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2\"/>
    </mc:Choice>
  </mc:AlternateContent>
  <bookViews>
    <workbookView xWindow="0" yWindow="0" windowWidth="21345" windowHeight="112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C49" i="7" l="1"/>
  <c r="C48" i="7"/>
  <c r="C40" i="7" s="1"/>
  <c r="A15" i="6"/>
  <c r="A12" i="10" l="1"/>
  <c r="A11" i="17"/>
  <c r="A12" i="6"/>
  <c r="A11" i="15" s="1"/>
  <c r="A12" i="5" s="1"/>
  <c r="A12" i="22" s="1"/>
  <c r="E12" i="14"/>
  <c r="A13" i="13"/>
  <c r="A11" i="12"/>
  <c r="B26" i="22" l="1"/>
  <c r="A12" i="16"/>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<sst xmlns="http://schemas.openxmlformats.org/spreadsheetml/2006/main" count="1411" uniqueCount="623">
  <si>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</si>
  <si>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</si>
  <si>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</si>
  <si>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</si>
  <si>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</si>
  <si>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</si>
  <si>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</si>
  <si>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</si>
  <si>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</si>
  <si>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</si>
  <si>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</si>
  <si>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</si>
  <si>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</si>
  <si>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</si>
  <si>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</si>
  <si>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</si>
  <si>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</si>
  <si>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</si>
  <si>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</si>
  <si>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</si>
  <si>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</si>
  <si>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</si>
  <si>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</si>
  <si>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</si>
  <si>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</si>
  <si>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</si>
  <si>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</si>
  <si>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</si>
  <si>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</si>
  <si>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</si>
  <si>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</si>
  <si>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</si>
  <si>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</si>
  <si>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</si>
  <si>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</si>
  <si>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</si>
  <si>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</si>
  <si>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</si>
  <si>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</si>
  <si>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</si>
  <si>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</si>
  <si>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</si>
  <si>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</si>
  <si>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</si>
  <si>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</si>
  <si>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</si>
  <si>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</si>
  <si>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</si>
  <si>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</si>
  <si>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</si>
  <si>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</si>
  <si>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</si>
  <si>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</si>
  <si>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</si>
  <si>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</si>
  <si>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</si>
  <si>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</si>
  <si>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</si>
  <si>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</si>
  <si>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</si>
  <si>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</si>
  <si>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</si>
  <si>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</si>
  <si>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</si>
  <si>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</si>
  <si>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</si>
  <si>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</si>
  <si>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</si>
  <si>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</si>
  <si>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</si>
  <si>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</si>
  <si>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</si>
  <si>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</si>
  <si>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</si>
  <si>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</si>
  <si>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</si>
  <si>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</si>
  <si>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</si>
  <si>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</si>
  <si>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</si>
  <si>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</si>
  <si>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</si>
  <si>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</si>
  <si>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</si>
  <si>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</si>
  <si>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</si>
  <si>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</si>
  <si>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</si>
  <si>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</si>
  <si>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</si>
  <si>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</si>
  <si>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</si>
  <si>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</si>
  <si>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</si>
  <si>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</si>
  <si>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</si>
  <si>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</si>
  <si>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</si>
  <si>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</si>
  <si>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</si>
  <si>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</si>
  <si>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</si>
  <si>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</si>
  <si>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</si>
  <si>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</si>
  <si>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</si>
  <si>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</si>
  <si>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</si>
  <si>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</si>
  <si>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</si>
  <si>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</si>
  <si>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</si>
  <si>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</si>
  <si>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</si>
  <si>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</si>
  <si>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</si>
  <si>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</si>
  <si>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</si>
  <si>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</si>
  <si>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</si>
  <si>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</si>
  <si>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</si>
  <si>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</si>
  <si>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</si>
  <si>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</si>
  <si>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</si>
  <si>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</si>
  <si>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</si>
  <si>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</si>
  <si>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</si>
  <si>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</si>
  <si>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</si>
  <si>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</si>
  <si>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</si>
  <si>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</si>
  <si>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</si>
  <si>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</si>
  <si>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</si>
  <si>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</si>
  <si>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</si>
  <si>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</si>
  <si>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</si>
  <si>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</si>
  <si>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</si>
  <si>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</si>
  <si>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</si>
  <si>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</si>
  <si>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</si>
  <si>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</si>
  <si>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</si>
  <si>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</si>
  <si>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</si>
  <si>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</si>
  <si>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</si>
  <si>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</si>
  <si>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</si>
  <si>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</si>
  <si>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</si>
  <si>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</si>
  <si>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</si>
  <si>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</si>
  <si>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</si>
  <si>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</si>
  <si>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</si>
  <si>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</si>
  <si>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</si>
  <si>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</si>
  <si>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</si>
  <si>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</si>
  <si>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</si>
  <si>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</si>
  <si>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</si>
  <si>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</si>
  <si>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</si>
  <si>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</si>
  <si>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</si>
  <si>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</si>
  <si>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</si>
  <si>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</si>
  <si>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</si>
  <si>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</si>
  <si>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</si>
  <si>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</si>
  <si>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</si>
  <si>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</si>
  <si>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</si>
  <si>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</si>
  <si>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</si>
  <si>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</si>
  <si>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</si>
  <si>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</si>
  <si>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</si>
  <si>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</si>
  <si>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</si>
  <si>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</si>
  <si>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</si>
  <si>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</si>
  <si>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</si>
  <si>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</si>
  <si>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</si>
  <si>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</si>
  <si>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</si>
  <si>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</si>
  <si>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</si>
  <si>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</si>
  <si>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</si>
  <si>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</si>
  <si>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</si>
  <si>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</si>
  <si>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</si>
  <si>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</si>
  <si>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</si>
  <si>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</si>
  <si>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</si>
  <si>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</si>
  <si>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</si>
  <si>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</si>
  <si>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</si>
  <si>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</si>
  <si>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</si>
  <si>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</si>
  <si>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</si>
  <si>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</si>
  <si>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</si>
  <si>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</si>
  <si>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</si>
  <si>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</si>
  <si>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</si>
  <si>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</si>
  <si>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</si>
  <si>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</si>
  <si>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</si>
  <si>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</si>
  <si>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</si>
  <si>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</si>
  <si>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</si>
  <si>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</si>
  <si>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</si>
  <si>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</si>
  <si>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</si>
  <si>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</si>
  <si>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</si>
  <si>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</si>
  <si>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</si>
  <si>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</si>
  <si>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</si>
  <si>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</si>
  <si>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</si>
  <si>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</si>
  <si>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</si>
  <si>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</si>
  <si>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</si>
  <si>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</si>
  <si>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</si>
  <si>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</si>
  <si>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</si>
  <si>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</si>
  <si>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</si>
  <si>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</si>
  <si>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</si>
  <si>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</si>
  <si>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</si>
  <si>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</si>
  <si>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</si>
  <si>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</si>
  <si>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</si>
  <si>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</si>
  <si>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</si>
  <si>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</si>
  <si>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</si>
  <si>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</si>
  <si>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</si>
  <si>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</si>
  <si>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</si>
  <si>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</si>
  <si>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</si>
  <si>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</si>
  <si>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</si>
  <si>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</si>
  <si>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</si>
  <si>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</si>
  <si>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</si>
  <si>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</si>
  <si>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</si>
  <si>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</si>
  <si>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</si>
  <si>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</si>
  <si>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</si>
  <si>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</si>
  <si>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</si>
  <si>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</si>
  <si>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</si>
  <si>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</si>
  <si>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</si>
  <si>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</si>
  <si>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</si>
  <si>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</si>
  <si>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</si>
  <si>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</si>
  <si>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</si>
  <si>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</si>
  <si>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</si>
  <si>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</si>
  <si>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</si>
  <si>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</si>
  <si>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</si>
  <si>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</si>
  <si>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</si>
  <si>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</si>
  <si>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</si>
  <si>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</si>
  <si>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</si>
  <si>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</si>
  <si>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</si>
  <si>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</si>
  <si>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</si>
  <si>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</si>
  <si>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</si>
  <si>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</si>
  <si>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</si>
  <si>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</si>
  <si>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</si>
  <si>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</si>
  <si>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</si>
  <si>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</si>
  <si>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</si>
  <si>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</si>
  <si>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</si>
  <si>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</si>
  <si>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</si>
  <si>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</si>
  <si>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</si>
  <si>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</si>
  <si>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</si>
  <si>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</si>
  <si>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</si>
  <si>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</si>
  <si>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</si>
  <si>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</si>
  <si>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</si>
  <si>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</si>
  <si>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</si>
  <si>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</si>
  <si>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</si>
  <si>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</si>
  <si>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</si>
  <si>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</si>
  <si>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</si>
  <si>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</si>
  <si>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</si>
  <si>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</si>
  <si>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</si>
  <si>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</si>
  <si>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</si>
  <si>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</si>
  <si>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</si>
  <si>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</si>
  <si>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</si>
  <si>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</si>
  <si>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</si>
  <si>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</si>
  <si>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</si>
  <si>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</si>
  <si>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</si>
  <si>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</si>
  <si>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</si>
  <si>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</si>
  <si>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</si>
  <si>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</si>
  <si>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</si>
  <si>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</si>
  <si>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</si>
  <si>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</si>
  <si>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</si>
  <si>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</si>
  <si>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</si>
  <si>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</si>
  <si>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</si>
  <si>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</si>
  <si>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</si>
  <si>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</si>
  <si>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</si>
  <si>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</si>
  <si>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</si>
  <si>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</si>
  <si>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</si>
  <si>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</si>
  <si>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</si>
  <si>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</si>
  <si>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</si>
  <si>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</si>
  <si>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</si>
  <si>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</si>
  <si>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</si>
  <si>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</si>
  <si>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</si>
  <si>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</si>
  <si>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</si>
  <si>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</si>
  <si>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</si>
  <si>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</si>
  <si>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</si>
  <si>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</si>
  <si>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</si>
  <si>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</si>
  <si>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</si>
  <si>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</si>
  <si>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</si>
  <si>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</si>
  <si>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</si>
  <si>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</si>
  <si>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</si>
  <si>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</si>
  <si>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</si>
  <si>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</si>
  <si>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</si>
  <si>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</si>
  <si>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</si>
  <si>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</si>
  <si>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</si>
  <si>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</si>
  <si>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</si>
  <si>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</si>
  <si>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</si>
  <si>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</si>
  <si>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</si>
  <si>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</si>
  <si>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</si>
  <si>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</si>
  <si>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</si>
  <si>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</si>
  <si>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</si>
  <si>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</si>
  <si>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</si>
  <si>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</si>
  <si>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</si>
  <si>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</si>
  <si>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</si>
  <si>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</si>
  <si>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</si>
  <si>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</si>
  <si>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</si>
  <si>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</si>
  <si>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</si>
  <si>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</si>
  <si>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</si>
  <si>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</si>
  <si>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</si>
  <si>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</si>
  <si>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</si>
  <si>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</si>
  <si>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</si>
  <si>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</si>
  <si>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</si>
  <si>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</si>
  <si>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</si>
  <si>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</si>
  <si>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</si>
  <si>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</si>
  <si>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</si>
  <si>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</si>
  <si>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</si>
  <si>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</si>
  <si>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</si>
  <si>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</si>
  <si>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</si>
  <si>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</si>
  <si>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</si>
  <si>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</si>
  <si>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</si>
  <si>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</si>
  <si>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</si>
  <si>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</si>
  <si>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</si>
  <si>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</si>
  <si>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</si>
  <si>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</si>
  <si>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</si>
  <si>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</si>
  <si>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</si>
  <si>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</si>
  <si>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</si>
  <si>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</si>
  <si>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</si>
  <si>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</si>
  <si>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</si>
  <si>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</si>
  <si>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</si>
  <si>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</si>
  <si>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</si>
  <si>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</si>
  <si>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</si>
  <si>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</si>
  <si>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</si>
  <si>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</si>
  <si>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</si>
  <si>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</si>
  <si>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</si>
  <si>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</si>
  <si>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</si>
  <si>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</si>
  <si>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</si>
  <si>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</si>
  <si>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</si>
  <si>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</si>
  <si>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</si>
  <si>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</si>
  <si>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</si>
  <si>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</si>
  <si>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</si>
  <si>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</si>
  <si>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</si>
  <si>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</si>
  <si>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</si>
  <si>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</si>
  <si>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</si>
  <si>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</si>
  <si>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</si>
  <si>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</si>
  <si>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</si>
  <si>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</si>
  <si>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</si>
  <si>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</si>
  <si>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</si>
  <si>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</si>
  <si>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</si>
  <si>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</si>
  <si>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</si>
  <si>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</si>
  <si>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</si>
  <si>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</si>
  <si>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</si>
  <si>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</si>
  <si>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</si>
  <si>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</si>
  <si>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</si>
  <si>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</si>
  <si>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</si>
  <si>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</si>
  <si>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</si>
  <si>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</si>
  <si>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</si>
  <si>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</si>
  <si>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</si>
  <si>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</si>
  <si>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</si>
  <si>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</si>
  <si>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</si>
  <si>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</si>
  <si>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</si>
  <si>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</si>
  <si>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</si>
  <si>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</si>
  <si>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</si>
  <si>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</si>
  <si>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</si>
  <si>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</si>
  <si>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</si>
  <si>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</si>
  <si>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</si>
  <si>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</si>
  <si>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</si>
  <si>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</si>
  <si>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</si>
  <si>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</si>
  <si>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</si>
  <si>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</si>
  <si>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</si>
  <si>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</si>
  <si>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</si>
  <si>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</si>
  <si>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</si>
  <si>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</si>
  <si>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</si>
  <si>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</si>
  <si>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</si>
  <si>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</si>
  <si>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M_TP2000.PR.0082</t>
  </si>
  <si>
    <t>от «__» _____ 202_ г. №___</t>
  </si>
  <si>
    <t>не подошел срок</t>
  </si>
  <si>
    <t>Возможность реализации в установленный срок.</t>
  </si>
  <si>
    <t>Проблемные вопросы отсутствуют.</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</si>
  <si>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M_TP2000.PR.0082 -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</si>
  <si>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</si>
  <si>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Сметная стоимость проекта в ценах 2026 года с НДС, млн. руб.</t>
  </si>
  <si>
    <t>Год 2028</t>
  </si>
  <si>
    <t>нд</t>
  </si>
  <si>
    <t>01.09.2029 - 01.10.2029</t>
  </si>
  <si>
    <t>Год раскрытия информации: 2025 год</t>
  </si>
  <si>
    <t>1 027 тыс. руб./км; 52 386 тыс. 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</si>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</sst>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66"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0"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7" fontId="65"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1" xfId="0" applyNumberFormat="1" applyFont="1" applyBorder="1" applyAlignment="1">
      <alignment horizontal="center" vertical="center"/>
    </xf>
    <xf numFmtId="170" fontId="42" fillId="0" borderId="44"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1" xfId="50" applyFont="1" applyFill="1" applyBorder="1" applyAlignment="1">
      <alignment horizontal="center" vertical="center"/>
    </xf>
    <xf numFmtId="0" fontId="68"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39"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7" fontId="29" fillId="0" borderId="39"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69" fillId="0" borderId="1" xfId="1" applyNumberFormat="1" applyFont="1" applyBorder="1" applyAlignment="1">
      <alignment horizontal="center" vertical="center"/>
    </xf>
    <xf numFmtId="4" fontId="69" fillId="0" borderId="0" xfId="1" applyNumberFormat="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-50686191.29285337</c:v>
              </c:pt>
              <c:pt idx="1">
                <c:v>-15006705.337245099</c:v>
              </c:pt>
              <c:pt idx="2">
                <c:v>17529467.559132691</c:v>
              </c:pt>
              <c:pt idx="3">
                <c:v>59518035.566229895</c:v>
              </c:pt>
              <c:pt idx="4">
                <c:v>108627106.30267921</c:v>
              </c:pt>
              <c:pt idx="5">
                <c:v>153446293.69787699</c:v>
              </c:pt>
              <c:pt idx="6">
                <c:v>186050396.51861715</c:v>
              </c:pt>
              <c:pt idx="7">
                <c:v>208520364.23263296</c:v>
              </c:pt>
              <c:pt idx="8">
                <c:v>229007759.44797972</c:v>
              </c:pt>
              <c:pt idx="9">
                <c:v>253276254.8706958</c:v>
              </c:pt>
              <c:pt idx="10">
                <c:v>280312894.29997152</c:v>
              </c:pt>
            </c:numLit>
          </c:val>
          <c:smooth val="0"/>
          <c:extLst>
            <c:ext xmlns:c16="http://schemas.microsoft.com/office/drawing/2014/chart" uri="{C3380CC4-5D6E-409C-BE32-E72D297353CC}">
              <c16:uniqueId val="{00000000-9DF4-46A5-AF7E-A3553F457F46}"/>
            </c:ext>
          </c:extLst>
        </c:ser>
        <c:ser>
          <c:idx val="0"/>
          <c:order val="1"/>
          <c:tx>
            <c:v>Накопленный чистый денежный поток</c:v>
          </c:tx>
          <c:marker>
            <c:symbol val="none"/>
          </c:marker>
          <c:val>
            <c:numLit>
              <c:formatCode>_(* #\ ##0_);_(* \(#\ ##0\);_(* "-"_);_(@_)</c:formatCode>
              <c:ptCount val="11"/>
              <c:pt idx="0">
                <c:v>-40120641.138887122</c:v>
              </c:pt>
              <c:pt idx="1">
                <c:v>6313521.0262754261</c:v>
              </c:pt>
              <c:pt idx="2">
                <c:v>54618845.620411046</c:v>
              </c:pt>
              <c:pt idx="3">
                <c:v>125735139.11553302</c:v>
              </c:pt>
              <c:pt idx="4">
                <c:v>220622699.06875789</c:v>
              </c:pt>
              <c:pt idx="5">
                <c:v>319414534.28918886</c:v>
              </c:pt>
              <c:pt idx="6">
                <c:v>401400372.58142179</c:v>
              </c:pt>
              <c:pt idx="7">
                <c:v>465858628.21323413</c:v>
              </c:pt>
              <c:pt idx="8">
                <c:v>532904548.738096</c:v>
              </c:pt>
              <c:pt idx="9">
                <c:v>623506588.91463149</c:v>
              </c:pt>
              <c:pt idx="10">
                <c:v>738654840.16554487</c:v>
              </c:pt>
            </c:numLit>
          </c:val>
          <c:smooth val="0"/>
          <c:extLst>
            <c:ext xmlns:c16="http://schemas.microsoft.com/office/drawing/2014/chart" uri="{C3380CC4-5D6E-409C-BE32-E72D297353CC}">
              <c16:uniqueId val="{00000001-9DF4-46A5-AF7E-A3553F457F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2/&#1056;&#1069;&#1060;%20M_TP2000.PR.008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220 кВ Оленья – ПС 110 кВ Ямбург (организация резервного магистрального канала связи АБК СевЭС – ПС Ямбург) 102 км </v>
          </cell>
        </row>
        <row r="11">
          <cell r="D11">
            <v>1</v>
          </cell>
        </row>
        <row r="12">
          <cell r="D12">
            <v>0</v>
          </cell>
        </row>
        <row r="13">
          <cell r="D13">
            <v>5</v>
          </cell>
        </row>
        <row r="16">
          <cell r="D16">
            <v>1</v>
          </cell>
        </row>
        <row r="26">
          <cell r="B26">
            <v>47119</v>
          </cell>
        </row>
        <row r="27">
          <cell r="D27">
            <v>52</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588</v>
      </c>
      <c r="B5" s="261"/>
      <c r="C5" s="261"/>
      <c r="D5" s="163"/>
      <c r="E5" s="163"/>
      <c r="F5" s="163"/>
      <c r="G5" s="163"/>
      <c r="H5" s="163"/>
      <c r="I5" s="163"/>
      <c r="J5" s="163"/>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577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8" t="s">
        <v>576</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40"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450</v>
      </c>
      <c r="C25" s="171"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1"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1"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451</v>
      </c>
      <c r="C28" s="171" t="s">
        <v>525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452</v>
      </c>
      <c r="C29" s="171" t="s">
        <v>525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453</v>
      </c>
      <c r="C30" s="171" t="s">
        <v>525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71" t="s">
        <v>525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71" t="s">
        <v>525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CONCATENATE('8. Общие сведения'!B24,"; ",(ROUND(C48,2))," ","млн. руб.")</f>
        <v>102 км, 2 шт.; 125,73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474">
        <f>'6.2. Паспорт фин осв ввод'!AC24</f>
        <v>125.72560552308467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475">
        <f>'6.2. Паспорт фин осв ввод'!AC30</f>
        <v>104.7713379359039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M_TP2000.PR.0082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367</v>
      </c>
      <c r="R20" s="46" t="s">
        <v>368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M_TP2000.PR.0082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9" t="s">
        <v>123</v>
      </c>
      <c r="R22" s="99" t="s">
        <v>481</v>
      </c>
      <c r="S22" s="99" t="s">
        <v>122</v>
      </c>
      <c r="T22" s="99" t="s">
        <v>121</v>
      </c>
    </row>
    <row r="23" spans="1:113" ht="51.75" customHeight="1" x14ac:dyDescent="0.25">
      <c r="A23" s="286"/>
      <c r="B23" s="161" t="s">
        <v>119</v>
      </c>
      <c r="C23" s="161" t="s">
        <v>120</v>
      </c>
      <c r="D23" s="282"/>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6" t="s">
        <v>516</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M_TP2000.PR.0082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532</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1" t="s">
        <v>5</v>
      </c>
      <c r="B21" s="294" t="s">
        <v>490</v>
      </c>
      <c r="C21" s="295"/>
      <c r="D21" s="294" t="s">
        <v>492</v>
      </c>
      <c r="E21" s="295"/>
      <c r="F21" s="287" t="s">
        <v>102</v>
      </c>
      <c r="G21" s="289"/>
      <c r="H21" s="289"/>
      <c r="I21" s="288"/>
      <c r="J21" s="291" t="s">
        <v>493</v>
      </c>
      <c r="K21" s="294" t="s">
        <v>494</v>
      </c>
      <c r="L21" s="295"/>
      <c r="M21" s="294" t="s">
        <v>495</v>
      </c>
      <c r="N21" s="295"/>
      <c r="O21" s="294" t="s">
        <v>483</v>
      </c>
      <c r="P21" s="295"/>
      <c r="Q21" s="294" t="s">
        <v>135</v>
      </c>
      <c r="R21" s="295"/>
      <c r="S21" s="291" t="s">
        <v>134</v>
      </c>
      <c r="T21" s="291" t="s">
        <v>496</v>
      </c>
      <c r="U21" s="291" t="s">
        <v>491</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99" t="s">
        <v>123</v>
      </c>
      <c r="Y22" s="99" t="s">
        <v>481</v>
      </c>
      <c r="Z22" s="99" t="s">
        <v>122</v>
      </c>
      <c r="AA22" s="99" t="s">
        <v>121</v>
      </c>
    </row>
    <row r="23" spans="1:27" ht="60" customHeight="1" x14ac:dyDescent="0.25">
      <c r="A23" s="293"/>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2025 год</v>
      </c>
      <c r="B5" s="261"/>
      <c r="C5" s="26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520</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M_TP2000.PR.0082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65</v>
      </c>
      <c r="B22" s="34" t="s">
        <v>488</v>
      </c>
      <c r="C22" s="174" t="s">
        <v>536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ВОЛС на участке ПС 220 кВ Оленья – ПС 110 кВ Ямбург (организация резервного магистрального канала связи АБК СевЭС – ПС Ямбург) 102 км</v>
      </c>
      <c r="D24" s="27"/>
      <c r="E24" s="196"/>
      <c r="F24" s="196"/>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589</v>
      </c>
      <c r="D25" s="27"/>
      <c r="E25" s="196"/>
      <c r="F25" s="196"/>
      <c r="G25" s="27"/>
      <c r="H25" s="27"/>
      <c r="I25" s="27"/>
      <c r="J25" s="27"/>
      <c r="K25" s="27"/>
      <c r="L25" s="27"/>
      <c r="M25" s="27"/>
      <c r="N25" s="27"/>
      <c r="O25" s="27"/>
      <c r="P25" s="27"/>
      <c r="Q25" s="27"/>
      <c r="R25" s="27"/>
      <c r="S25" s="27"/>
      <c r="T25" s="27"/>
      <c r="U25" s="27"/>
    </row>
    <row r="26" spans="1:21" ht="220.5" customHeight="1" x14ac:dyDescent="0.25">
      <c r="A26" s="28" t="s">
        <v>59</v>
      </c>
      <c r="B26" s="30" t="s">
        <v>236</v>
      </c>
      <c r="C26" s="29" t="s">
        <v>582</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489</v>
      </c>
      <c r="C27" s="175"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6"/>
      <c r="AB6" s="15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6"/>
      <c r="AB7" s="156"/>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7"/>
      <c r="AB8" s="157"/>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8"/>
      <c r="AB9" s="15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6"/>
      <c r="AB10" s="156"/>
    </row>
    <row r="11" spans="1:28" x14ac:dyDescent="0.25">
      <c r="A11" s="267" t="str">
        <f>'1. паспорт местоположение'!A12:C12</f>
        <v>M_TP2000.PR.0082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7"/>
      <c r="AB11" s="157"/>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8"/>
      <c r="AB12" s="15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7"/>
      <c r="AB14" s="157"/>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8"/>
      <c r="AB15" s="15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7"/>
      <c r="AB16" s="16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7"/>
      <c r="AB17" s="16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7"/>
      <c r="AB18" s="16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7"/>
      <c r="AB19" s="16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8"/>
      <c r="AB20" s="16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8"/>
      <c r="AB21" s="168"/>
    </row>
    <row r="22" spans="1:28" x14ac:dyDescent="0.25">
      <c r="A22" s="299" t="s">
        <v>507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9"/>
      <c r="AB22" s="169"/>
    </row>
    <row r="23" spans="1:28" ht="32.25" customHeight="1" x14ac:dyDescent="0.25">
      <c r="A23" s="301" t="s">
        <v>362</v>
      </c>
      <c r="B23" s="302"/>
      <c r="C23" s="302"/>
      <c r="D23" s="302"/>
      <c r="E23" s="302"/>
      <c r="F23" s="302"/>
      <c r="G23" s="302"/>
      <c r="H23" s="302"/>
      <c r="I23" s="302"/>
      <c r="J23" s="302"/>
      <c r="K23" s="302"/>
      <c r="L23" s="303"/>
      <c r="M23" s="300" t="s">
        <v>363</v>
      </c>
      <c r="N23" s="300"/>
      <c r="O23" s="300"/>
      <c r="P23" s="300"/>
      <c r="Q23" s="300"/>
      <c r="R23" s="300"/>
      <c r="S23" s="300"/>
      <c r="T23" s="300"/>
      <c r="U23" s="300"/>
      <c r="V23" s="300"/>
      <c r="W23" s="300"/>
      <c r="X23" s="300"/>
      <c r="Y23" s="300"/>
      <c r="Z23" s="300"/>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M_TP2000.PR.0082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485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5" t="s">
        <v>86</v>
      </c>
      <c r="F19" s="306"/>
      <c r="G19" s="306"/>
      <c r="H19" s="306"/>
      <c r="I19" s="307"/>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10" sqref="A10:AR10"/>
    </sheetView>
  </sheetViews>
  <sheetFormatPr defaultRowHeight="15.75" outlineLevelRow="1" x14ac:dyDescent="0.25"/>
  <cols>
    <col min="1" max="1" width="61.7109375" style="200" customWidth="1"/>
    <col min="2" max="3" width="4.140625" style="200" customWidth="1"/>
    <col min="4" max="4" width="4.28515625" style="200" customWidth="1"/>
    <col min="5" max="22" width="4.140625" style="200" hidden="1" customWidth="1"/>
    <col min="23" max="36" width="5" style="200" hidden="1" customWidth="1"/>
    <col min="37" max="37" width="5" style="200" customWidth="1"/>
    <col min="38" max="38" width="11.7109375" style="200" customWidth="1"/>
    <col min="39" max="39" width="16.7109375" style="200" customWidth="1"/>
    <col min="40" max="40" width="22.140625" style="200" customWidth="1"/>
    <col min="41" max="41" width="20.28515625" style="200" customWidth="1"/>
    <col min="42" max="55" width="16.7109375" style="200" customWidth="1"/>
    <col min="56" max="56" width="18.85546875" style="200" customWidth="1"/>
    <col min="57" max="57" width="20.5703125" style="200" customWidth="1"/>
    <col min="58" max="87" width="16.7109375" style="200" customWidth="1"/>
    <col min="88" max="98" width="14.42578125" style="200" customWidth="1"/>
    <col min="99" max="16384" width="9.140625" style="200"/>
  </cols>
  <sheetData>
    <row r="1" spans="1:46" x14ac:dyDescent="0.25">
      <c r="A1" s="199"/>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row>
    <row r="2" spans="1:46" x14ac:dyDescent="0.25">
      <c r="A2" s="199"/>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row>
    <row r="3" spans="1:46" x14ac:dyDescent="0.25">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row>
    <row r="4" spans="1:46" x14ac:dyDescent="0.25">
      <c r="A4" s="199"/>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row>
    <row r="5" spans="1:46" s="12" customFormat="1" ht="18.75" customHeight="1" x14ac:dyDescent="0.2">
      <c r="A5" s="399" t="str">
        <f>'4. паспортбюджет'!A5:O5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T5" s="12" t="s">
        <v>69</v>
      </c>
    </row>
    <row r="6" spans="1:46" s="12" customFormat="1" ht="18.75" x14ac:dyDescent="0.3">
      <c r="A6" s="201"/>
      <c r="B6" s="202"/>
      <c r="C6" s="202"/>
      <c r="D6" s="202"/>
      <c r="E6" s="202"/>
      <c r="F6" s="202"/>
      <c r="G6" s="202"/>
      <c r="H6" s="202"/>
      <c r="I6" s="203"/>
      <c r="J6" s="203"/>
      <c r="K6" s="204"/>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T6" s="12" t="s">
        <v>10</v>
      </c>
    </row>
    <row r="7" spans="1:46" s="12" customFormat="1" ht="18.7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T7" s="12" t="s">
        <v>601</v>
      </c>
    </row>
    <row r="8" spans="1:46" s="12" customFormat="1"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202"/>
      <c r="AA8" s="202"/>
      <c r="AB8" s="202"/>
      <c r="AC8" s="202"/>
      <c r="AD8" s="202"/>
      <c r="AE8" s="202"/>
      <c r="AF8" s="202"/>
      <c r="AG8" s="202"/>
      <c r="AH8" s="202"/>
      <c r="AI8" s="202"/>
      <c r="AJ8" s="202"/>
      <c r="AK8" s="202"/>
      <c r="AL8" s="202"/>
      <c r="AM8" s="202"/>
      <c r="AN8" s="202"/>
      <c r="AO8" s="202"/>
      <c r="AP8" s="202"/>
      <c r="AQ8" s="202"/>
      <c r="AR8" s="202"/>
    </row>
    <row r="9" spans="1:46" s="12" customFormat="1" ht="18.75" customHeight="1" x14ac:dyDescent="0.2">
      <c r="A9" s="401" t="s">
        <v>520</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6" s="12" customFormat="1" ht="18.75" customHeight="1" x14ac:dyDescent="0.2">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6" s="12"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202"/>
      <c r="AA11" s="202"/>
      <c r="AB11" s="202"/>
      <c r="AC11" s="202"/>
      <c r="AD11" s="202"/>
      <c r="AE11" s="202"/>
      <c r="AF11" s="202"/>
      <c r="AG11" s="202"/>
      <c r="AH11" s="202"/>
      <c r="AI11" s="202"/>
      <c r="AJ11" s="202"/>
      <c r="AK11" s="202"/>
      <c r="AL11" s="202"/>
      <c r="AM11" s="202"/>
      <c r="AN11" s="202"/>
      <c r="AO11" s="202"/>
      <c r="AP11" s="202"/>
      <c r="AQ11" s="202"/>
      <c r="AR11" s="202"/>
    </row>
    <row r="12" spans="1:46" s="12" customFormat="1" ht="18.75" customHeight="1" x14ac:dyDescent="0.2">
      <c r="A12" s="401" t="str">
        <f>'4. паспортбюджет'!A12:O12</f>
        <v>M_TP2000.PR.0082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6" s="12" customFormat="1" ht="18.75" customHeight="1" x14ac:dyDescent="0.2">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6"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6" s="3" customFormat="1" ht="12" x14ac:dyDescent="0.2">
      <c r="A15" s="401" t="str">
        <f>'4. паспортбюджет'!A15:O15</f>
        <v>Реконструкция ВОЛС на участке ПС 220 кВ Оленья – ПС 110 кВ Ямбург (организация резервного магистрального канала связи АБК СевЭС – ПС Ямбург) 102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6" s="3" customFormat="1" ht="15" customHeight="1" x14ac:dyDescent="0.2">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58"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58" s="3" customFormat="1" ht="15" customHeight="1" x14ac:dyDescent="0.2">
      <c r="A18" s="403" t="s">
        <v>602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58" s="12" customFormat="1" ht="18.75" customHeight="1" x14ac:dyDescent="0.2">
      <c r="A19" s="18"/>
      <c r="I19" s="16"/>
      <c r="J19" s="16"/>
      <c r="K19" s="42"/>
      <c r="AR19" s="42"/>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172"/>
      <c r="BE23" s="213"/>
      <c r="BF23" s="213"/>
    </row>
    <row r="24" spans="1:58"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172"/>
      <c r="BE24" s="213"/>
      <c r="BF24" s="213"/>
    </row>
    <row r="25" spans="1:58" ht="18.75" customHeight="1" thickBot="1" x14ac:dyDescent="0.3">
      <c r="A25" s="214" t="s">
        <v>337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N25" s="216"/>
      <c r="AO25" s="217"/>
      <c r="AP25" s="217"/>
      <c r="AQ25" s="217"/>
      <c r="AR25" s="217"/>
    </row>
    <row r="26" spans="1:58" ht="18.75" customHeight="1" x14ac:dyDescent="0.25">
      <c r="A26" s="404" t="s">
        <v>590</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407">
        <v>104771341.66666667</v>
      </c>
      <c r="AL26" s="408"/>
      <c r="AN26" s="211" t="s">
        <v>336</v>
      </c>
      <c r="AO26" s="218"/>
      <c r="AP26" s="218"/>
    </row>
    <row r="27" spans="1:58" ht="15.75" customHeight="1" x14ac:dyDescent="0.25">
      <c r="A27" s="363" t="s">
        <v>335</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409"/>
      <c r="AL27" s="410"/>
      <c r="AN27" s="395" t="s">
        <v>334</v>
      </c>
      <c r="AO27" s="396"/>
      <c r="AP27" s="219">
        <v>1.864032842806149</v>
      </c>
    </row>
    <row r="28" spans="1:58" x14ac:dyDescent="0.25">
      <c r="A28" s="363" t="s">
        <v>333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97">
        <v>51</v>
      </c>
      <c r="AL28" s="398"/>
      <c r="AN28" s="395" t="s">
        <v>332</v>
      </c>
      <c r="AO28" s="396"/>
      <c r="AP28" s="219">
        <v>2.4612314234079995</v>
      </c>
    </row>
    <row r="29" spans="1:58" ht="15" customHeight="1" x14ac:dyDescent="0.25">
      <c r="A29" s="363" t="s">
        <v>331</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97">
        <v>1</v>
      </c>
      <c r="AL29" s="398"/>
      <c r="AN29" s="395" t="s">
        <v>591</v>
      </c>
      <c r="AO29" s="396"/>
      <c r="AP29" s="220">
        <v>280312894.29997152</v>
      </c>
      <c r="AU29" s="221"/>
      <c r="AW29" s="222"/>
      <c r="AX29" s="222"/>
    </row>
    <row r="30" spans="1:58" ht="15" customHeight="1" x14ac:dyDescent="0.25">
      <c r="A30" s="363" t="s">
        <v>330</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5"/>
      <c r="AK30" s="393">
        <v>-87533333.333333343</v>
      </c>
      <c r="AL30" s="394"/>
      <c r="AN30" s="395" t="s">
        <v>592</v>
      </c>
      <c r="AO30" s="396"/>
      <c r="AP30" s="223" t="s">
        <v>599</v>
      </c>
      <c r="AU30" s="221"/>
    </row>
    <row r="31" spans="1:58" ht="15" customHeight="1" x14ac:dyDescent="0.25">
      <c r="A31" s="363" t="s">
        <v>593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5"/>
      <c r="AK31" s="393">
        <v>1</v>
      </c>
      <c r="AL31" s="394"/>
      <c r="AU31" s="221"/>
    </row>
    <row r="32" spans="1:58" x14ac:dyDescent="0.25">
      <c r="A32" s="363" t="s">
        <v>329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5"/>
      <c r="AK32" s="389">
        <v>1</v>
      </c>
      <c r="AL32" s="390"/>
      <c r="AU32" s="221"/>
    </row>
    <row r="33" spans="1:98" x14ac:dyDescent="0.25">
      <c r="A33" s="363" t="s">
        <v>313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5"/>
      <c r="AK33" s="389">
        <v>0</v>
      </c>
      <c r="AL33" s="390"/>
    </row>
    <row r="34" spans="1:98" x14ac:dyDescent="0.25">
      <c r="A34" s="363" t="s">
        <v>328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5"/>
      <c r="AK34" s="389">
        <v>1</v>
      </c>
      <c r="AL34" s="390"/>
    </row>
    <row r="35" spans="1:98" x14ac:dyDescent="0.25">
      <c r="A35" s="363" t="s">
        <v>327</v>
      </c>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5"/>
      <c r="AK35" s="389">
        <v>1</v>
      </c>
      <c r="AL35" s="390"/>
    </row>
    <row r="36" spans="1:98" x14ac:dyDescent="0.25">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5"/>
      <c r="AK36" s="387"/>
      <c r="AL36" s="388"/>
    </row>
    <row r="37" spans="1:98" x14ac:dyDescent="0.25">
      <c r="A37" s="363" t="s">
        <v>306</v>
      </c>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5"/>
      <c r="AK37" s="385">
        <v>0.25</v>
      </c>
      <c r="AL37" s="386"/>
    </row>
    <row r="38" spans="1:98" x14ac:dyDescent="0.25">
      <c r="A38" s="363" t="s">
        <v>533</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5"/>
      <c r="AK38" s="389">
        <v>0</v>
      </c>
      <c r="AL38" s="390"/>
    </row>
    <row r="39" spans="1:98" x14ac:dyDescent="0.25">
      <c r="A39" s="363" t="s">
        <v>326</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5"/>
      <c r="AK39" s="387"/>
      <c r="AL39" s="388"/>
    </row>
    <row r="40" spans="1:98" x14ac:dyDescent="0.25">
      <c r="A40" s="363" t="s">
        <v>325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5"/>
      <c r="AK40" s="391">
        <v>0</v>
      </c>
      <c r="AL40" s="392"/>
    </row>
    <row r="41" spans="1:98" x14ac:dyDescent="0.25">
      <c r="A41" s="363" t="s">
        <v>603</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5"/>
      <c r="AK41" s="387"/>
      <c r="AL41" s="388"/>
    </row>
    <row r="42" spans="1:98" x14ac:dyDescent="0.25">
      <c r="A42" s="363" t="s">
        <v>324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5"/>
      <c r="AK42" s="385">
        <v>0.27800000000000002</v>
      </c>
      <c r="AL42" s="386"/>
    </row>
    <row r="43" spans="1:98" x14ac:dyDescent="0.25">
      <c r="A43" s="363" t="s">
        <v>323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5"/>
      <c r="AK43" s="385">
        <v>0.27800000000000002</v>
      </c>
      <c r="AL43" s="386"/>
    </row>
    <row r="44" spans="1:98" x14ac:dyDescent="0.25">
      <c r="A44" s="363" t="s">
        <v>322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5"/>
      <c r="AK44" s="385">
        <v>1</v>
      </c>
      <c r="AL44" s="386"/>
    </row>
    <row r="45" spans="1:98" x14ac:dyDescent="0.25">
      <c r="A45" s="363" t="s">
        <v>321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5"/>
      <c r="AK45" s="385">
        <v>0.14080000000000001</v>
      </c>
      <c r="AL45" s="386"/>
      <c r="BE45" s="224"/>
      <c r="BF45" s="224"/>
    </row>
    <row r="46" spans="1:98" x14ac:dyDescent="0.25">
      <c r="A46" s="363" t="s">
        <v>320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5"/>
      <c r="AK46" s="385">
        <v>0</v>
      </c>
      <c r="AL46" s="386"/>
    </row>
    <row r="47" spans="1:98" ht="16.5" thickBot="1" x14ac:dyDescent="0.3">
      <c r="A47" s="376" t="s">
        <v>604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v>0.20850000000000002</v>
      </c>
      <c r="AL47" s="380"/>
    </row>
    <row r="48" spans="1:98" x14ac:dyDescent="0.25">
      <c r="A48" s="381" t="s">
        <v>319</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36">
        <v>2029</v>
      </c>
      <c r="AL48" s="384"/>
      <c r="AM48" s="225">
        <v>2030</v>
      </c>
      <c r="AN48" s="226">
        <v>2031</v>
      </c>
      <c r="AO48" s="226">
        <v>2032</v>
      </c>
      <c r="AP48" s="226">
        <v>2033</v>
      </c>
      <c r="AQ48" s="226">
        <v>2034</v>
      </c>
      <c r="AR48" s="226">
        <v>2035</v>
      </c>
      <c r="AS48" s="226">
        <v>2036</v>
      </c>
      <c r="AT48" s="226">
        <v>2037</v>
      </c>
      <c r="AU48" s="226">
        <v>2038</v>
      </c>
      <c r="AV48" s="226">
        <v>2039</v>
      </c>
      <c r="AW48" s="226">
        <v>2040</v>
      </c>
      <c r="AX48" s="226">
        <v>2041</v>
      </c>
      <c r="AY48" s="226">
        <v>2042</v>
      </c>
      <c r="AZ48" s="226">
        <v>2043</v>
      </c>
      <c r="BA48" s="226">
        <v>2044</v>
      </c>
      <c r="BB48" s="226">
        <v>2045</v>
      </c>
      <c r="BC48" s="226">
        <v>2046</v>
      </c>
      <c r="BD48" s="226">
        <v>2047</v>
      </c>
      <c r="BE48" s="226">
        <v>2048</v>
      </c>
      <c r="BF48" s="226">
        <v>2049</v>
      </c>
      <c r="BG48" s="226">
        <v>2050</v>
      </c>
      <c r="BH48" s="226">
        <v>2051</v>
      </c>
      <c r="BI48" s="226">
        <v>2052</v>
      </c>
      <c r="BJ48" s="226">
        <v>2053</v>
      </c>
      <c r="BK48" s="226">
        <v>2054</v>
      </c>
      <c r="BL48" s="226">
        <v>2055</v>
      </c>
      <c r="BM48" s="226">
        <v>2056</v>
      </c>
      <c r="BN48" s="226">
        <v>2057</v>
      </c>
      <c r="BO48" s="226">
        <v>2058</v>
      </c>
      <c r="BP48" s="226">
        <v>2059</v>
      </c>
      <c r="BQ48" s="226">
        <v>2060</v>
      </c>
      <c r="BR48" s="226">
        <v>2061</v>
      </c>
      <c r="BS48" s="226">
        <v>2062</v>
      </c>
      <c r="BT48" s="226">
        <v>2063</v>
      </c>
      <c r="BU48" s="226">
        <v>2064</v>
      </c>
      <c r="BV48" s="226">
        <v>2065</v>
      </c>
      <c r="BW48" s="226">
        <v>2066</v>
      </c>
      <c r="BX48" s="226">
        <v>2067</v>
      </c>
      <c r="BY48" s="226">
        <v>2068</v>
      </c>
      <c r="BZ48" s="226">
        <v>2069</v>
      </c>
      <c r="CA48" s="226">
        <v>2070</v>
      </c>
      <c r="CB48" s="226">
        <v>2071</v>
      </c>
      <c r="CC48" s="226">
        <v>2072</v>
      </c>
      <c r="CD48" s="226">
        <v>2073</v>
      </c>
      <c r="CE48" s="226">
        <v>2074</v>
      </c>
      <c r="CF48" s="226">
        <v>2075</v>
      </c>
      <c r="CG48" s="226">
        <v>2076</v>
      </c>
      <c r="CH48" s="226">
        <v>2077</v>
      </c>
      <c r="CI48" s="226">
        <v>2078</v>
      </c>
      <c r="CJ48" s="226">
        <v>2079</v>
      </c>
      <c r="CK48" s="226">
        <v>2080</v>
      </c>
      <c r="CL48" s="226" t="s">
        <v>533</v>
      </c>
      <c r="CM48" s="226" t="s">
        <v>533</v>
      </c>
      <c r="CN48" s="226" t="s">
        <v>533</v>
      </c>
      <c r="CO48" s="226" t="s">
        <v>533</v>
      </c>
      <c r="CP48" s="226" t="s">
        <v>533</v>
      </c>
      <c r="CQ48" s="226" t="s">
        <v>533</v>
      </c>
      <c r="CR48" s="226" t="s">
        <v>533</v>
      </c>
      <c r="CS48" s="226" t="s">
        <v>533</v>
      </c>
      <c r="CT48" s="226" t="s">
        <v>533</v>
      </c>
    </row>
    <row r="49" spans="1:98" outlineLevel="1" x14ac:dyDescent="0.25">
      <c r="A49" s="363" t="s">
        <v>318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5"/>
      <c r="AK49" s="366">
        <v>0.04</v>
      </c>
      <c r="AL49" s="367"/>
      <c r="AM49" s="227">
        <v>0.04</v>
      </c>
      <c r="AN49" s="227">
        <v>0.04</v>
      </c>
      <c r="AO49" s="227">
        <v>0.04</v>
      </c>
      <c r="AP49" s="227">
        <v>0.04</v>
      </c>
      <c r="AQ49" s="227">
        <v>0.04</v>
      </c>
      <c r="AR49" s="227">
        <v>0.04</v>
      </c>
      <c r="AS49" s="227">
        <v>0.04</v>
      </c>
      <c r="AT49" s="227">
        <v>0.04</v>
      </c>
      <c r="AU49" s="227">
        <v>0.04</v>
      </c>
      <c r="AV49" s="227">
        <v>0.04</v>
      </c>
      <c r="AW49" s="227">
        <v>0.04</v>
      </c>
      <c r="AX49" s="227">
        <v>0.04</v>
      </c>
      <c r="AY49" s="227">
        <v>0.04</v>
      </c>
      <c r="AZ49" s="227">
        <v>0.04</v>
      </c>
      <c r="BA49" s="227">
        <v>0.04</v>
      </c>
      <c r="BB49" s="227">
        <v>0.04</v>
      </c>
      <c r="BC49" s="227">
        <v>0.04</v>
      </c>
      <c r="BD49" s="227">
        <v>0.04</v>
      </c>
      <c r="BE49" s="227">
        <v>0.04</v>
      </c>
      <c r="BF49" s="227">
        <v>0.04</v>
      </c>
      <c r="BG49" s="227">
        <v>0.04</v>
      </c>
      <c r="BH49" s="227">
        <v>0.04</v>
      </c>
      <c r="BI49" s="227">
        <v>0.04</v>
      </c>
      <c r="BJ49" s="227">
        <v>0.04</v>
      </c>
      <c r="BK49" s="227">
        <v>0.04</v>
      </c>
      <c r="BL49" s="227">
        <v>0.04</v>
      </c>
      <c r="BM49" s="227">
        <v>0.04</v>
      </c>
      <c r="BN49" s="227">
        <v>0.04</v>
      </c>
      <c r="BO49" s="227">
        <v>0.04</v>
      </c>
      <c r="BP49" s="227">
        <v>0.04</v>
      </c>
      <c r="BQ49" s="227">
        <v>0.04</v>
      </c>
      <c r="BR49" s="227">
        <v>0.04</v>
      </c>
      <c r="BS49" s="227">
        <v>0.04</v>
      </c>
      <c r="BT49" s="227">
        <v>0.04</v>
      </c>
      <c r="BU49" s="227">
        <v>0.04</v>
      </c>
      <c r="BV49" s="227">
        <v>0.04</v>
      </c>
      <c r="BW49" s="227">
        <v>0.04</v>
      </c>
      <c r="BX49" s="227">
        <v>0.04</v>
      </c>
      <c r="BY49" s="227">
        <v>0.04</v>
      </c>
      <c r="BZ49" s="227">
        <v>0.04</v>
      </c>
      <c r="CA49" s="227">
        <v>0.04</v>
      </c>
      <c r="CB49" s="227">
        <v>0.04</v>
      </c>
      <c r="CC49" s="227">
        <v>0.04</v>
      </c>
      <c r="CD49" s="227">
        <v>0.04</v>
      </c>
      <c r="CE49" s="227">
        <v>0.04</v>
      </c>
      <c r="CF49" s="227">
        <v>0.04</v>
      </c>
      <c r="CG49" s="227">
        <v>0.04</v>
      </c>
      <c r="CH49" s="227">
        <v>0.04</v>
      </c>
      <c r="CI49" s="227">
        <v>0.04</v>
      </c>
      <c r="CJ49" s="227">
        <v>0.04</v>
      </c>
      <c r="CK49" s="227">
        <v>0.04</v>
      </c>
      <c r="CL49" s="227">
        <v>0.04</v>
      </c>
      <c r="CM49" s="227">
        <v>0.04</v>
      </c>
      <c r="CN49" s="227">
        <v>0.04</v>
      </c>
      <c r="CO49" s="227">
        <v>0.04</v>
      </c>
      <c r="CP49" s="227">
        <v>0.04</v>
      </c>
      <c r="CQ49" s="227">
        <v>0.04</v>
      </c>
      <c r="CR49" s="227">
        <v>0.04</v>
      </c>
      <c r="CS49" s="227">
        <v>0.04</v>
      </c>
      <c r="CT49" s="227">
        <v>0.04</v>
      </c>
    </row>
    <row r="50" spans="1:98" outlineLevel="1" x14ac:dyDescent="0.25">
      <c r="A50" s="363" t="s">
        <v>317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366">
        <v>0.04</v>
      </c>
      <c r="AL50" s="367"/>
      <c r="AM50" s="227">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c r="BM50" s="228">
        <v>1.9987033191822685</v>
      </c>
      <c r="BN50" s="228">
        <v>2.1186514519495594</v>
      </c>
      <c r="BO50" s="228">
        <v>2.2433975100275418</v>
      </c>
      <c r="BP50" s="228">
        <v>2.3731334104286437</v>
      </c>
      <c r="BQ50" s="228">
        <v>2.5080587468457893</v>
      </c>
      <c r="BR50" s="228">
        <v>2.6483810967196209</v>
      </c>
      <c r="BS50" s="228">
        <v>2.7943163405884057</v>
      </c>
      <c r="BT50" s="228">
        <v>2.9460889942119421</v>
      </c>
      <c r="BU50" s="228">
        <v>3.1039325539804201</v>
      </c>
      <c r="BV50" s="228">
        <v>3.2680898561396372</v>
      </c>
      <c r="BW50" s="228">
        <v>3.438813450385223</v>
      </c>
      <c r="BX50" s="228">
        <v>3.6163659884006325</v>
      </c>
      <c r="BY50" s="228">
        <v>3.8010206279366576</v>
      </c>
      <c r="BZ50" s="228">
        <v>3.993061453054124</v>
      </c>
      <c r="CA50" s="228">
        <v>4.1927839111762895</v>
      </c>
      <c r="CB50" s="228">
        <v>4.4004952676233415</v>
      </c>
      <c r="CC50" s="228">
        <v>4.6165150783282751</v>
      </c>
      <c r="CD50" s="228">
        <v>4.8411756814614062</v>
      </c>
      <c r="CE50" s="228">
        <v>5.0748227087198625</v>
      </c>
      <c r="CF50" s="228">
        <v>5.317815617068657</v>
      </c>
      <c r="CG50" s="228">
        <v>5.5705282417514033</v>
      </c>
      <c r="CH50" s="228">
        <v>5.8333493714214599</v>
      </c>
      <c r="CI50" s="228">
        <v>6.1066833462783183</v>
      </c>
      <c r="CJ50" s="228">
        <v>6.3909506801294516</v>
      </c>
      <c r="CK50" s="228">
        <v>6.6865887073346295</v>
      </c>
      <c r="CL50" s="228">
        <v>6.9940522556280147</v>
      </c>
      <c r="CM50" s="228">
        <v>7.3138143458531353</v>
      </c>
      <c r="CN50" s="228">
        <v>7.6463669196872601</v>
      </c>
      <c r="CO50" s="228">
        <v>7.9922215964747512</v>
      </c>
      <c r="CP50" s="228">
        <v>8.3519104603337411</v>
      </c>
      <c r="CQ50" s="228">
        <v>8.7259868787470918</v>
      </c>
      <c r="CR50" s="228">
        <v>9.115026353896976</v>
      </c>
      <c r="CS50" s="228">
        <v>9.5196274080528553</v>
      </c>
      <c r="CT50" s="228">
        <v>9.9404125043749705</v>
      </c>
    </row>
    <row r="51" spans="1:98" s="211" customFormat="1" ht="16.5" thickBot="1" x14ac:dyDescent="0.3">
      <c r="A51" s="368" t="s">
        <v>594</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70"/>
      <c r="AK51" s="371">
        <v>0</v>
      </c>
      <c r="AL51" s="372"/>
      <c r="AM51" s="229">
        <v>265192.4691199949</v>
      </c>
      <c r="AN51" s="230">
        <v>273148.24309332814</v>
      </c>
      <c r="AO51" s="230">
        <v>281342.69058666128</v>
      </c>
      <c r="AP51" s="230">
        <v>289782.97189332772</v>
      </c>
      <c r="AQ51" s="230">
        <v>298476.46162666089</v>
      </c>
      <c r="AR51" s="230">
        <v>307430.75498666067</v>
      </c>
      <c r="AS51" s="230">
        <v>316653.6777866605</v>
      </c>
      <c r="AT51" s="230">
        <v>326153.28770666034</v>
      </c>
      <c r="AU51" s="230">
        <v>335937.88682666025</v>
      </c>
      <c r="AV51" s="230">
        <v>346016.02287999337</v>
      </c>
      <c r="AW51" s="230">
        <v>356396.50303999317</v>
      </c>
      <c r="AX51" s="230">
        <v>367088.39767999284</v>
      </c>
      <c r="AY51" s="230">
        <v>378101.04914665944</v>
      </c>
      <c r="AZ51" s="230">
        <v>389444.08053332585</v>
      </c>
      <c r="BA51" s="230">
        <v>401127.40319999226</v>
      </c>
      <c r="BB51" s="230">
        <v>413161.22554665868</v>
      </c>
      <c r="BC51" s="230">
        <v>425556.06178665848</v>
      </c>
      <c r="BD51" s="230">
        <v>438322.7432266582</v>
      </c>
      <c r="BE51" s="230">
        <v>451472.42578665796</v>
      </c>
      <c r="BF51" s="230">
        <v>465016.59877332428</v>
      </c>
      <c r="BG51" s="230">
        <v>478967.09615999064</v>
      </c>
      <c r="BH51" s="230">
        <v>493336.10911999049</v>
      </c>
      <c r="BI51" s="230">
        <v>508136.19229332346</v>
      </c>
      <c r="BJ51" s="230">
        <v>523380.27757332317</v>
      </c>
      <c r="BK51" s="230">
        <v>539081.68538665609</v>
      </c>
      <c r="BL51" s="230">
        <v>555254.13597332255</v>
      </c>
      <c r="BM51" s="230">
        <v>571911.76066665561</v>
      </c>
      <c r="BN51" s="230" t="e">
        <v>#REF!</v>
      </c>
      <c r="BO51" s="230" t="e">
        <v>#REF!</v>
      </c>
      <c r="BP51" s="230" t="e">
        <v>#REF!</v>
      </c>
      <c r="BQ51" s="230" t="e">
        <v>#REF!</v>
      </c>
      <c r="BR51" s="230" t="e">
        <v>#REF!</v>
      </c>
      <c r="BS51" s="230" t="e">
        <v>#REF!</v>
      </c>
      <c r="BT51" s="230" t="e">
        <v>#REF!</v>
      </c>
      <c r="BU51" s="230" t="e">
        <v>#REF!</v>
      </c>
      <c r="BV51" s="230" t="e">
        <v>#REF!</v>
      </c>
      <c r="BW51" s="230" t="e">
        <v>#REF!</v>
      </c>
      <c r="BX51" s="230" t="e">
        <v>#REF!</v>
      </c>
      <c r="BY51" s="230" t="e">
        <v>#REF!</v>
      </c>
      <c r="BZ51" s="230" t="e">
        <v>#REF!</v>
      </c>
      <c r="CA51" s="230" t="e">
        <v>#REF!</v>
      </c>
      <c r="CB51" s="230" t="e">
        <v>#REF!</v>
      </c>
      <c r="CC51" s="230" t="e">
        <v>#REF!</v>
      </c>
      <c r="CD51" s="230" t="e">
        <v>#REF!</v>
      </c>
      <c r="CE51" s="230" t="e">
        <v>#REF!</v>
      </c>
      <c r="CF51" s="230" t="e">
        <v>#REF!</v>
      </c>
      <c r="CG51" s="230" t="e">
        <v>#REF!</v>
      </c>
      <c r="CH51" s="230" t="e">
        <v>#REF!</v>
      </c>
      <c r="CI51" s="230" t="e">
        <v>#REF!</v>
      </c>
      <c r="CJ51" s="230" t="e">
        <v>#REF!</v>
      </c>
      <c r="CK51" s="230" t="e">
        <v>#REF!</v>
      </c>
      <c r="CL51" s="230" t="s">
        <v>533</v>
      </c>
      <c r="CM51" s="230" t="s">
        <v>533</v>
      </c>
      <c r="CN51" s="230" t="s">
        <v>533</v>
      </c>
      <c r="CO51" s="230" t="s">
        <v>533</v>
      </c>
      <c r="CP51" s="230" t="s">
        <v>533</v>
      </c>
      <c r="CQ51" s="230" t="s">
        <v>533</v>
      </c>
      <c r="CR51" s="230" t="s">
        <v>533</v>
      </c>
      <c r="CS51" s="230" t="s">
        <v>533</v>
      </c>
      <c r="CT51" s="230" t="s">
        <v>533</v>
      </c>
    </row>
    <row r="52" spans="1:98" ht="16.5" thickBot="1" x14ac:dyDescent="0.3">
      <c r="A52" s="373" t="s">
        <v>595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v>0</v>
      </c>
      <c r="AL52" s="375"/>
      <c r="AM52" s="231">
        <v>265.19246911999488</v>
      </c>
      <c r="AN52" s="232">
        <v>273.14824309332812</v>
      </c>
      <c r="AO52" s="232">
        <v>281.34269058666126</v>
      </c>
      <c r="AP52" s="232">
        <v>289.78297189332773</v>
      </c>
      <c r="AQ52" s="232">
        <v>298.47646162666092</v>
      </c>
      <c r="AR52" s="232">
        <v>307.43075498666065</v>
      </c>
      <c r="AS52" s="232">
        <v>316.65367778666052</v>
      </c>
      <c r="AT52" s="232">
        <v>326.15328770666036</v>
      </c>
      <c r="AU52" s="232">
        <v>335.93788682666025</v>
      </c>
      <c r="AV52" s="232">
        <v>346.01602287999339</v>
      </c>
      <c r="AW52" s="232">
        <v>356.39650303999315</v>
      </c>
      <c r="AX52" s="232">
        <v>367.08839767999285</v>
      </c>
      <c r="AY52" s="232">
        <v>378.10104914665942</v>
      </c>
      <c r="AZ52" s="232">
        <v>389.44408053332586</v>
      </c>
      <c r="BA52" s="232">
        <v>401.12740319999227</v>
      </c>
      <c r="BB52" s="232">
        <v>413.16122554665867</v>
      </c>
      <c r="BC52" s="232">
        <v>425.55606178665846</v>
      </c>
      <c r="BD52" s="232">
        <v>438.32274322665819</v>
      </c>
      <c r="BE52" s="232">
        <v>451.47242578665794</v>
      </c>
      <c r="BF52" s="232">
        <v>465.01659877332429</v>
      </c>
      <c r="BG52" s="232">
        <v>478.96709615999066</v>
      </c>
      <c r="BH52" s="232">
        <v>493.33610911999051</v>
      </c>
      <c r="BI52" s="232">
        <v>508.13619229332346</v>
      </c>
      <c r="BJ52" s="232">
        <v>523.38027757332316</v>
      </c>
      <c r="BK52" s="232">
        <v>539.08168538665609</v>
      </c>
      <c r="BL52" s="232">
        <v>555.2541359733226</v>
      </c>
      <c r="BM52" s="232">
        <v>571.9117606666556</v>
      </c>
      <c r="BN52" s="232" t="e">
        <v>#REF!</v>
      </c>
      <c r="BO52" s="232" t="e">
        <v>#REF!</v>
      </c>
      <c r="BP52" s="232" t="e">
        <v>#REF!</v>
      </c>
      <c r="BQ52" s="232" t="e">
        <v>#REF!</v>
      </c>
      <c r="BR52" s="232" t="e">
        <v>#REF!</v>
      </c>
      <c r="BS52" s="232" t="e">
        <v>#REF!</v>
      </c>
      <c r="BT52" s="232" t="e">
        <v>#REF!</v>
      </c>
      <c r="BU52" s="232" t="e">
        <v>#REF!</v>
      </c>
      <c r="BV52" s="232" t="e">
        <v>#REF!</v>
      </c>
      <c r="BW52" s="232" t="e">
        <v>#REF!</v>
      </c>
      <c r="BX52" s="232" t="e">
        <v>#REF!</v>
      </c>
      <c r="BY52" s="232" t="e">
        <v>#REF!</v>
      </c>
      <c r="BZ52" s="232" t="e">
        <v>#REF!</v>
      </c>
      <c r="CA52" s="232" t="e">
        <v>#REF!</v>
      </c>
      <c r="CB52" s="232" t="e">
        <v>#REF!</v>
      </c>
      <c r="CC52" s="232" t="e">
        <v>#REF!</v>
      </c>
      <c r="CD52" s="232" t="e">
        <v>#REF!</v>
      </c>
      <c r="CE52" s="232" t="e">
        <v>#REF!</v>
      </c>
      <c r="CF52" s="232" t="e">
        <v>#REF!</v>
      </c>
      <c r="CG52" s="232" t="e">
        <v>#REF!</v>
      </c>
      <c r="CH52" s="232" t="e">
        <v>#REF!</v>
      </c>
      <c r="CI52" s="232" t="e">
        <v>#REF!</v>
      </c>
      <c r="CJ52" s="232" t="e">
        <v>#REF!</v>
      </c>
      <c r="CK52" s="232" t="e">
        <v>#REF!</v>
      </c>
      <c r="CL52" s="232" t="s">
        <v>533</v>
      </c>
      <c r="CM52" s="232" t="s">
        <v>533</v>
      </c>
      <c r="CN52" s="232" t="s">
        <v>533</v>
      </c>
      <c r="CO52" s="232" t="s">
        <v>533</v>
      </c>
      <c r="CP52" s="232" t="s">
        <v>533</v>
      </c>
      <c r="CQ52" s="232" t="s">
        <v>533</v>
      </c>
      <c r="CR52" s="232" t="s">
        <v>533</v>
      </c>
      <c r="CS52" s="232" t="s">
        <v>533</v>
      </c>
      <c r="CT52" s="232" t="s">
        <v>533</v>
      </c>
    </row>
    <row r="53" spans="1:98" ht="16.5" thickBot="1" x14ac:dyDescent="0.3">
      <c r="A53" s="357" t="s">
        <v>596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233">
        <v>-105040.00000000001</v>
      </c>
      <c r="AN53" s="233">
        <v>-109241.60000000001</v>
      </c>
      <c r="AO53" s="233">
        <v>-113611.26400000001</v>
      </c>
      <c r="AP53" s="233">
        <v>-118155.71456000002</v>
      </c>
      <c r="AQ53" s="233">
        <v>-122881.94314240004</v>
      </c>
      <c r="AR53" s="233">
        <v>-127797.22086809603</v>
      </c>
      <c r="AS53" s="233">
        <v>-132909.1097028199</v>
      </c>
      <c r="AT53" s="233">
        <v>-138225.47409093269</v>
      </c>
      <c r="AU53" s="233">
        <v>-143754.49305456999</v>
      </c>
      <c r="AV53" s="233">
        <v>-149504.67277675279</v>
      </c>
      <c r="AW53" s="233">
        <v>-155484.85968782293</v>
      </c>
      <c r="AX53" s="233">
        <v>-161704.25407533586</v>
      </c>
      <c r="AY53" s="233">
        <v>-168172.42423834928</v>
      </c>
      <c r="AZ53" s="233">
        <v>-174899.32120788327</v>
      </c>
      <c r="BA53" s="233">
        <v>-181895.29405619859</v>
      </c>
      <c r="BB53" s="233">
        <v>-189171.10581844655</v>
      </c>
      <c r="BC53" s="233">
        <v>-196737.95005118442</v>
      </c>
      <c r="BD53" s="233">
        <v>-204607.4680532318</v>
      </c>
      <c r="BE53" s="233">
        <v>-212791.76677536106</v>
      </c>
      <c r="BF53" s="233">
        <v>-221303.43744637552</v>
      </c>
      <c r="BG53" s="233">
        <v>-230155.57494423052</v>
      </c>
      <c r="BH53" s="233">
        <v>-239361.79794199974</v>
      </c>
      <c r="BI53" s="233">
        <v>-248936.26985967977</v>
      </c>
      <c r="BJ53" s="233">
        <v>-258893.72065406694</v>
      </c>
      <c r="BK53" s="233">
        <v>-269249.46948022966</v>
      </c>
      <c r="BL53" s="233">
        <v>-280019.44825943885</v>
      </c>
      <c r="BM53" s="233">
        <v>-291220.22618981643</v>
      </c>
      <c r="BN53" s="233" t="e">
        <v>#REF!</v>
      </c>
      <c r="BO53" s="233" t="e">
        <v>#REF!</v>
      </c>
      <c r="BP53" s="233" t="e">
        <v>#REF!</v>
      </c>
      <c r="BQ53" s="233" t="e">
        <v>#REF!</v>
      </c>
      <c r="BR53" s="233" t="e">
        <v>#REF!</v>
      </c>
      <c r="BS53" s="233" t="e">
        <v>#REF!</v>
      </c>
      <c r="BT53" s="233" t="e">
        <v>#REF!</v>
      </c>
      <c r="BU53" s="233" t="e">
        <v>#REF!</v>
      </c>
      <c r="BV53" s="233" t="e">
        <v>#REF!</v>
      </c>
      <c r="BW53" s="233" t="e">
        <v>#REF!</v>
      </c>
      <c r="BX53" s="233" t="e">
        <v>#REF!</v>
      </c>
      <c r="BY53" s="233" t="e">
        <v>#REF!</v>
      </c>
      <c r="BZ53" s="233" t="e">
        <v>#REF!</v>
      </c>
      <c r="CA53" s="233" t="e">
        <v>#REF!</v>
      </c>
      <c r="CB53" s="233" t="e">
        <v>#REF!</v>
      </c>
      <c r="CC53" s="233" t="e">
        <v>#REF!</v>
      </c>
      <c r="CD53" s="233" t="e">
        <v>#REF!</v>
      </c>
      <c r="CE53" s="233" t="e">
        <v>#REF!</v>
      </c>
      <c r="CF53" s="233" t="e">
        <v>#REF!</v>
      </c>
      <c r="CG53" s="233" t="e">
        <v>#REF!</v>
      </c>
      <c r="CH53" s="233" t="e">
        <v>#REF!</v>
      </c>
      <c r="CI53" s="233" t="e">
        <v>#REF!</v>
      </c>
      <c r="CJ53" s="233" t="e">
        <v>#REF!</v>
      </c>
      <c r="CK53" s="233" t="e">
        <v>#REF!</v>
      </c>
      <c r="CL53" s="233" t="s">
        <v>533</v>
      </c>
      <c r="CM53" s="233" t="s">
        <v>533</v>
      </c>
      <c r="CN53" s="233" t="s">
        <v>533</v>
      </c>
      <c r="CO53" s="233" t="s">
        <v>533</v>
      </c>
      <c r="CP53" s="233" t="s">
        <v>533</v>
      </c>
      <c r="CQ53" s="233" t="s">
        <v>533</v>
      </c>
      <c r="CR53" s="233" t="s">
        <v>533</v>
      </c>
      <c r="CS53" s="233" t="s">
        <v>533</v>
      </c>
      <c r="CT53" s="233" t="s">
        <v>533</v>
      </c>
    </row>
    <row r="54" spans="1:98" ht="16.5" thickBot="1" x14ac:dyDescent="0.3">
      <c r="A54" s="357" t="s">
        <v>597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60">
        <v>0</v>
      </c>
      <c r="AL54" s="360"/>
      <c r="AM54" s="234">
        <v>0</v>
      </c>
      <c r="AN54" s="234">
        <v>0</v>
      </c>
      <c r="AO54" s="234">
        <v>0</v>
      </c>
      <c r="AP54" s="234">
        <v>0</v>
      </c>
      <c r="AQ54" s="234">
        <v>0</v>
      </c>
      <c r="AR54" s="234">
        <v>0</v>
      </c>
      <c r="AS54" s="234">
        <v>0</v>
      </c>
      <c r="AT54" s="234">
        <v>0</v>
      </c>
      <c r="AU54" s="234">
        <v>0</v>
      </c>
      <c r="AV54" s="234">
        <v>0</v>
      </c>
      <c r="AW54" s="234">
        <v>0</v>
      </c>
      <c r="AX54" s="234">
        <v>0</v>
      </c>
      <c r="AY54" s="234">
        <v>0</v>
      </c>
      <c r="AZ54" s="234">
        <v>0</v>
      </c>
      <c r="BA54" s="234">
        <v>0</v>
      </c>
      <c r="BB54" s="234">
        <v>0</v>
      </c>
      <c r="BC54" s="234">
        <v>0</v>
      </c>
      <c r="BD54" s="234">
        <v>0</v>
      </c>
      <c r="BE54" s="234">
        <v>0</v>
      </c>
      <c r="BF54" s="234">
        <v>0</v>
      </c>
      <c r="BG54" s="234">
        <v>0</v>
      </c>
      <c r="BH54" s="234">
        <v>0</v>
      </c>
      <c r="BI54" s="234">
        <v>0</v>
      </c>
      <c r="BJ54" s="234">
        <v>0</v>
      </c>
      <c r="BK54" s="234">
        <v>0</v>
      </c>
      <c r="BL54" s="234">
        <v>0</v>
      </c>
      <c r="BM54" s="234">
        <v>0</v>
      </c>
      <c r="BN54" s="234" t="e">
        <v>#REF!</v>
      </c>
      <c r="BO54" s="234" t="e">
        <v>#REF!</v>
      </c>
      <c r="BP54" s="234" t="e">
        <v>#REF!</v>
      </c>
      <c r="BQ54" s="234" t="e">
        <v>#REF!</v>
      </c>
      <c r="BR54" s="234" t="e">
        <v>#REF!</v>
      </c>
      <c r="BS54" s="234" t="e">
        <v>#REF!</v>
      </c>
      <c r="BT54" s="234" t="e">
        <v>#REF!</v>
      </c>
      <c r="BU54" s="234" t="e">
        <v>#REF!</v>
      </c>
      <c r="BV54" s="234" t="e">
        <v>#REF!</v>
      </c>
      <c r="BW54" s="234" t="e">
        <v>#REF!</v>
      </c>
      <c r="BX54" s="234" t="e">
        <v>#REF!</v>
      </c>
      <c r="BY54" s="234" t="e">
        <v>#REF!</v>
      </c>
      <c r="BZ54" s="234" t="e">
        <v>#REF!</v>
      </c>
      <c r="CA54" s="234" t="e">
        <v>#REF!</v>
      </c>
      <c r="CB54" s="234" t="e">
        <v>#REF!</v>
      </c>
      <c r="CC54" s="234" t="e">
        <v>#REF!</v>
      </c>
      <c r="CD54" s="234" t="e">
        <v>#REF!</v>
      </c>
      <c r="CE54" s="234" t="e">
        <v>#REF!</v>
      </c>
      <c r="CF54" s="234" t="e">
        <v>#REF!</v>
      </c>
      <c r="CG54" s="234" t="e">
        <v>#REF!</v>
      </c>
      <c r="CH54" s="234" t="e">
        <v>#REF!</v>
      </c>
      <c r="CI54" s="234" t="e">
        <v>#REF!</v>
      </c>
      <c r="CJ54" s="234" t="e">
        <v>#REF!</v>
      </c>
      <c r="CK54" s="234" t="e">
        <v>#REF!</v>
      </c>
      <c r="CL54" s="234" t="s">
        <v>533</v>
      </c>
      <c r="CM54" s="234" t="s">
        <v>533</v>
      </c>
      <c r="CN54" s="234" t="s">
        <v>533</v>
      </c>
      <c r="CO54" s="234" t="s">
        <v>533</v>
      </c>
      <c r="CP54" s="234" t="s">
        <v>533</v>
      </c>
      <c r="CQ54" s="234" t="s">
        <v>533</v>
      </c>
      <c r="CR54" s="234" t="s">
        <v>533</v>
      </c>
      <c r="CS54" s="234" t="s">
        <v>533</v>
      </c>
      <c r="CT54" s="234" t="s">
        <v>533</v>
      </c>
    </row>
    <row r="55" spans="1:98" ht="16.5" thickBot="1" x14ac:dyDescent="0.3">
      <c r="A55" s="361" t="s">
        <v>598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9"/>
      <c r="AL55" s="359"/>
      <c r="AM55" s="235"/>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36"/>
      <c r="BT55" s="236"/>
      <c r="BU55" s="236"/>
      <c r="BV55" s="236"/>
      <c r="BW55" s="236"/>
      <c r="BX55" s="236"/>
      <c r="BY55" s="236"/>
      <c r="BZ55" s="236"/>
      <c r="CA55" s="236"/>
      <c r="CB55" s="236"/>
      <c r="CC55" s="236"/>
      <c r="CD55" s="236"/>
      <c r="CE55" s="236"/>
      <c r="CF55" s="236"/>
      <c r="CG55" s="236"/>
      <c r="CH55" s="236"/>
      <c r="CI55" s="236"/>
      <c r="CJ55" s="236"/>
      <c r="CK55" s="236"/>
      <c r="CL55" s="236"/>
      <c r="CM55" s="236"/>
      <c r="CN55" s="236"/>
      <c r="CO55" s="236"/>
      <c r="CP55" s="236"/>
      <c r="CQ55" s="236"/>
      <c r="CR55" s="236"/>
      <c r="CS55" s="236"/>
      <c r="CT55" s="236"/>
    </row>
    <row r="58" spans="1:98" ht="16.5" thickBot="1" x14ac:dyDescent="0.3"/>
    <row r="59" spans="1:98" s="238" customFormat="1" ht="24" customHeight="1" x14ac:dyDescent="0.25">
      <c r="A59" s="352" t="s">
        <v>605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35">
        <v>2029</v>
      </c>
      <c r="AL59" s="336"/>
      <c r="AM59" s="237">
        <v>2030</v>
      </c>
      <c r="AN59" s="237">
        <v>2031</v>
      </c>
      <c r="AO59" s="237">
        <v>2032</v>
      </c>
      <c r="AP59" s="237">
        <v>2033</v>
      </c>
      <c r="AQ59" s="237">
        <v>2034</v>
      </c>
      <c r="AR59" s="237">
        <v>2035</v>
      </c>
      <c r="AS59" s="237">
        <v>2036</v>
      </c>
      <c r="AT59" s="237">
        <v>2037</v>
      </c>
      <c r="AU59" s="237">
        <v>2038</v>
      </c>
      <c r="AV59" s="237">
        <v>2039</v>
      </c>
      <c r="AW59" s="237">
        <v>2040</v>
      </c>
      <c r="AX59" s="237">
        <v>2041</v>
      </c>
      <c r="AY59" s="237">
        <v>2042</v>
      </c>
      <c r="AZ59" s="237">
        <v>2043</v>
      </c>
      <c r="BA59" s="237">
        <v>2044</v>
      </c>
      <c r="BB59" s="237">
        <v>2045</v>
      </c>
      <c r="BC59" s="237">
        <v>2046</v>
      </c>
      <c r="BD59" s="237">
        <v>2047</v>
      </c>
      <c r="BE59" s="237">
        <v>2048</v>
      </c>
      <c r="BF59" s="237">
        <v>2049</v>
      </c>
      <c r="BG59" s="237">
        <v>2050</v>
      </c>
      <c r="BH59" s="237">
        <v>2051</v>
      </c>
      <c r="BI59" s="237">
        <v>2052</v>
      </c>
      <c r="BJ59" s="237">
        <v>2053</v>
      </c>
      <c r="BK59" s="237">
        <v>2054</v>
      </c>
      <c r="BL59" s="237">
        <v>2055</v>
      </c>
      <c r="BM59" s="237">
        <v>2056</v>
      </c>
      <c r="BN59" s="237">
        <v>2057</v>
      </c>
      <c r="BO59" s="237">
        <v>2058</v>
      </c>
      <c r="BP59" s="237">
        <v>2059</v>
      </c>
      <c r="BQ59" s="237">
        <v>2060</v>
      </c>
      <c r="BR59" s="237">
        <v>2061</v>
      </c>
      <c r="BS59" s="237">
        <v>2062</v>
      </c>
      <c r="BT59" s="237">
        <v>2063</v>
      </c>
      <c r="BU59" s="237">
        <v>2064</v>
      </c>
      <c r="BV59" s="237">
        <v>2065</v>
      </c>
      <c r="BW59" s="237">
        <v>2066</v>
      </c>
      <c r="BX59" s="237">
        <v>2067</v>
      </c>
      <c r="BY59" s="237">
        <v>2068</v>
      </c>
      <c r="BZ59" s="237">
        <v>2069</v>
      </c>
      <c r="CA59" s="237">
        <v>2070</v>
      </c>
      <c r="CB59" s="237">
        <v>2071</v>
      </c>
      <c r="CC59" s="237">
        <v>2072</v>
      </c>
      <c r="CD59" s="237">
        <v>2073</v>
      </c>
      <c r="CE59" s="237">
        <v>2074</v>
      </c>
      <c r="CF59" s="237">
        <v>2075</v>
      </c>
      <c r="CG59" s="237">
        <v>2076</v>
      </c>
      <c r="CH59" s="237">
        <v>2077</v>
      </c>
      <c r="CI59" s="237">
        <v>2078</v>
      </c>
      <c r="CJ59" s="237">
        <v>2079</v>
      </c>
      <c r="CK59" s="237">
        <v>2080</v>
      </c>
      <c r="CL59" s="237" t="s">
        <v>533</v>
      </c>
      <c r="CM59" s="237" t="s">
        <v>533</v>
      </c>
      <c r="CN59" s="237" t="s">
        <v>533</v>
      </c>
      <c r="CO59" s="237" t="s">
        <v>533</v>
      </c>
      <c r="CP59" s="237" t="s">
        <v>533</v>
      </c>
      <c r="CQ59" s="237" t="s">
        <v>533</v>
      </c>
      <c r="CR59" s="237" t="s">
        <v>533</v>
      </c>
      <c r="CS59" s="237" t="s">
        <v>533</v>
      </c>
      <c r="CT59" s="237" t="s">
        <v>533</v>
      </c>
    </row>
    <row r="60" spans="1:98" s="238" customFormat="1" ht="11.25" customHeight="1" x14ac:dyDescent="0.25">
      <c r="A60" s="354" t="s">
        <v>606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v>0</v>
      </c>
      <c r="AL60" s="346"/>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row>
    <row r="61" spans="1:98" s="238" customFormat="1" ht="12" customHeight="1" x14ac:dyDescent="0.25">
      <c r="A61" s="343" t="s">
        <v>607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6"/>
      <c r="AM61" s="240">
        <v>0</v>
      </c>
      <c r="AN61" s="240">
        <v>0</v>
      </c>
      <c r="AO61" s="240">
        <v>0</v>
      </c>
      <c r="AP61" s="240">
        <v>0</v>
      </c>
      <c r="AQ61" s="240">
        <v>0</v>
      </c>
      <c r="AR61" s="240">
        <v>0</v>
      </c>
      <c r="AS61" s="240">
        <v>0</v>
      </c>
      <c r="AT61" s="240">
        <v>0</v>
      </c>
      <c r="AU61" s="240">
        <v>0</v>
      </c>
      <c r="AV61" s="240">
        <v>0</v>
      </c>
      <c r="AW61" s="240">
        <v>0</v>
      </c>
      <c r="AX61" s="240">
        <v>0</v>
      </c>
      <c r="AY61" s="240">
        <v>0</v>
      </c>
      <c r="AZ61" s="240">
        <v>0</v>
      </c>
      <c r="BA61" s="240">
        <v>0</v>
      </c>
      <c r="BB61" s="240">
        <v>0</v>
      </c>
      <c r="BC61" s="240">
        <v>0</v>
      </c>
      <c r="BD61" s="240">
        <v>0</v>
      </c>
      <c r="BE61" s="240">
        <v>0</v>
      </c>
      <c r="BF61" s="240">
        <v>0</v>
      </c>
      <c r="BG61" s="240">
        <v>0</v>
      </c>
      <c r="BH61" s="240">
        <v>0</v>
      </c>
      <c r="BI61" s="240">
        <v>0</v>
      </c>
      <c r="BJ61" s="240">
        <v>0</v>
      </c>
      <c r="BK61" s="240">
        <v>0</v>
      </c>
      <c r="BL61" s="240">
        <v>0</v>
      </c>
      <c r="BM61" s="240" t="e">
        <v>#REF!</v>
      </c>
      <c r="BN61" s="240" t="e">
        <v>#REF!</v>
      </c>
      <c r="BO61" s="240" t="e">
        <v>#REF!</v>
      </c>
      <c r="BP61" s="240" t="e">
        <v>#REF!</v>
      </c>
      <c r="BQ61" s="240" t="e">
        <v>#REF!</v>
      </c>
      <c r="BR61" s="240" t="e">
        <v>#REF!</v>
      </c>
      <c r="BS61" s="240" t="e">
        <v>#REF!</v>
      </c>
      <c r="BT61" s="240" t="e">
        <v>#REF!</v>
      </c>
      <c r="BU61" s="240" t="e">
        <v>#REF!</v>
      </c>
      <c r="BV61" s="240" t="e">
        <v>#REF!</v>
      </c>
      <c r="BW61" s="240" t="e">
        <v>#REF!</v>
      </c>
      <c r="BX61" s="240" t="e">
        <v>#REF!</v>
      </c>
      <c r="BY61" s="240" t="e">
        <v>#REF!</v>
      </c>
      <c r="BZ61" s="240" t="e">
        <v>#REF!</v>
      </c>
      <c r="CA61" s="240" t="e">
        <v>#REF!</v>
      </c>
      <c r="CB61" s="240" t="e">
        <v>#REF!</v>
      </c>
      <c r="CC61" s="240" t="e">
        <v>#REF!</v>
      </c>
      <c r="CD61" s="240" t="e">
        <v>#REF!</v>
      </c>
      <c r="CE61" s="240" t="e">
        <v>#REF!</v>
      </c>
      <c r="CF61" s="240" t="e">
        <v>#REF!</v>
      </c>
      <c r="CG61" s="240" t="e">
        <v>#REF!</v>
      </c>
      <c r="CH61" s="240" t="e">
        <v>#REF!</v>
      </c>
      <c r="CI61" s="240" t="e">
        <v>#REF!</v>
      </c>
      <c r="CJ61" s="240" t="e">
        <v>#REF!</v>
      </c>
      <c r="CK61" s="240" t="e">
        <v>#REF!</v>
      </c>
      <c r="CL61" s="240" t="s">
        <v>533</v>
      </c>
      <c r="CM61" s="240" t="s">
        <v>533</v>
      </c>
      <c r="CN61" s="240" t="s">
        <v>533</v>
      </c>
      <c r="CO61" s="240" t="s">
        <v>533</v>
      </c>
      <c r="CP61" s="240" t="s">
        <v>533</v>
      </c>
      <c r="CQ61" s="240" t="s">
        <v>533</v>
      </c>
      <c r="CR61" s="240" t="s">
        <v>533</v>
      </c>
      <c r="CS61" s="240" t="s">
        <v>533</v>
      </c>
      <c r="CT61" s="240" t="s">
        <v>533</v>
      </c>
    </row>
    <row r="62" spans="1:98" s="238" customFormat="1" ht="12" customHeight="1" x14ac:dyDescent="0.25">
      <c r="A62" s="343" t="s">
        <v>608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v>0</v>
      </c>
      <c r="AL62" s="346"/>
      <c r="AM62" s="240">
        <v>0</v>
      </c>
      <c r="AN62" s="240">
        <v>0</v>
      </c>
      <c r="AO62" s="240">
        <v>0</v>
      </c>
      <c r="AP62" s="240">
        <v>0</v>
      </c>
      <c r="AQ62" s="240">
        <v>0</v>
      </c>
      <c r="AR62" s="240">
        <v>0</v>
      </c>
      <c r="AS62" s="240">
        <v>0</v>
      </c>
      <c r="AT62" s="240">
        <v>0</v>
      </c>
      <c r="AU62" s="240">
        <v>0</v>
      </c>
      <c r="AV62" s="240">
        <v>0</v>
      </c>
      <c r="AW62" s="240">
        <v>0</v>
      </c>
      <c r="AX62" s="240">
        <v>0</v>
      </c>
      <c r="AY62" s="240">
        <v>0</v>
      </c>
      <c r="AZ62" s="240">
        <v>0</v>
      </c>
      <c r="BA62" s="240">
        <v>0</v>
      </c>
      <c r="BB62" s="240">
        <v>0</v>
      </c>
      <c r="BC62" s="240">
        <v>0</v>
      </c>
      <c r="BD62" s="240">
        <v>0</v>
      </c>
      <c r="BE62" s="240">
        <v>0</v>
      </c>
      <c r="BF62" s="240">
        <v>0</v>
      </c>
      <c r="BG62" s="240">
        <v>0</v>
      </c>
      <c r="BH62" s="240">
        <v>0</v>
      </c>
      <c r="BI62" s="240">
        <v>0</v>
      </c>
      <c r="BJ62" s="240">
        <v>0</v>
      </c>
      <c r="BK62" s="240">
        <v>0</v>
      </c>
      <c r="BL62" s="240">
        <v>0</v>
      </c>
      <c r="BM62" s="240" t="e">
        <v>#REF!</v>
      </c>
      <c r="BN62" s="240" t="e">
        <v>#REF!</v>
      </c>
      <c r="BO62" s="240" t="e">
        <v>#REF!</v>
      </c>
      <c r="BP62" s="240" t="e">
        <v>#REF!</v>
      </c>
      <c r="BQ62" s="240" t="e">
        <v>#REF!</v>
      </c>
      <c r="BR62" s="240" t="e">
        <v>#REF!</v>
      </c>
      <c r="BS62" s="240" t="e">
        <v>#REF!</v>
      </c>
      <c r="BT62" s="240" t="e">
        <v>#REF!</v>
      </c>
      <c r="BU62" s="240" t="e">
        <v>#REF!</v>
      </c>
      <c r="BV62" s="240" t="e">
        <v>#REF!</v>
      </c>
      <c r="BW62" s="240" t="e">
        <v>#REF!</v>
      </c>
      <c r="BX62" s="240" t="e">
        <v>#REF!</v>
      </c>
      <c r="BY62" s="240" t="e">
        <v>#REF!</v>
      </c>
      <c r="BZ62" s="240" t="e">
        <v>#REF!</v>
      </c>
      <c r="CA62" s="240" t="e">
        <v>#REF!</v>
      </c>
      <c r="CB62" s="240" t="e">
        <v>#REF!</v>
      </c>
      <c r="CC62" s="240" t="e">
        <v>#REF!</v>
      </c>
      <c r="CD62" s="240" t="e">
        <v>#REF!</v>
      </c>
      <c r="CE62" s="240" t="e">
        <v>#REF!</v>
      </c>
      <c r="CF62" s="240" t="e">
        <v>#REF!</v>
      </c>
      <c r="CG62" s="240" t="e">
        <v>#REF!</v>
      </c>
      <c r="CH62" s="240" t="e">
        <v>#REF!</v>
      </c>
      <c r="CI62" s="240" t="e">
        <v>#REF!</v>
      </c>
      <c r="CJ62" s="240" t="e">
        <v>#REF!</v>
      </c>
      <c r="CK62" s="240" t="e">
        <v>#REF!</v>
      </c>
      <c r="CL62" s="240" t="e">
        <v>#REF!</v>
      </c>
      <c r="CM62" s="240" t="e">
        <v>#REF!</v>
      </c>
      <c r="CN62" s="240" t="e">
        <v>#REF!</v>
      </c>
      <c r="CO62" s="240" t="e">
        <v>#REF!</v>
      </c>
      <c r="CP62" s="240" t="e">
        <v>#REF!</v>
      </c>
      <c r="CQ62" s="240" t="e">
        <v>#REF!</v>
      </c>
      <c r="CR62" s="240" t="e">
        <v>#REF!</v>
      </c>
      <c r="CS62" s="240" t="e">
        <v>#REF!</v>
      </c>
      <c r="CT62" s="240">
        <v>0</v>
      </c>
    </row>
    <row r="63" spans="1:98" s="238" customFormat="1" ht="12" customHeight="1" thickBot="1" x14ac:dyDescent="0.3">
      <c r="A63" s="347" t="s">
        <v>609</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v>0</v>
      </c>
      <c r="AL63" s="350"/>
      <c r="AM63" s="241">
        <v>0</v>
      </c>
      <c r="AN63" s="241">
        <v>0</v>
      </c>
      <c r="AO63" s="241">
        <v>0</v>
      </c>
      <c r="AP63" s="241">
        <v>0</v>
      </c>
      <c r="AQ63" s="241">
        <v>0</v>
      </c>
      <c r="AR63" s="241">
        <v>0</v>
      </c>
      <c r="AS63" s="241">
        <v>0</v>
      </c>
      <c r="AT63" s="241">
        <v>0</v>
      </c>
      <c r="AU63" s="241">
        <v>0</v>
      </c>
      <c r="AV63" s="241">
        <v>0</v>
      </c>
      <c r="AW63" s="241">
        <v>0</v>
      </c>
      <c r="AX63" s="241">
        <v>0</v>
      </c>
      <c r="AY63" s="241">
        <v>0</v>
      </c>
      <c r="AZ63" s="241">
        <v>0</v>
      </c>
      <c r="BA63" s="241">
        <v>0</v>
      </c>
      <c r="BB63" s="241">
        <v>0</v>
      </c>
      <c r="BC63" s="241">
        <v>0</v>
      </c>
      <c r="BD63" s="241">
        <v>0</v>
      </c>
      <c r="BE63" s="241">
        <v>0</v>
      </c>
      <c r="BF63" s="241">
        <v>0</v>
      </c>
      <c r="BG63" s="241">
        <v>0</v>
      </c>
      <c r="BH63" s="241">
        <v>0</v>
      </c>
      <c r="BI63" s="241">
        <v>0</v>
      </c>
      <c r="BJ63" s="241">
        <v>0</v>
      </c>
      <c r="BK63" s="241">
        <v>0</v>
      </c>
      <c r="BL63" s="241">
        <v>0</v>
      </c>
      <c r="BM63" s="241" t="e">
        <v>#REF!</v>
      </c>
      <c r="BN63" s="241" t="e">
        <v>#REF!</v>
      </c>
      <c r="BO63" s="241" t="e">
        <v>#REF!</v>
      </c>
      <c r="BP63" s="241" t="e">
        <v>#REF!</v>
      </c>
      <c r="BQ63" s="241" t="e">
        <v>#REF!</v>
      </c>
      <c r="BR63" s="241" t="e">
        <v>#REF!</v>
      </c>
      <c r="BS63" s="241" t="e">
        <v>#REF!</v>
      </c>
      <c r="BT63" s="241" t="e">
        <v>#REF!</v>
      </c>
      <c r="BU63" s="241" t="e">
        <v>#REF!</v>
      </c>
      <c r="BV63" s="241" t="e">
        <v>#REF!</v>
      </c>
      <c r="BW63" s="241" t="e">
        <v>#REF!</v>
      </c>
      <c r="BX63" s="241" t="e">
        <v>#REF!</v>
      </c>
      <c r="BY63" s="241" t="e">
        <v>#REF!</v>
      </c>
      <c r="BZ63" s="241" t="e">
        <v>#REF!</v>
      </c>
      <c r="CA63" s="241" t="e">
        <v>#REF!</v>
      </c>
      <c r="CB63" s="241" t="e">
        <v>#REF!</v>
      </c>
      <c r="CC63" s="241" t="e">
        <v>#REF!</v>
      </c>
      <c r="CD63" s="241" t="e">
        <v>#REF!</v>
      </c>
      <c r="CE63" s="241" t="e">
        <v>#REF!</v>
      </c>
      <c r="CF63" s="241" t="e">
        <v>#REF!</v>
      </c>
      <c r="CG63" s="241" t="e">
        <v>#REF!</v>
      </c>
      <c r="CH63" s="241" t="e">
        <v>#REF!</v>
      </c>
      <c r="CI63" s="241" t="e">
        <v>#REF!</v>
      </c>
      <c r="CJ63" s="241" t="e">
        <v>#REF!</v>
      </c>
      <c r="CK63" s="241" t="e">
        <v>#REF!</v>
      </c>
      <c r="CL63" s="241" t="e">
        <v>#REF!</v>
      </c>
      <c r="CM63" s="241" t="e">
        <v>#REF!</v>
      </c>
      <c r="CN63" s="241" t="e">
        <v>#REF!</v>
      </c>
      <c r="CO63" s="241" t="e">
        <v>#REF!</v>
      </c>
      <c r="CP63" s="241" t="e">
        <v>#REF!</v>
      </c>
      <c r="CQ63" s="241" t="e">
        <v>#REF!</v>
      </c>
      <c r="CR63" s="241" t="e">
        <v>#REF!</v>
      </c>
      <c r="CS63" s="241" t="e">
        <v>#REF!</v>
      </c>
      <c r="CT63" s="241">
        <v>0</v>
      </c>
    </row>
    <row r="64" spans="1:98" ht="16.5" thickBot="1" x14ac:dyDescent="0.3">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351"/>
      <c r="AL64" s="351"/>
      <c r="AM64" s="243"/>
      <c r="AN64" s="243"/>
      <c r="AO64" s="243"/>
      <c r="AP64" s="243"/>
      <c r="AQ64" s="243"/>
      <c r="AR64" s="243"/>
      <c r="AS64" s="243"/>
      <c r="AT64" s="243"/>
      <c r="AU64" s="243"/>
      <c r="AV64" s="244"/>
      <c r="AW64" s="244"/>
      <c r="AX64" s="244"/>
      <c r="AY64" s="244"/>
      <c r="AZ64" s="244"/>
      <c r="BA64" s="244"/>
      <c r="BB64" s="244"/>
      <c r="BC64" s="244"/>
      <c r="BD64" s="244"/>
      <c r="BE64" s="244"/>
      <c r="BF64" s="244"/>
      <c r="BG64" s="244"/>
      <c r="BH64" s="244"/>
      <c r="BI64" s="244"/>
      <c r="BJ64" s="244"/>
      <c r="BK64" s="244"/>
      <c r="BL64" s="244"/>
      <c r="BM64" s="244"/>
      <c r="BN64" s="244"/>
      <c r="BO64" s="244"/>
      <c r="BP64" s="244"/>
      <c r="BQ64" s="244"/>
      <c r="BR64" s="244"/>
      <c r="BS64" s="244"/>
      <c r="BT64" s="244"/>
      <c r="BU64" s="244"/>
      <c r="BV64" s="244"/>
      <c r="BW64" s="244"/>
      <c r="BX64" s="244"/>
      <c r="BY64" s="244"/>
      <c r="BZ64" s="244"/>
      <c r="CA64" s="244"/>
      <c r="CB64" s="244"/>
      <c r="CC64" s="244"/>
      <c r="CD64" s="244"/>
      <c r="CE64" s="244"/>
      <c r="CF64" s="244"/>
      <c r="CG64" s="244"/>
      <c r="CH64" s="244"/>
      <c r="CI64" s="244"/>
      <c r="CJ64" s="244"/>
      <c r="CK64" s="244"/>
      <c r="CL64" s="244"/>
      <c r="CM64" s="244"/>
      <c r="CN64" s="244"/>
      <c r="CO64" s="244"/>
      <c r="CP64" s="244"/>
      <c r="CQ64" s="244"/>
      <c r="CR64" s="244"/>
      <c r="CS64" s="244"/>
      <c r="CT64" s="244"/>
    </row>
    <row r="65" spans="1:98" s="221" customFormat="1" x14ac:dyDescent="0.25">
      <c r="A65" s="333" t="s">
        <v>610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v>2029</v>
      </c>
      <c r="AL65" s="336"/>
      <c r="AM65" s="237">
        <v>2030</v>
      </c>
      <c r="AN65" s="237">
        <v>2031</v>
      </c>
      <c r="AO65" s="237">
        <v>2032</v>
      </c>
      <c r="AP65" s="237">
        <v>2033</v>
      </c>
      <c r="AQ65" s="237">
        <v>2034</v>
      </c>
      <c r="AR65" s="237">
        <v>2035</v>
      </c>
      <c r="AS65" s="237">
        <v>2036</v>
      </c>
      <c r="AT65" s="237">
        <v>2037</v>
      </c>
      <c r="AU65" s="237">
        <v>2038</v>
      </c>
      <c r="AV65" s="237">
        <v>2039</v>
      </c>
      <c r="AW65" s="237">
        <v>2040</v>
      </c>
      <c r="AX65" s="237">
        <v>2041</v>
      </c>
      <c r="AY65" s="237">
        <v>2042</v>
      </c>
      <c r="AZ65" s="237">
        <v>2043</v>
      </c>
      <c r="BA65" s="237">
        <v>2044</v>
      </c>
      <c r="BB65" s="237">
        <v>2045</v>
      </c>
      <c r="BC65" s="237">
        <v>2046</v>
      </c>
      <c r="BD65" s="237">
        <v>2047</v>
      </c>
      <c r="BE65" s="237">
        <v>2048</v>
      </c>
      <c r="BF65" s="237">
        <v>2049</v>
      </c>
      <c r="BG65" s="237">
        <v>2050</v>
      </c>
      <c r="BH65" s="237">
        <v>2051</v>
      </c>
      <c r="BI65" s="237">
        <v>2052</v>
      </c>
      <c r="BJ65" s="237">
        <v>2053</v>
      </c>
      <c r="BK65" s="237">
        <v>2054</v>
      </c>
      <c r="BL65" s="237">
        <v>2055</v>
      </c>
      <c r="BM65" s="237">
        <v>2056</v>
      </c>
      <c r="BN65" s="237">
        <v>2057</v>
      </c>
      <c r="BO65" s="237">
        <v>2058</v>
      </c>
      <c r="BP65" s="237">
        <v>2059</v>
      </c>
      <c r="BQ65" s="237">
        <v>2060</v>
      </c>
      <c r="BR65" s="237">
        <v>2061</v>
      </c>
      <c r="BS65" s="237">
        <v>2062</v>
      </c>
      <c r="BT65" s="237">
        <v>2063</v>
      </c>
      <c r="BU65" s="237">
        <v>2064</v>
      </c>
      <c r="BV65" s="237">
        <v>2065</v>
      </c>
      <c r="BW65" s="237">
        <v>2066</v>
      </c>
      <c r="BX65" s="237">
        <v>2067</v>
      </c>
      <c r="BY65" s="237">
        <v>2068</v>
      </c>
      <c r="BZ65" s="237">
        <v>2069</v>
      </c>
      <c r="CA65" s="237">
        <v>2070</v>
      </c>
      <c r="CB65" s="237">
        <v>2071</v>
      </c>
      <c r="CC65" s="237">
        <v>2072</v>
      </c>
      <c r="CD65" s="237">
        <v>2073</v>
      </c>
      <c r="CE65" s="237">
        <v>2074</v>
      </c>
      <c r="CF65" s="237">
        <v>2075</v>
      </c>
      <c r="CG65" s="237">
        <v>2076</v>
      </c>
      <c r="CH65" s="237">
        <v>2077</v>
      </c>
      <c r="CI65" s="237">
        <v>2078</v>
      </c>
      <c r="CJ65" s="237">
        <v>2079</v>
      </c>
      <c r="CK65" s="237">
        <v>2080</v>
      </c>
      <c r="CL65" s="237" t="s">
        <v>533</v>
      </c>
      <c r="CM65" s="237" t="s">
        <v>533</v>
      </c>
      <c r="CN65" s="237" t="s">
        <v>533</v>
      </c>
      <c r="CO65" s="237" t="s">
        <v>533</v>
      </c>
      <c r="CP65" s="237" t="s">
        <v>533</v>
      </c>
      <c r="CQ65" s="237" t="s">
        <v>533</v>
      </c>
      <c r="CR65" s="237" t="s">
        <v>533</v>
      </c>
      <c r="CS65" s="237" t="s">
        <v>533</v>
      </c>
      <c r="CT65" s="237" t="s">
        <v>533</v>
      </c>
    </row>
    <row r="66" spans="1:98" s="211" customFormat="1" ht="15" x14ac:dyDescent="0.25">
      <c r="A66" s="320" t="s">
        <v>316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8">
        <v>0</v>
      </c>
      <c r="AL66" s="329"/>
      <c r="AM66" s="245">
        <v>265192.4691199949</v>
      </c>
      <c r="AN66" s="245">
        <v>273148.24309332814</v>
      </c>
      <c r="AO66" s="245">
        <v>281342.69058666128</v>
      </c>
      <c r="AP66" s="245">
        <v>289782.97189332772</v>
      </c>
      <c r="AQ66" s="245">
        <v>298476.46162666089</v>
      </c>
      <c r="AR66" s="245">
        <v>307430.75498666067</v>
      </c>
      <c r="AS66" s="245">
        <v>316653.6777866605</v>
      </c>
      <c r="AT66" s="245">
        <v>326153.28770666034</v>
      </c>
      <c r="AU66" s="245">
        <v>335937.88682666025</v>
      </c>
      <c r="AV66" s="245">
        <v>346016.02287999337</v>
      </c>
      <c r="AW66" s="245">
        <v>356396.50303999317</v>
      </c>
      <c r="AX66" s="245">
        <v>367088.39767999284</v>
      </c>
      <c r="AY66" s="245">
        <v>378101.04914665944</v>
      </c>
      <c r="AZ66" s="245">
        <v>389444.08053332585</v>
      </c>
      <c r="BA66" s="245">
        <v>401127.40319999226</v>
      </c>
      <c r="BB66" s="245">
        <v>413161.22554665868</v>
      </c>
      <c r="BC66" s="245">
        <v>425556.06178665848</v>
      </c>
      <c r="BD66" s="245">
        <v>438322.7432266582</v>
      </c>
      <c r="BE66" s="245">
        <v>451472.42578665796</v>
      </c>
      <c r="BF66" s="245">
        <v>465016.59877332428</v>
      </c>
      <c r="BG66" s="245">
        <v>478967.09615999064</v>
      </c>
      <c r="BH66" s="245">
        <v>493336.10911999049</v>
      </c>
      <c r="BI66" s="245">
        <v>508136.19229332346</v>
      </c>
      <c r="BJ66" s="245">
        <v>523380.27757332317</v>
      </c>
      <c r="BK66" s="245">
        <v>539081.68538665609</v>
      </c>
      <c r="BL66" s="245">
        <v>555254.13597332255</v>
      </c>
      <c r="BM66" s="245">
        <v>571911.76066665561</v>
      </c>
      <c r="BN66" s="245" t="e">
        <v>#REF!</v>
      </c>
      <c r="BO66" s="245" t="e">
        <v>#REF!</v>
      </c>
      <c r="BP66" s="245" t="e">
        <v>#REF!</v>
      </c>
      <c r="BQ66" s="245" t="e">
        <v>#REF!</v>
      </c>
      <c r="BR66" s="245" t="e">
        <v>#REF!</v>
      </c>
      <c r="BS66" s="245" t="e">
        <v>#REF!</v>
      </c>
      <c r="BT66" s="245" t="e">
        <v>#REF!</v>
      </c>
      <c r="BU66" s="245" t="e">
        <v>#REF!</v>
      </c>
      <c r="BV66" s="245" t="e">
        <v>#REF!</v>
      </c>
      <c r="BW66" s="245" t="e">
        <v>#REF!</v>
      </c>
      <c r="BX66" s="245" t="e">
        <v>#REF!</v>
      </c>
      <c r="BY66" s="245" t="e">
        <v>#REF!</v>
      </c>
      <c r="BZ66" s="245" t="e">
        <v>#REF!</v>
      </c>
      <c r="CA66" s="245" t="e">
        <v>#REF!</v>
      </c>
      <c r="CB66" s="245" t="e">
        <v>#REF!</v>
      </c>
      <c r="CC66" s="245" t="e">
        <v>#REF!</v>
      </c>
      <c r="CD66" s="245" t="e">
        <v>#REF!</v>
      </c>
      <c r="CE66" s="245" t="e">
        <v>#REF!</v>
      </c>
      <c r="CF66" s="245" t="e">
        <v>#REF!</v>
      </c>
      <c r="CG66" s="245" t="e">
        <v>#REF!</v>
      </c>
      <c r="CH66" s="245" t="e">
        <v>#REF!</v>
      </c>
      <c r="CI66" s="245" t="e">
        <v>#REF!</v>
      </c>
      <c r="CJ66" s="245" t="e">
        <v>#REF!</v>
      </c>
      <c r="CK66" s="245" t="e">
        <v>#REF!</v>
      </c>
      <c r="CL66" s="245" t="s">
        <v>533</v>
      </c>
      <c r="CM66" s="245" t="s">
        <v>533</v>
      </c>
      <c r="CN66" s="245" t="s">
        <v>533</v>
      </c>
      <c r="CO66" s="245" t="s">
        <v>533</v>
      </c>
      <c r="CP66" s="245" t="s">
        <v>533</v>
      </c>
      <c r="CQ66" s="245" t="s">
        <v>533</v>
      </c>
      <c r="CR66" s="245" t="s">
        <v>533</v>
      </c>
      <c r="CS66" s="245" t="s">
        <v>533</v>
      </c>
      <c r="CT66" s="245" t="s">
        <v>533</v>
      </c>
    </row>
    <row r="67" spans="1:98" x14ac:dyDescent="0.25">
      <c r="A67" s="320" t="s">
        <v>315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6">
        <v>0</v>
      </c>
      <c r="AL67" s="327"/>
      <c r="AM67" s="246">
        <v>85250961.557026148</v>
      </c>
      <c r="AN67" s="246">
        <v>88774892.630718961</v>
      </c>
      <c r="AO67" s="246">
        <v>92438877.037745103</v>
      </c>
      <c r="AP67" s="246">
        <v>96248516.911437929</v>
      </c>
      <c r="AQ67" s="246">
        <v>100209638.47046408</v>
      </c>
      <c r="AR67" s="246">
        <v>104328300.98223691</v>
      </c>
      <c r="AS67" s="246">
        <v>108610806.08486626</v>
      </c>
      <c r="AT67" s="246">
        <v>113063707.4819864</v>
      </c>
      <c r="AU67" s="246">
        <v>117693821.02537696</v>
      </c>
      <c r="AV67" s="246">
        <v>122508235.20088878</v>
      </c>
      <c r="AW67" s="246">
        <v>127514322.0338067</v>
      </c>
      <c r="AX67" s="246">
        <v>132719748.43042696</v>
      </c>
      <c r="AY67" s="246">
        <v>138132487.97329763</v>
      </c>
      <c r="AZ67" s="246">
        <v>143760833.18826875</v>
      </c>
      <c r="BA67" s="246">
        <v>149613408.30222431</v>
      </c>
      <c r="BB67" s="246">
        <v>155699182.51112375</v>
      </c>
      <c r="BC67" s="246">
        <v>162027483.77876481</v>
      </c>
      <c r="BD67" s="246">
        <v>168608013.18749711</v>
      </c>
      <c r="BE67" s="246">
        <v>175450859.86296427</v>
      </c>
      <c r="BF67" s="246">
        <v>182566516.49583581</v>
      </c>
      <c r="BG67" s="246">
        <v>189965895.48440781</v>
      </c>
      <c r="BH67" s="246">
        <v>197660345.72290829</v>
      </c>
      <c r="BI67" s="246">
        <v>205661670.06133443</v>
      </c>
      <c r="BJ67" s="246">
        <v>213982143.46368325</v>
      </c>
      <c r="BK67" s="246">
        <v>222634531.89251167</v>
      </c>
      <c r="BL67" s="246">
        <v>231632111.94887879</v>
      </c>
      <c r="BM67" s="246">
        <v>240988691.29788622</v>
      </c>
      <c r="BN67" s="246" t="e">
        <v>#REF!</v>
      </c>
      <c r="BO67" s="246" t="e">
        <v>#REF!</v>
      </c>
      <c r="BP67" s="246" t="e">
        <v>#REF!</v>
      </c>
      <c r="BQ67" s="246" t="e">
        <v>#REF!</v>
      </c>
      <c r="BR67" s="246" t="e">
        <v>#REF!</v>
      </c>
      <c r="BS67" s="246" t="e">
        <v>#REF!</v>
      </c>
      <c r="BT67" s="246" t="e">
        <v>#REF!</v>
      </c>
      <c r="BU67" s="246" t="e">
        <v>#REF!</v>
      </c>
      <c r="BV67" s="246" t="e">
        <v>#REF!</v>
      </c>
      <c r="BW67" s="246" t="e">
        <v>#REF!</v>
      </c>
      <c r="BX67" s="246" t="e">
        <v>#REF!</v>
      </c>
      <c r="BY67" s="246" t="e">
        <v>#REF!</v>
      </c>
      <c r="BZ67" s="246" t="e">
        <v>#REF!</v>
      </c>
      <c r="CA67" s="246" t="e">
        <v>#REF!</v>
      </c>
      <c r="CB67" s="246" t="e">
        <v>#REF!</v>
      </c>
      <c r="CC67" s="246" t="e">
        <v>#REF!</v>
      </c>
      <c r="CD67" s="246" t="e">
        <v>#REF!</v>
      </c>
      <c r="CE67" s="246" t="e">
        <v>#REF!</v>
      </c>
      <c r="CF67" s="246" t="e">
        <v>#REF!</v>
      </c>
      <c r="CG67" s="246" t="e">
        <v>#REF!</v>
      </c>
      <c r="CH67" s="246" t="e">
        <v>#REF!</v>
      </c>
      <c r="CI67" s="246" t="e">
        <v>#REF!</v>
      </c>
      <c r="CJ67" s="246" t="e">
        <v>#REF!</v>
      </c>
      <c r="CK67" s="246" t="e">
        <v>#REF!</v>
      </c>
      <c r="CL67" s="246" t="s">
        <v>533</v>
      </c>
      <c r="CM67" s="246" t="s">
        <v>533</v>
      </c>
      <c r="CN67" s="246" t="s">
        <v>533</v>
      </c>
      <c r="CO67" s="246" t="s">
        <v>533</v>
      </c>
      <c r="CP67" s="246" t="s">
        <v>533</v>
      </c>
      <c r="CQ67" s="246" t="s">
        <v>533</v>
      </c>
      <c r="CR67" s="246" t="s">
        <v>533</v>
      </c>
      <c r="CS67" s="246" t="s">
        <v>533</v>
      </c>
      <c r="CT67" s="246" t="s">
        <v>533</v>
      </c>
    </row>
    <row r="68" spans="1:98" x14ac:dyDescent="0.25">
      <c r="A68" s="320" t="s">
        <v>314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6">
        <v>0</v>
      </c>
      <c r="AL68" s="327"/>
      <c r="AM68" s="246">
        <v>87533333.333333343</v>
      </c>
      <c r="AN68" s="246">
        <v>91034666.666666672</v>
      </c>
      <c r="AO68" s="246">
        <v>94676053.333333343</v>
      </c>
      <c r="AP68" s="246">
        <v>98463095.466666684</v>
      </c>
      <c r="AQ68" s="246">
        <v>102401619.28533337</v>
      </c>
      <c r="AR68" s="246">
        <v>106497684.05674671</v>
      </c>
      <c r="AS68" s="246">
        <v>110757591.41901658</v>
      </c>
      <c r="AT68" s="246">
        <v>115187895.07577725</v>
      </c>
      <c r="AU68" s="246">
        <v>119795410.87880833</v>
      </c>
      <c r="AV68" s="246">
        <v>124587227.31396067</v>
      </c>
      <c r="AW68" s="246">
        <v>129570716.40651911</v>
      </c>
      <c r="AX68" s="246">
        <v>134753545.0627799</v>
      </c>
      <c r="AY68" s="246">
        <v>140143686.86529109</v>
      </c>
      <c r="AZ68" s="246">
        <v>145749434.33990273</v>
      </c>
      <c r="BA68" s="246">
        <v>151579411.71349883</v>
      </c>
      <c r="BB68" s="246">
        <v>157642588.18203878</v>
      </c>
      <c r="BC68" s="246">
        <v>163948291.70932037</v>
      </c>
      <c r="BD68" s="246">
        <v>170506223.37769318</v>
      </c>
      <c r="BE68" s="246">
        <v>177326472.31280088</v>
      </c>
      <c r="BF68" s="246">
        <v>184419531.20531294</v>
      </c>
      <c r="BG68" s="246">
        <v>191796312.45352545</v>
      </c>
      <c r="BH68" s="246">
        <v>199468164.95166644</v>
      </c>
      <c r="BI68" s="246">
        <v>207446891.54973313</v>
      </c>
      <c r="BJ68" s="246">
        <v>215744767.21172246</v>
      </c>
      <c r="BK68" s="246">
        <v>224374557.9001914</v>
      </c>
      <c r="BL68" s="246">
        <v>233349540.21619907</v>
      </c>
      <c r="BM68" s="246">
        <v>242683521.82484701</v>
      </c>
      <c r="BN68" s="246" t="e">
        <v>#REF!</v>
      </c>
      <c r="BO68" s="246" t="e">
        <v>#REF!</v>
      </c>
      <c r="BP68" s="246" t="e">
        <v>#REF!</v>
      </c>
      <c r="BQ68" s="246" t="e">
        <v>#REF!</v>
      </c>
      <c r="BR68" s="246" t="e">
        <v>#REF!</v>
      </c>
      <c r="BS68" s="246" t="e">
        <v>#REF!</v>
      </c>
      <c r="BT68" s="246" t="e">
        <v>#REF!</v>
      </c>
      <c r="BU68" s="246" t="e">
        <v>#REF!</v>
      </c>
      <c r="BV68" s="246" t="e">
        <v>#REF!</v>
      </c>
      <c r="BW68" s="246" t="e">
        <v>#REF!</v>
      </c>
      <c r="BX68" s="246" t="e">
        <v>#REF!</v>
      </c>
      <c r="BY68" s="246" t="e">
        <v>#REF!</v>
      </c>
      <c r="BZ68" s="246" t="e">
        <v>#REF!</v>
      </c>
      <c r="CA68" s="246" t="e">
        <v>#REF!</v>
      </c>
      <c r="CB68" s="246" t="e">
        <v>#REF!</v>
      </c>
      <c r="CC68" s="246" t="e">
        <v>#REF!</v>
      </c>
      <c r="CD68" s="246" t="e">
        <v>#REF!</v>
      </c>
      <c r="CE68" s="246" t="e">
        <v>#REF!</v>
      </c>
      <c r="CF68" s="246" t="e">
        <v>#REF!</v>
      </c>
      <c r="CG68" s="246" t="e">
        <v>#REF!</v>
      </c>
      <c r="CH68" s="246" t="e">
        <v>#REF!</v>
      </c>
      <c r="CI68" s="246" t="e">
        <v>#REF!</v>
      </c>
      <c r="CJ68" s="246" t="e">
        <v>#REF!</v>
      </c>
      <c r="CK68" s="246" t="e">
        <v>#REF!</v>
      </c>
      <c r="CL68" s="246" t="s">
        <v>533</v>
      </c>
      <c r="CM68" s="246" t="s">
        <v>533</v>
      </c>
      <c r="CN68" s="246" t="s">
        <v>533</v>
      </c>
      <c r="CO68" s="246" t="s">
        <v>533</v>
      </c>
      <c r="CP68" s="246" t="s">
        <v>533</v>
      </c>
      <c r="CQ68" s="246" t="s">
        <v>533</v>
      </c>
      <c r="CR68" s="246" t="s">
        <v>533</v>
      </c>
      <c r="CS68" s="246" t="s">
        <v>533</v>
      </c>
      <c r="CT68" s="246" t="s">
        <v>533</v>
      </c>
    </row>
    <row r="69" spans="1:98" x14ac:dyDescent="0.25">
      <c r="A69" s="320" t="s">
        <v>313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6">
        <v>0</v>
      </c>
      <c r="AL69" s="327"/>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t="e">
        <v>#REF!</v>
      </c>
      <c r="BO69" s="246" t="e">
        <v>#REF!</v>
      </c>
      <c r="BP69" s="246" t="e">
        <v>#REF!</v>
      </c>
      <c r="BQ69" s="246" t="e">
        <v>#REF!</v>
      </c>
      <c r="BR69" s="246" t="e">
        <v>#REF!</v>
      </c>
      <c r="BS69" s="246" t="e">
        <v>#REF!</v>
      </c>
      <c r="BT69" s="246" t="e">
        <v>#REF!</v>
      </c>
      <c r="BU69" s="246" t="e">
        <v>#REF!</v>
      </c>
      <c r="BV69" s="246" t="e">
        <v>#REF!</v>
      </c>
      <c r="BW69" s="246" t="e">
        <v>#REF!</v>
      </c>
      <c r="BX69" s="246" t="e">
        <v>#REF!</v>
      </c>
      <c r="BY69" s="246" t="e">
        <v>#REF!</v>
      </c>
      <c r="BZ69" s="246" t="e">
        <v>#REF!</v>
      </c>
      <c r="CA69" s="246" t="e">
        <v>#REF!</v>
      </c>
      <c r="CB69" s="246" t="e">
        <v>#REF!</v>
      </c>
      <c r="CC69" s="246" t="e">
        <v>#REF!</v>
      </c>
      <c r="CD69" s="246" t="e">
        <v>#REF!</v>
      </c>
      <c r="CE69" s="246" t="e">
        <v>#REF!</v>
      </c>
      <c r="CF69" s="246" t="e">
        <v>#REF!</v>
      </c>
      <c r="CG69" s="246" t="e">
        <v>#REF!</v>
      </c>
      <c r="CH69" s="246" t="e">
        <v>#REF!</v>
      </c>
      <c r="CI69" s="246" t="e">
        <v>#REF!</v>
      </c>
      <c r="CJ69" s="246" t="e">
        <v>#REF!</v>
      </c>
      <c r="CK69" s="246" t="e">
        <v>#REF!</v>
      </c>
      <c r="CL69" s="246" t="s">
        <v>533</v>
      </c>
      <c r="CM69" s="246" t="s">
        <v>533</v>
      </c>
      <c r="CN69" s="246" t="s">
        <v>533</v>
      </c>
      <c r="CO69" s="246" t="s">
        <v>533</v>
      </c>
      <c r="CP69" s="246" t="s">
        <v>533</v>
      </c>
      <c r="CQ69" s="246" t="s">
        <v>533</v>
      </c>
      <c r="CR69" s="246" t="s">
        <v>533</v>
      </c>
      <c r="CS69" s="246" t="s">
        <v>533</v>
      </c>
      <c r="CT69" s="246" t="s">
        <v>533</v>
      </c>
    </row>
    <row r="70" spans="1:98" x14ac:dyDescent="0.25">
      <c r="A70" s="320" t="s">
        <v>533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26">
        <v>0</v>
      </c>
      <c r="AL70" s="327"/>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v>0</v>
      </c>
      <c r="CL70" s="246" t="s">
        <v>533</v>
      </c>
      <c r="CM70" s="246" t="s">
        <v>533</v>
      </c>
      <c r="CN70" s="246" t="s">
        <v>533</v>
      </c>
      <c r="CO70" s="246" t="s">
        <v>533</v>
      </c>
      <c r="CP70" s="246" t="s">
        <v>533</v>
      </c>
      <c r="CQ70" s="246" t="s">
        <v>533</v>
      </c>
      <c r="CR70" s="246" t="s">
        <v>533</v>
      </c>
      <c r="CS70" s="246" t="s">
        <v>533</v>
      </c>
      <c r="CT70" s="246" t="s">
        <v>533</v>
      </c>
    </row>
    <row r="71" spans="1:98" x14ac:dyDescent="0.25">
      <c r="A71" s="320" t="s">
        <v>533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7"/>
      <c r="AL71" s="338"/>
      <c r="AM71" s="246">
        <v>0</v>
      </c>
      <c r="AN71" s="246">
        <v>0</v>
      </c>
      <c r="AO71" s="246">
        <v>0</v>
      </c>
      <c r="AP71" s="246">
        <v>0</v>
      </c>
      <c r="AQ71" s="246">
        <v>0</v>
      </c>
      <c r="AR71" s="246">
        <v>0</v>
      </c>
      <c r="AS71" s="246">
        <v>0</v>
      </c>
      <c r="AT71" s="246">
        <v>0</v>
      </c>
      <c r="AU71" s="246">
        <v>0</v>
      </c>
      <c r="AV71" s="246">
        <v>0</v>
      </c>
      <c r="AW71" s="246">
        <v>0</v>
      </c>
      <c r="AX71" s="246">
        <v>0</v>
      </c>
      <c r="AY71" s="246">
        <v>0</v>
      </c>
      <c r="AZ71" s="246">
        <v>0</v>
      </c>
      <c r="BA71" s="246">
        <v>0</v>
      </c>
      <c r="BB71" s="246">
        <v>0</v>
      </c>
      <c r="BC71" s="246">
        <v>0</v>
      </c>
      <c r="BD71" s="246">
        <v>0</v>
      </c>
      <c r="BE71" s="246">
        <v>0</v>
      </c>
      <c r="BF71" s="246">
        <v>0</v>
      </c>
      <c r="BG71" s="246">
        <v>0</v>
      </c>
      <c r="BH71" s="246">
        <v>0</v>
      </c>
      <c r="BI71" s="246">
        <v>0</v>
      </c>
      <c r="BJ71" s="246">
        <v>0</v>
      </c>
      <c r="BK71" s="246">
        <v>0</v>
      </c>
      <c r="BL71" s="246">
        <v>0</v>
      </c>
      <c r="BM71" s="246">
        <v>0</v>
      </c>
      <c r="BN71" s="246">
        <v>0</v>
      </c>
      <c r="BO71" s="246">
        <v>0</v>
      </c>
      <c r="BP71" s="246">
        <v>0</v>
      </c>
      <c r="BQ71" s="246">
        <v>0</v>
      </c>
      <c r="BR71" s="246">
        <v>0</v>
      </c>
      <c r="BS71" s="246">
        <v>0</v>
      </c>
      <c r="BT71" s="246">
        <v>0</v>
      </c>
      <c r="BU71" s="246">
        <v>0</v>
      </c>
      <c r="BV71" s="246">
        <v>0</v>
      </c>
      <c r="BW71" s="246">
        <v>0</v>
      </c>
      <c r="BX71" s="246">
        <v>0</v>
      </c>
      <c r="BY71" s="246">
        <v>0</v>
      </c>
      <c r="BZ71" s="246">
        <v>0</v>
      </c>
      <c r="CA71" s="246">
        <v>0</v>
      </c>
      <c r="CB71" s="246">
        <v>0</v>
      </c>
      <c r="CC71" s="246">
        <v>0</v>
      </c>
      <c r="CD71" s="246">
        <v>0</v>
      </c>
      <c r="CE71" s="246">
        <v>0</v>
      </c>
      <c r="CF71" s="246">
        <v>0</v>
      </c>
      <c r="CG71" s="246">
        <v>0</v>
      </c>
      <c r="CH71" s="246">
        <v>0</v>
      </c>
      <c r="CI71" s="246">
        <v>0</v>
      </c>
      <c r="CJ71" s="246">
        <v>0</v>
      </c>
      <c r="CK71" s="246">
        <v>0</v>
      </c>
      <c r="CL71" s="246" t="s">
        <v>600</v>
      </c>
      <c r="CM71" s="246" t="s">
        <v>600</v>
      </c>
      <c r="CN71" s="246" t="s">
        <v>600</v>
      </c>
      <c r="CO71" s="246" t="s">
        <v>600</v>
      </c>
      <c r="CP71" s="246" t="s">
        <v>600</v>
      </c>
      <c r="CQ71" s="246" t="s">
        <v>600</v>
      </c>
      <c r="CR71" s="246" t="s">
        <v>600</v>
      </c>
      <c r="CS71" s="246" t="s">
        <v>600</v>
      </c>
      <c r="CT71" s="246" t="s">
        <v>600</v>
      </c>
    </row>
    <row r="72" spans="1:98" x14ac:dyDescent="0.25">
      <c r="A72" s="320" t="s">
        <v>312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37"/>
      <c r="AL72" s="338"/>
      <c r="AM72" s="246">
        <v>-2282371.7763071898</v>
      </c>
      <c r="AN72" s="246">
        <v>-2259774.0359477126</v>
      </c>
      <c r="AO72" s="246">
        <v>-2237176.2955882358</v>
      </c>
      <c r="AP72" s="246">
        <v>-2214578.5552287586</v>
      </c>
      <c r="AQ72" s="246">
        <v>-2191980.8148692814</v>
      </c>
      <c r="AR72" s="246">
        <v>-2169383.0745098046</v>
      </c>
      <c r="AS72" s="246">
        <v>-2146785.3341503269</v>
      </c>
      <c r="AT72" s="246">
        <v>-2124187.5937908497</v>
      </c>
      <c r="AU72" s="246">
        <v>-2101589.8534313729</v>
      </c>
      <c r="AV72" s="246">
        <v>-2078992.1130718957</v>
      </c>
      <c r="AW72" s="246">
        <v>-2056394.3727124184</v>
      </c>
      <c r="AX72" s="246">
        <v>-2033796.6323529414</v>
      </c>
      <c r="AY72" s="246">
        <v>-2011198.8919934642</v>
      </c>
      <c r="AZ72" s="246">
        <v>-1988601.1516339872</v>
      </c>
      <c r="BA72" s="246">
        <v>-1966003.4112745102</v>
      </c>
      <c r="BB72" s="246">
        <v>-1943405.670915033</v>
      </c>
      <c r="BC72" s="246">
        <v>-1920807.930555556</v>
      </c>
      <c r="BD72" s="246">
        <v>-1898210.1901960787</v>
      </c>
      <c r="BE72" s="246">
        <v>-1875612.4498366017</v>
      </c>
      <c r="BF72" s="246">
        <v>-1853014.7094771245</v>
      </c>
      <c r="BG72" s="246">
        <v>-1830416.9691176475</v>
      </c>
      <c r="BH72" s="246">
        <v>-1807819.2287581703</v>
      </c>
      <c r="BI72" s="246">
        <v>-1785221.4883986933</v>
      </c>
      <c r="BJ72" s="246">
        <v>-1762623.7480392163</v>
      </c>
      <c r="BK72" s="246">
        <v>-1740026.007679739</v>
      </c>
      <c r="BL72" s="246">
        <v>-1717428.267320262</v>
      </c>
      <c r="BM72" s="246">
        <v>-1694830.5269607848</v>
      </c>
      <c r="BN72" s="246">
        <v>-1672232.7866013078</v>
      </c>
      <c r="BO72" s="246">
        <v>-1649635.0462418306</v>
      </c>
      <c r="BP72" s="246">
        <v>-1627037.3058823536</v>
      </c>
      <c r="BQ72" s="246">
        <v>-1604439.5655228763</v>
      </c>
      <c r="BR72" s="246">
        <v>-1581841.8251633993</v>
      </c>
      <c r="BS72" s="246">
        <v>-1559244.0848039221</v>
      </c>
      <c r="BT72" s="246">
        <v>-1536646.3444444451</v>
      </c>
      <c r="BU72" s="246">
        <v>-1514048.6040849681</v>
      </c>
      <c r="BV72" s="246">
        <v>-1491450.8637254909</v>
      </c>
      <c r="BW72" s="246">
        <v>-1468853.1233660136</v>
      </c>
      <c r="BX72" s="246">
        <v>-1446255.3830065366</v>
      </c>
      <c r="BY72" s="246">
        <v>-1423657.6426470594</v>
      </c>
      <c r="BZ72" s="246">
        <v>-1401059.9022875824</v>
      </c>
      <c r="CA72" s="246">
        <v>-1378462.1619281052</v>
      </c>
      <c r="CB72" s="246">
        <v>-1355864.4215686282</v>
      </c>
      <c r="CC72" s="246">
        <v>-1333266.6812091509</v>
      </c>
      <c r="CD72" s="246">
        <v>-1310668.9408496739</v>
      </c>
      <c r="CE72" s="246">
        <v>-1288071.2004901967</v>
      </c>
      <c r="CF72" s="246">
        <v>-1265473.4601307197</v>
      </c>
      <c r="CG72" s="246">
        <v>-1242875.7197712425</v>
      </c>
      <c r="CH72" s="246">
        <v>-1220277.9794117655</v>
      </c>
      <c r="CI72" s="246">
        <v>-1197680.2390522885</v>
      </c>
      <c r="CJ72" s="246">
        <v>-1175082.4986928112</v>
      </c>
      <c r="CK72" s="246">
        <v>-1152484.7583333342</v>
      </c>
      <c r="CL72" s="246">
        <v>-1152484.7583333342</v>
      </c>
      <c r="CM72" s="246">
        <v>-1152484.7583333342</v>
      </c>
      <c r="CN72" s="246">
        <v>-1152484.7583333342</v>
      </c>
      <c r="CO72" s="246">
        <v>-1152484.7583333342</v>
      </c>
      <c r="CP72" s="246">
        <v>-1152484.7583333342</v>
      </c>
      <c r="CQ72" s="246">
        <v>-1152484.7583333342</v>
      </c>
      <c r="CR72" s="246">
        <v>-1152484.7583333342</v>
      </c>
      <c r="CS72" s="246">
        <v>-1152484.7583333342</v>
      </c>
      <c r="CT72" s="246">
        <v>-1152484.7583333342</v>
      </c>
    </row>
    <row r="73" spans="1:98" s="211" customFormat="1" ht="15" x14ac:dyDescent="0.25">
      <c r="A73" s="320" t="s">
        <v>611</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8">
        <v>0</v>
      </c>
      <c r="AL73" s="329"/>
      <c r="AM73" s="245">
        <v>85516154.026146144</v>
      </c>
      <c r="AN73" s="245">
        <v>89048040.873812288</v>
      </c>
      <c r="AO73" s="245">
        <v>92720219.72833176</v>
      </c>
      <c r="AP73" s="245">
        <v>96538299.883331254</v>
      </c>
      <c r="AQ73" s="245">
        <v>100508114.93209074</v>
      </c>
      <c r="AR73" s="245">
        <v>104635731.73722357</v>
      </c>
      <c r="AS73" s="245">
        <v>108927459.76265292</v>
      </c>
      <c r="AT73" s="245">
        <v>113389860.76969306</v>
      </c>
      <c r="AU73" s="245">
        <v>118029758.91220362</v>
      </c>
      <c r="AV73" s="245">
        <v>122854251.22376877</v>
      </c>
      <c r="AW73" s="245">
        <v>127870718.53684668</v>
      </c>
      <c r="AX73" s="245">
        <v>133086836.82810695</v>
      </c>
      <c r="AY73" s="245">
        <v>138510589.02244428</v>
      </c>
      <c r="AZ73" s="245">
        <v>144150277.26880208</v>
      </c>
      <c r="BA73" s="245">
        <v>150014535.70542431</v>
      </c>
      <c r="BB73" s="245">
        <v>156112343.7366704</v>
      </c>
      <c r="BC73" s="245">
        <v>162453039.84055147</v>
      </c>
      <c r="BD73" s="245">
        <v>169046335.93072376</v>
      </c>
      <c r="BE73" s="245">
        <v>175902332.28875092</v>
      </c>
      <c r="BF73" s="245">
        <v>183031533.09460914</v>
      </c>
      <c r="BG73" s="245">
        <v>190444862.58056781</v>
      </c>
      <c r="BH73" s="245">
        <v>198153681.83202827</v>
      </c>
      <c r="BI73" s="245">
        <v>206169806.25362775</v>
      </c>
      <c r="BJ73" s="245">
        <v>214505523.74125656</v>
      </c>
      <c r="BK73" s="245">
        <v>223173613.57789832</v>
      </c>
      <c r="BL73" s="245">
        <v>232187366.08485213</v>
      </c>
      <c r="BM73" s="245">
        <v>241560603.05855289</v>
      </c>
      <c r="BN73" s="245" t="e">
        <v>#REF!</v>
      </c>
      <c r="BO73" s="245" t="e">
        <v>#REF!</v>
      </c>
      <c r="BP73" s="245" t="e">
        <v>#REF!</v>
      </c>
      <c r="BQ73" s="245" t="e">
        <v>#REF!</v>
      </c>
      <c r="BR73" s="245" t="e">
        <v>#REF!</v>
      </c>
      <c r="BS73" s="245" t="e">
        <v>#REF!</v>
      </c>
      <c r="BT73" s="245" t="e">
        <v>#REF!</v>
      </c>
      <c r="BU73" s="245" t="e">
        <v>#REF!</v>
      </c>
      <c r="BV73" s="245" t="e">
        <v>#REF!</v>
      </c>
      <c r="BW73" s="245" t="e">
        <v>#REF!</v>
      </c>
      <c r="BX73" s="245" t="e">
        <v>#REF!</v>
      </c>
      <c r="BY73" s="245" t="e">
        <v>#REF!</v>
      </c>
      <c r="BZ73" s="245" t="e">
        <v>#REF!</v>
      </c>
      <c r="CA73" s="245" t="e">
        <v>#REF!</v>
      </c>
      <c r="CB73" s="245" t="e">
        <v>#REF!</v>
      </c>
      <c r="CC73" s="245" t="e">
        <v>#REF!</v>
      </c>
      <c r="CD73" s="245" t="e">
        <v>#REF!</v>
      </c>
      <c r="CE73" s="245" t="e">
        <v>#REF!</v>
      </c>
      <c r="CF73" s="245" t="e">
        <v>#REF!</v>
      </c>
      <c r="CG73" s="245" t="e">
        <v>#REF!</v>
      </c>
      <c r="CH73" s="245" t="e">
        <v>#REF!</v>
      </c>
      <c r="CI73" s="245" t="e">
        <v>#REF!</v>
      </c>
      <c r="CJ73" s="245" t="e">
        <v>#REF!</v>
      </c>
      <c r="CK73" s="245" t="e">
        <v>#REF!</v>
      </c>
      <c r="CL73" s="245" t="s">
        <v>533</v>
      </c>
      <c r="CM73" s="245" t="s">
        <v>533</v>
      </c>
      <c r="CN73" s="245" t="s">
        <v>533</v>
      </c>
      <c r="CO73" s="245" t="s">
        <v>533</v>
      </c>
      <c r="CP73" s="245" t="s">
        <v>533</v>
      </c>
      <c r="CQ73" s="245" t="s">
        <v>533</v>
      </c>
      <c r="CR73" s="245" t="s">
        <v>533</v>
      </c>
      <c r="CS73" s="245" t="s">
        <v>533</v>
      </c>
      <c r="CT73" s="245" t="s">
        <v>533</v>
      </c>
    </row>
    <row r="74" spans="1:98" x14ac:dyDescent="0.25">
      <c r="A74" s="320" t="s">
        <v>308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6">
        <v>0</v>
      </c>
      <c r="AL74" s="327"/>
      <c r="AM74" s="246">
        <v>-2054340.0326797387</v>
      </c>
      <c r="AN74" s="246">
        <v>-2054340.0326797387</v>
      </c>
      <c r="AO74" s="246">
        <v>-2054340.0326797387</v>
      </c>
      <c r="AP74" s="246">
        <v>-2054340.0326797387</v>
      </c>
      <c r="AQ74" s="246">
        <v>-2054340.0326797387</v>
      </c>
      <c r="AR74" s="246">
        <v>-2054340.0326797387</v>
      </c>
      <c r="AS74" s="246">
        <v>-2054340.0326797387</v>
      </c>
      <c r="AT74" s="246">
        <v>-2054340.0326797387</v>
      </c>
      <c r="AU74" s="246">
        <v>-2054340.0326797387</v>
      </c>
      <c r="AV74" s="246">
        <v>-2054340.0326797387</v>
      </c>
      <c r="AW74" s="246">
        <v>-2054340.0326797387</v>
      </c>
      <c r="AX74" s="246">
        <v>-2054340.0326797387</v>
      </c>
      <c r="AY74" s="246">
        <v>-2054340.0326797387</v>
      </c>
      <c r="AZ74" s="246">
        <v>-2054340.0326797387</v>
      </c>
      <c r="BA74" s="246">
        <v>-2054340.0326797387</v>
      </c>
      <c r="BB74" s="246">
        <v>-2054340.0326797387</v>
      </c>
      <c r="BC74" s="246">
        <v>-2054340.0326797387</v>
      </c>
      <c r="BD74" s="246">
        <v>-2054340.0326797387</v>
      </c>
      <c r="BE74" s="246">
        <v>-2054340.0326797387</v>
      </c>
      <c r="BF74" s="246">
        <v>-2054340.0326797387</v>
      </c>
      <c r="BG74" s="246">
        <v>-2054340.0326797387</v>
      </c>
      <c r="BH74" s="246">
        <v>-2054340.0326797387</v>
      </c>
      <c r="BI74" s="246">
        <v>-2054340.0326797387</v>
      </c>
      <c r="BJ74" s="246">
        <v>-2054340.0326797387</v>
      </c>
      <c r="BK74" s="246">
        <v>-2054340.0326797387</v>
      </c>
      <c r="BL74" s="246">
        <v>-2054340.0326797387</v>
      </c>
      <c r="BM74" s="246">
        <v>-2054340.0326797387</v>
      </c>
      <c r="BN74" s="246">
        <v>-2054340.0326797387</v>
      </c>
      <c r="BO74" s="246">
        <v>-2054340.0326797387</v>
      </c>
      <c r="BP74" s="246">
        <v>-2054340.0326797387</v>
      </c>
      <c r="BQ74" s="246">
        <v>-2054340.0326797387</v>
      </c>
      <c r="BR74" s="246">
        <v>-2054340.0326797387</v>
      </c>
      <c r="BS74" s="246">
        <v>-2054340.0326797387</v>
      </c>
      <c r="BT74" s="246">
        <v>-2054340.0326797387</v>
      </c>
      <c r="BU74" s="246">
        <v>-2054340.0326797387</v>
      </c>
      <c r="BV74" s="246">
        <v>-2054340.0326797387</v>
      </c>
      <c r="BW74" s="246">
        <v>-2054340.0326797387</v>
      </c>
      <c r="BX74" s="246">
        <v>-2054340.0326797387</v>
      </c>
      <c r="BY74" s="246">
        <v>-2054340.0326797387</v>
      </c>
      <c r="BZ74" s="246">
        <v>-2054340.0326797387</v>
      </c>
      <c r="CA74" s="246">
        <v>-2054340.0326797387</v>
      </c>
      <c r="CB74" s="246">
        <v>-2054340.0326797387</v>
      </c>
      <c r="CC74" s="246">
        <v>-2054340.0326797387</v>
      </c>
      <c r="CD74" s="246">
        <v>-2054340.0326797387</v>
      </c>
      <c r="CE74" s="246">
        <v>-2054340.0326797387</v>
      </c>
      <c r="CF74" s="246">
        <v>-2054340.0326797387</v>
      </c>
      <c r="CG74" s="246">
        <v>-2054340.0326797387</v>
      </c>
      <c r="CH74" s="246">
        <v>-2054340.0326797387</v>
      </c>
      <c r="CI74" s="246">
        <v>-2054340.0326797387</v>
      </c>
      <c r="CJ74" s="246">
        <v>-2054340.0326797387</v>
      </c>
      <c r="CK74" s="246">
        <v>-2054340.0326797387</v>
      </c>
      <c r="CL74" s="246" t="s">
        <v>600</v>
      </c>
      <c r="CM74" s="246" t="s">
        <v>600</v>
      </c>
      <c r="CN74" s="246" t="s">
        <v>600</v>
      </c>
      <c r="CO74" s="246" t="s">
        <v>600</v>
      </c>
      <c r="CP74" s="246" t="s">
        <v>600</v>
      </c>
      <c r="CQ74" s="246" t="s">
        <v>600</v>
      </c>
      <c r="CR74" s="246" t="s">
        <v>600</v>
      </c>
      <c r="CS74" s="246" t="s">
        <v>600</v>
      </c>
      <c r="CT74" s="246" t="s">
        <v>600</v>
      </c>
    </row>
    <row r="75" spans="1:98" s="211" customFormat="1" ht="15" x14ac:dyDescent="0.25">
      <c r="A75" s="320" t="s">
        <v>612</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8">
        <v>0</v>
      </c>
      <c r="AL75" s="329"/>
      <c r="AM75" s="245">
        <v>83461813.993466407</v>
      </c>
      <c r="AN75" s="245">
        <v>86993700.841132551</v>
      </c>
      <c r="AO75" s="245">
        <v>90665879.695652023</v>
      </c>
      <c r="AP75" s="245">
        <v>94483959.850651518</v>
      </c>
      <c r="AQ75" s="245">
        <v>98453774.899411008</v>
      </c>
      <c r="AR75" s="245">
        <v>102581391.70454383</v>
      </c>
      <c r="AS75" s="245">
        <v>106873119.72997318</v>
      </c>
      <c r="AT75" s="245">
        <v>111335520.73701333</v>
      </c>
      <c r="AU75" s="245">
        <v>115975418.87952389</v>
      </c>
      <c r="AV75" s="245">
        <v>120799911.19108903</v>
      </c>
      <c r="AW75" s="245">
        <v>125816378.50416695</v>
      </c>
      <c r="AX75" s="245">
        <v>131032496.79542722</v>
      </c>
      <c r="AY75" s="245">
        <v>136456248.98976454</v>
      </c>
      <c r="AZ75" s="245">
        <v>142095937.23612234</v>
      </c>
      <c r="BA75" s="245">
        <v>147960195.67274457</v>
      </c>
      <c r="BB75" s="245">
        <v>154058003.70399067</v>
      </c>
      <c r="BC75" s="245">
        <v>160398699.80787173</v>
      </c>
      <c r="BD75" s="245">
        <v>166991995.89804402</v>
      </c>
      <c r="BE75" s="245">
        <v>173847992.25607118</v>
      </c>
      <c r="BF75" s="245">
        <v>180977193.0619294</v>
      </c>
      <c r="BG75" s="245">
        <v>188390522.54788807</v>
      </c>
      <c r="BH75" s="245">
        <v>196099341.79934853</v>
      </c>
      <c r="BI75" s="245">
        <v>204115466.22094801</v>
      </c>
      <c r="BJ75" s="245">
        <v>212451183.70857683</v>
      </c>
      <c r="BK75" s="245">
        <v>221119273.54521859</v>
      </c>
      <c r="BL75" s="245">
        <v>230133026.05217239</v>
      </c>
      <c r="BM75" s="245">
        <v>239506263.02587315</v>
      </c>
      <c r="BN75" s="245" t="e">
        <v>#REF!</v>
      </c>
      <c r="BO75" s="245" t="e">
        <v>#REF!</v>
      </c>
      <c r="BP75" s="245" t="e">
        <v>#REF!</v>
      </c>
      <c r="BQ75" s="245" t="e">
        <v>#REF!</v>
      </c>
      <c r="BR75" s="245" t="e">
        <v>#REF!</v>
      </c>
      <c r="BS75" s="245" t="e">
        <v>#REF!</v>
      </c>
      <c r="BT75" s="245" t="e">
        <v>#REF!</v>
      </c>
      <c r="BU75" s="245" t="e">
        <v>#REF!</v>
      </c>
      <c r="BV75" s="245" t="e">
        <v>#REF!</v>
      </c>
      <c r="BW75" s="245" t="e">
        <v>#REF!</v>
      </c>
      <c r="BX75" s="245" t="e">
        <v>#REF!</v>
      </c>
      <c r="BY75" s="245" t="e">
        <v>#REF!</v>
      </c>
      <c r="BZ75" s="245" t="e">
        <v>#REF!</v>
      </c>
      <c r="CA75" s="245" t="e">
        <v>#REF!</v>
      </c>
      <c r="CB75" s="245" t="e">
        <v>#REF!</v>
      </c>
      <c r="CC75" s="245" t="e">
        <v>#REF!</v>
      </c>
      <c r="CD75" s="245" t="e">
        <v>#REF!</v>
      </c>
      <c r="CE75" s="245" t="e">
        <v>#REF!</v>
      </c>
      <c r="CF75" s="245" t="e">
        <v>#REF!</v>
      </c>
      <c r="CG75" s="245" t="e">
        <v>#REF!</v>
      </c>
      <c r="CH75" s="245" t="e">
        <v>#REF!</v>
      </c>
      <c r="CI75" s="245" t="e">
        <v>#REF!</v>
      </c>
      <c r="CJ75" s="245" t="e">
        <v>#REF!</v>
      </c>
      <c r="CK75" s="245" t="e">
        <v>#REF!</v>
      </c>
      <c r="CL75" s="245" t="s">
        <v>533</v>
      </c>
      <c r="CM75" s="245" t="s">
        <v>533</v>
      </c>
      <c r="CN75" s="245" t="s">
        <v>533</v>
      </c>
      <c r="CO75" s="245" t="s">
        <v>533</v>
      </c>
      <c r="CP75" s="245" t="s">
        <v>533</v>
      </c>
      <c r="CQ75" s="245" t="s">
        <v>533</v>
      </c>
      <c r="CR75" s="245" t="s">
        <v>533</v>
      </c>
      <c r="CS75" s="245" t="s">
        <v>533</v>
      </c>
      <c r="CT75" s="245" t="s">
        <v>533</v>
      </c>
    </row>
    <row r="76" spans="1:98"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6">
        <v>0</v>
      </c>
      <c r="AL76" s="327"/>
      <c r="AM76" s="246">
        <v>0</v>
      </c>
      <c r="AN76" s="246">
        <v>0</v>
      </c>
      <c r="AO76" s="246">
        <v>0</v>
      </c>
      <c r="AP76" s="246">
        <v>0</v>
      </c>
      <c r="AQ76" s="246">
        <v>0</v>
      </c>
      <c r="AR76" s="246">
        <v>0</v>
      </c>
      <c r="AS76" s="246">
        <v>0</v>
      </c>
      <c r="AT76" s="246">
        <v>0</v>
      </c>
      <c r="AU76" s="246">
        <v>0</v>
      </c>
      <c r="AV76" s="246">
        <v>0</v>
      </c>
      <c r="AW76" s="246">
        <v>0</v>
      </c>
      <c r="AX76" s="246">
        <v>0</v>
      </c>
      <c r="AY76" s="246">
        <v>0</v>
      </c>
      <c r="AZ76" s="246">
        <v>0</v>
      </c>
      <c r="BA76" s="246">
        <v>0</v>
      </c>
      <c r="BB76" s="246">
        <v>0</v>
      </c>
      <c r="BC76" s="246">
        <v>0</v>
      </c>
      <c r="BD76" s="246">
        <v>0</v>
      </c>
      <c r="BE76" s="246">
        <v>0</v>
      </c>
      <c r="BF76" s="246">
        <v>0</v>
      </c>
      <c r="BG76" s="246">
        <v>0</v>
      </c>
      <c r="BH76" s="246">
        <v>0</v>
      </c>
      <c r="BI76" s="246">
        <v>0</v>
      </c>
      <c r="BJ76" s="246">
        <v>0</v>
      </c>
      <c r="BK76" s="246">
        <v>0</v>
      </c>
      <c r="BL76" s="246">
        <v>0</v>
      </c>
      <c r="BM76" s="246" t="e">
        <v>#REF!</v>
      </c>
      <c r="BN76" s="246" t="e">
        <v>#REF!</v>
      </c>
      <c r="BO76" s="246" t="e">
        <v>#REF!</v>
      </c>
      <c r="BP76" s="246" t="e">
        <v>#REF!</v>
      </c>
      <c r="BQ76" s="246" t="e">
        <v>#REF!</v>
      </c>
      <c r="BR76" s="246" t="e">
        <v>#REF!</v>
      </c>
      <c r="BS76" s="246" t="e">
        <v>#REF!</v>
      </c>
      <c r="BT76" s="246" t="e">
        <v>#REF!</v>
      </c>
      <c r="BU76" s="246" t="e">
        <v>#REF!</v>
      </c>
      <c r="BV76" s="246" t="e">
        <v>#REF!</v>
      </c>
      <c r="BW76" s="246" t="e">
        <v>#REF!</v>
      </c>
      <c r="BX76" s="246" t="e">
        <v>#REF!</v>
      </c>
      <c r="BY76" s="246" t="e">
        <v>#REF!</v>
      </c>
      <c r="BZ76" s="246" t="e">
        <v>#REF!</v>
      </c>
      <c r="CA76" s="246" t="e">
        <v>#REF!</v>
      </c>
      <c r="CB76" s="246" t="e">
        <v>#REF!</v>
      </c>
      <c r="CC76" s="246" t="e">
        <v>#REF!</v>
      </c>
      <c r="CD76" s="246" t="e">
        <v>#REF!</v>
      </c>
      <c r="CE76" s="246" t="e">
        <v>#REF!</v>
      </c>
      <c r="CF76" s="246" t="e">
        <v>#REF!</v>
      </c>
      <c r="CG76" s="246" t="e">
        <v>#REF!</v>
      </c>
      <c r="CH76" s="246" t="e">
        <v>#REF!</v>
      </c>
      <c r="CI76" s="246" t="e">
        <v>#REF!</v>
      </c>
      <c r="CJ76" s="246" t="e">
        <v>#REF!</v>
      </c>
      <c r="CK76" s="246" t="e">
        <v>#REF!</v>
      </c>
      <c r="CL76" s="246" t="e">
        <v>#REF!</v>
      </c>
      <c r="CM76" s="246" t="e">
        <v>#REF!</v>
      </c>
      <c r="CN76" s="246" t="e">
        <v>#REF!</v>
      </c>
      <c r="CO76" s="246" t="e">
        <v>#REF!</v>
      </c>
      <c r="CP76" s="246" t="e">
        <v>#REF!</v>
      </c>
      <c r="CQ76" s="246" t="e">
        <v>#REF!</v>
      </c>
      <c r="CR76" s="246" t="e">
        <v>#REF!</v>
      </c>
      <c r="CS76" s="246" t="e">
        <v>#REF!</v>
      </c>
      <c r="CT76" s="246">
        <v>0</v>
      </c>
    </row>
    <row r="77" spans="1:98" s="211" customFormat="1" ht="15"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8">
        <v>0</v>
      </c>
      <c r="AL77" s="329"/>
      <c r="AM77" s="245">
        <v>83461813.993466407</v>
      </c>
      <c r="AN77" s="245">
        <v>86993700.841132551</v>
      </c>
      <c r="AO77" s="245">
        <v>90665879.695652023</v>
      </c>
      <c r="AP77" s="245">
        <v>94483959.850651518</v>
      </c>
      <c r="AQ77" s="245">
        <v>98453774.899411008</v>
      </c>
      <c r="AR77" s="245">
        <v>102581391.70454383</v>
      </c>
      <c r="AS77" s="245">
        <v>106873119.72997318</v>
      </c>
      <c r="AT77" s="245">
        <v>111335520.73701333</v>
      </c>
      <c r="AU77" s="245">
        <v>115975418.87952389</v>
      </c>
      <c r="AV77" s="245">
        <v>120799911.19108903</v>
      </c>
      <c r="AW77" s="245">
        <v>125816378.50416695</v>
      </c>
      <c r="AX77" s="245">
        <v>131032496.79542722</v>
      </c>
      <c r="AY77" s="245">
        <v>136456248.98976454</v>
      </c>
      <c r="AZ77" s="245">
        <v>142095937.23612234</v>
      </c>
      <c r="BA77" s="245">
        <v>147960195.67274457</v>
      </c>
      <c r="BB77" s="245">
        <v>154058003.70399067</v>
      </c>
      <c r="BC77" s="245">
        <v>160398699.80787173</v>
      </c>
      <c r="BD77" s="245">
        <v>166991995.89804402</v>
      </c>
      <c r="BE77" s="245">
        <v>173847992.25607118</v>
      </c>
      <c r="BF77" s="245">
        <v>180977193.0619294</v>
      </c>
      <c r="BG77" s="245">
        <v>188390522.54788807</v>
      </c>
      <c r="BH77" s="245">
        <v>196099341.79934853</v>
      </c>
      <c r="BI77" s="245">
        <v>204115466.22094801</v>
      </c>
      <c r="BJ77" s="245">
        <v>212451183.70857683</v>
      </c>
      <c r="BK77" s="245">
        <v>221119273.54521859</v>
      </c>
      <c r="BL77" s="245">
        <v>230133026.05217239</v>
      </c>
      <c r="BM77" s="245" t="e">
        <v>#REF!</v>
      </c>
      <c r="BN77" s="245" t="e">
        <v>#REF!</v>
      </c>
      <c r="BO77" s="245" t="e">
        <v>#REF!</v>
      </c>
      <c r="BP77" s="245" t="e">
        <v>#REF!</v>
      </c>
      <c r="BQ77" s="245" t="e">
        <v>#REF!</v>
      </c>
      <c r="BR77" s="245" t="e">
        <v>#REF!</v>
      </c>
      <c r="BS77" s="245" t="e">
        <v>#REF!</v>
      </c>
      <c r="BT77" s="245" t="e">
        <v>#REF!</v>
      </c>
      <c r="BU77" s="245" t="e">
        <v>#REF!</v>
      </c>
      <c r="BV77" s="245" t="e">
        <v>#REF!</v>
      </c>
      <c r="BW77" s="245" t="e">
        <v>#REF!</v>
      </c>
      <c r="BX77" s="245" t="e">
        <v>#REF!</v>
      </c>
      <c r="BY77" s="245" t="e">
        <v>#REF!</v>
      </c>
      <c r="BZ77" s="245" t="e">
        <v>#REF!</v>
      </c>
      <c r="CA77" s="245" t="e">
        <v>#REF!</v>
      </c>
      <c r="CB77" s="245" t="e">
        <v>#REF!</v>
      </c>
      <c r="CC77" s="245" t="e">
        <v>#REF!</v>
      </c>
      <c r="CD77" s="245" t="e">
        <v>#REF!</v>
      </c>
      <c r="CE77" s="245" t="e">
        <v>#REF!</v>
      </c>
      <c r="CF77" s="245" t="e">
        <v>#REF!</v>
      </c>
      <c r="CG77" s="245" t="e">
        <v>#REF!</v>
      </c>
      <c r="CH77" s="245" t="e">
        <v>#REF!</v>
      </c>
      <c r="CI77" s="245" t="e">
        <v>#REF!</v>
      </c>
      <c r="CJ77" s="245" t="e">
        <v>#REF!</v>
      </c>
      <c r="CK77" s="245" t="e">
        <v>#REF!</v>
      </c>
      <c r="CL77" s="245" t="e">
        <v>#VALUE!</v>
      </c>
      <c r="CM77" s="245" t="e">
        <v>#VALUE!</v>
      </c>
      <c r="CN77" s="245" t="e">
        <v>#VALUE!</v>
      </c>
      <c r="CO77" s="245" t="e">
        <v>#VALUE!</v>
      </c>
      <c r="CP77" s="245" t="e">
        <v>#VALUE!</v>
      </c>
      <c r="CQ77" s="245" t="e">
        <v>#VALUE!</v>
      </c>
      <c r="CR77" s="245" t="e">
        <v>#VALUE!</v>
      </c>
      <c r="CS77" s="245" t="e">
        <v>#VALUE!</v>
      </c>
      <c r="CT77" s="245" t="e">
        <v>#VALUE!</v>
      </c>
    </row>
    <row r="78" spans="1:98"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37"/>
      <c r="AL78" s="338"/>
      <c r="AM78" s="246">
        <v>-20865453.498366602</v>
      </c>
      <c r="AN78" s="246">
        <v>-21748425.210283138</v>
      </c>
      <c r="AO78" s="246">
        <v>-22666469.923913006</v>
      </c>
      <c r="AP78" s="246">
        <v>-23620989.962662879</v>
      </c>
      <c r="AQ78" s="246">
        <v>-24613443.724852752</v>
      </c>
      <c r="AR78" s="246">
        <v>-25645347.926135957</v>
      </c>
      <c r="AS78" s="246">
        <v>-26718279.932493296</v>
      </c>
      <c r="AT78" s="246">
        <v>-27833880.184253331</v>
      </c>
      <c r="AU78" s="246">
        <v>-28993854.719880972</v>
      </c>
      <c r="AV78" s="246">
        <v>-30199977.797772259</v>
      </c>
      <c r="AW78" s="246">
        <v>-31454094.626041736</v>
      </c>
      <c r="AX78" s="246">
        <v>-32758124.198856805</v>
      </c>
      <c r="AY78" s="246">
        <v>-34114062.247441135</v>
      </c>
      <c r="AZ78" s="246">
        <v>-35523984.309030585</v>
      </c>
      <c r="BA78" s="246">
        <v>-36990048.918186143</v>
      </c>
      <c r="BB78" s="246">
        <v>-38514500.925997667</v>
      </c>
      <c r="BC78" s="246">
        <v>-40099674.951967932</v>
      </c>
      <c r="BD78" s="246">
        <v>-41747998.974511005</v>
      </c>
      <c r="BE78" s="246">
        <v>-43461998.064017795</v>
      </c>
      <c r="BF78" s="246">
        <v>-45244298.265482351</v>
      </c>
      <c r="BG78" s="246">
        <v>-47097630.636972018</v>
      </c>
      <c r="BH78" s="246">
        <v>-49024835.449837133</v>
      </c>
      <c r="BI78" s="246">
        <v>-51028866.555237003</v>
      </c>
      <c r="BJ78" s="246">
        <v>-53112795.927144207</v>
      </c>
      <c r="BK78" s="246">
        <v>-55279818.386304647</v>
      </c>
      <c r="BL78" s="246">
        <v>-57533256.513043098</v>
      </c>
      <c r="BM78" s="246" t="e">
        <v>#REF!</v>
      </c>
      <c r="BN78" s="246" t="e">
        <v>#REF!</v>
      </c>
      <c r="BO78" s="246" t="e">
        <v>#REF!</v>
      </c>
      <c r="BP78" s="246" t="e">
        <v>#REF!</v>
      </c>
      <c r="BQ78" s="246" t="e">
        <v>#REF!</v>
      </c>
      <c r="BR78" s="246" t="e">
        <v>#REF!</v>
      </c>
      <c r="BS78" s="246" t="e">
        <v>#REF!</v>
      </c>
      <c r="BT78" s="246" t="e">
        <v>#REF!</v>
      </c>
      <c r="BU78" s="246" t="e">
        <v>#REF!</v>
      </c>
      <c r="BV78" s="246" t="e">
        <v>#REF!</v>
      </c>
      <c r="BW78" s="246" t="e">
        <v>#REF!</v>
      </c>
      <c r="BX78" s="246" t="e">
        <v>#REF!</v>
      </c>
      <c r="BY78" s="246" t="e">
        <v>#REF!</v>
      </c>
      <c r="BZ78" s="246" t="e">
        <v>#REF!</v>
      </c>
      <c r="CA78" s="246" t="e">
        <v>#REF!</v>
      </c>
      <c r="CB78" s="246" t="e">
        <v>#REF!</v>
      </c>
      <c r="CC78" s="246" t="e">
        <v>#REF!</v>
      </c>
      <c r="CD78" s="246" t="e">
        <v>#REF!</v>
      </c>
      <c r="CE78" s="246" t="e">
        <v>#REF!</v>
      </c>
      <c r="CF78" s="246" t="e">
        <v>#REF!</v>
      </c>
      <c r="CG78" s="246" t="e">
        <v>#REF!</v>
      </c>
      <c r="CH78" s="246" t="e">
        <v>#REF!</v>
      </c>
      <c r="CI78" s="246" t="e">
        <v>#REF!</v>
      </c>
      <c r="CJ78" s="246" t="e">
        <v>#REF!</v>
      </c>
      <c r="CK78" s="246" t="e">
        <v>#REF!</v>
      </c>
      <c r="CL78" s="246" t="e">
        <v>#REF!</v>
      </c>
      <c r="CM78" s="246" t="e">
        <v>#REF!</v>
      </c>
      <c r="CN78" s="246" t="e">
        <v>#REF!</v>
      </c>
      <c r="CO78" s="246" t="e">
        <v>#REF!</v>
      </c>
      <c r="CP78" s="246" t="e">
        <v>#REF!</v>
      </c>
      <c r="CQ78" s="246" t="e">
        <v>#REF!</v>
      </c>
      <c r="CR78" s="246" t="e">
        <v>#REF!</v>
      </c>
      <c r="CS78" s="246" t="e">
        <v>#REF!</v>
      </c>
      <c r="CT78" s="246" t="e">
        <v>#VALUE!</v>
      </c>
    </row>
    <row r="79" spans="1:98" ht="16.5" thickBot="1" x14ac:dyDescent="0.3">
      <c r="A79" s="339" t="s">
        <v>310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v>0</v>
      </c>
      <c r="AL79" s="342"/>
      <c r="AM79" s="247">
        <v>62596360.495099805</v>
      </c>
      <c r="AN79" s="247">
        <v>65245275.630849414</v>
      </c>
      <c r="AO79" s="247">
        <v>67999409.771739021</v>
      </c>
      <c r="AP79" s="247">
        <v>70862969.887988642</v>
      </c>
      <c r="AQ79" s="247">
        <v>73840331.174558252</v>
      </c>
      <c r="AR79" s="247">
        <v>76936043.778407872</v>
      </c>
      <c r="AS79" s="247">
        <v>80154839.797479883</v>
      </c>
      <c r="AT79" s="247">
        <v>83501640.55275999</v>
      </c>
      <c r="AU79" s="247">
        <v>86981564.15964292</v>
      </c>
      <c r="AV79" s="247">
        <v>90599933.393316776</v>
      </c>
      <c r="AW79" s="247">
        <v>94362283.878125206</v>
      </c>
      <c r="AX79" s="247">
        <v>98274372.596570417</v>
      </c>
      <c r="AY79" s="247">
        <v>102342186.7423234</v>
      </c>
      <c r="AZ79" s="247">
        <v>106571952.92709175</v>
      </c>
      <c r="BA79" s="247">
        <v>110970146.75455843</v>
      </c>
      <c r="BB79" s="247">
        <v>115543502.77799299</v>
      </c>
      <c r="BC79" s="247">
        <v>120299024.8559038</v>
      </c>
      <c r="BD79" s="247">
        <v>125243996.92353302</v>
      </c>
      <c r="BE79" s="247">
        <v>130385994.19205338</v>
      </c>
      <c r="BF79" s="247">
        <v>135732894.79644704</v>
      </c>
      <c r="BG79" s="247">
        <v>141292891.91091606</v>
      </c>
      <c r="BH79" s="247">
        <v>147074506.34951138</v>
      </c>
      <c r="BI79" s="247">
        <v>153086599.66571102</v>
      </c>
      <c r="BJ79" s="247">
        <v>159338387.78143263</v>
      </c>
      <c r="BK79" s="247">
        <v>165839455.15891394</v>
      </c>
      <c r="BL79" s="247">
        <v>172599769.53912929</v>
      </c>
      <c r="BM79" s="247" t="e">
        <v>#REF!</v>
      </c>
      <c r="BN79" s="247" t="e">
        <v>#REF!</v>
      </c>
      <c r="BO79" s="247" t="e">
        <v>#REF!</v>
      </c>
      <c r="BP79" s="247" t="e">
        <v>#REF!</v>
      </c>
      <c r="BQ79" s="247" t="e">
        <v>#REF!</v>
      </c>
      <c r="BR79" s="247" t="e">
        <v>#REF!</v>
      </c>
      <c r="BS79" s="247" t="e">
        <v>#REF!</v>
      </c>
      <c r="BT79" s="247" t="e">
        <v>#REF!</v>
      </c>
      <c r="BU79" s="247" t="e">
        <v>#REF!</v>
      </c>
      <c r="BV79" s="247" t="e">
        <v>#REF!</v>
      </c>
      <c r="BW79" s="247" t="e">
        <v>#REF!</v>
      </c>
      <c r="BX79" s="247" t="e">
        <v>#REF!</v>
      </c>
      <c r="BY79" s="247" t="e">
        <v>#REF!</v>
      </c>
      <c r="BZ79" s="247" t="e">
        <v>#REF!</v>
      </c>
      <c r="CA79" s="247" t="e">
        <v>#REF!</v>
      </c>
      <c r="CB79" s="247" t="e">
        <v>#REF!</v>
      </c>
      <c r="CC79" s="247" t="e">
        <v>#REF!</v>
      </c>
      <c r="CD79" s="247" t="e">
        <v>#REF!</v>
      </c>
      <c r="CE79" s="247" t="e">
        <v>#REF!</v>
      </c>
      <c r="CF79" s="247" t="e">
        <v>#REF!</v>
      </c>
      <c r="CG79" s="247" t="e">
        <v>#REF!</v>
      </c>
      <c r="CH79" s="247" t="e">
        <v>#REF!</v>
      </c>
      <c r="CI79" s="247" t="e">
        <v>#REF!</v>
      </c>
      <c r="CJ79" s="247" t="e">
        <v>#REF!</v>
      </c>
      <c r="CK79" s="247" t="e">
        <v>#REF!</v>
      </c>
      <c r="CL79" s="247" t="s">
        <v>533</v>
      </c>
      <c r="CM79" s="247" t="s">
        <v>533</v>
      </c>
      <c r="CN79" s="247" t="s">
        <v>533</v>
      </c>
      <c r="CO79" s="247" t="s">
        <v>533</v>
      </c>
      <c r="CP79" s="247" t="s">
        <v>533</v>
      </c>
      <c r="CQ79" s="247" t="s">
        <v>533</v>
      </c>
      <c r="CR79" s="247" t="s">
        <v>533</v>
      </c>
      <c r="CS79" s="247" t="s">
        <v>533</v>
      </c>
      <c r="CT79" s="247" t="s">
        <v>533</v>
      </c>
    </row>
    <row r="80" spans="1:98" s="250" customFormat="1" ht="16.5" thickBot="1" x14ac:dyDescent="0.3">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332">
        <v>0</v>
      </c>
      <c r="AL80" s="332"/>
      <c r="AM80" s="249">
        <v>1</v>
      </c>
      <c r="AN80" s="249">
        <v>2</v>
      </c>
      <c r="AO80" s="249">
        <v>3</v>
      </c>
      <c r="AP80" s="249">
        <v>4</v>
      </c>
      <c r="AQ80" s="249">
        <v>5</v>
      </c>
      <c r="AR80" s="249">
        <v>6</v>
      </c>
      <c r="AS80" s="249">
        <v>7</v>
      </c>
      <c r="AT80" s="249">
        <v>8</v>
      </c>
      <c r="AU80" s="249">
        <v>9</v>
      </c>
      <c r="AV80" s="249">
        <v>10</v>
      </c>
      <c r="AW80" s="249">
        <v>11</v>
      </c>
      <c r="AX80" s="249">
        <v>12</v>
      </c>
      <c r="AY80" s="249">
        <v>13</v>
      </c>
      <c r="AZ80" s="249">
        <v>14</v>
      </c>
      <c r="BA80" s="249">
        <v>15</v>
      </c>
      <c r="BB80" s="249">
        <v>16</v>
      </c>
      <c r="BC80" s="249">
        <v>17</v>
      </c>
      <c r="BD80" s="249">
        <v>18</v>
      </c>
      <c r="BE80" s="249">
        <v>19</v>
      </c>
      <c r="BF80" s="249">
        <v>20</v>
      </c>
      <c r="BG80" s="249">
        <v>21</v>
      </c>
      <c r="BH80" s="249">
        <v>22</v>
      </c>
      <c r="BI80" s="249">
        <v>23</v>
      </c>
      <c r="BJ80" s="249">
        <v>24</v>
      </c>
      <c r="BK80" s="249">
        <v>25</v>
      </c>
      <c r="BL80" s="249">
        <v>26</v>
      </c>
      <c r="BM80" s="249">
        <v>27</v>
      </c>
      <c r="BN80" s="249">
        <v>28</v>
      </c>
      <c r="BO80" s="249">
        <v>29</v>
      </c>
      <c r="BP80" s="249">
        <v>30</v>
      </c>
      <c r="BQ80" s="249">
        <v>31</v>
      </c>
      <c r="BR80" s="249">
        <v>32</v>
      </c>
      <c r="BS80" s="249">
        <v>33</v>
      </c>
      <c r="BT80" s="249">
        <v>34</v>
      </c>
      <c r="BU80" s="249">
        <v>35</v>
      </c>
      <c r="BV80" s="249">
        <v>36</v>
      </c>
      <c r="BW80" s="249">
        <v>37</v>
      </c>
      <c r="BX80" s="249">
        <v>38</v>
      </c>
      <c r="BY80" s="249">
        <v>39</v>
      </c>
      <c r="BZ80" s="249">
        <v>40</v>
      </c>
      <c r="CA80" s="249">
        <v>41</v>
      </c>
      <c r="CB80" s="249">
        <v>42</v>
      </c>
      <c r="CC80" s="249">
        <v>43</v>
      </c>
      <c r="CD80" s="249">
        <v>44</v>
      </c>
      <c r="CE80" s="249">
        <v>45</v>
      </c>
      <c r="CF80" s="249">
        <v>46</v>
      </c>
      <c r="CG80" s="249">
        <v>47</v>
      </c>
      <c r="CH80" s="249">
        <v>48</v>
      </c>
      <c r="CI80" s="249">
        <v>49</v>
      </c>
      <c r="CJ80" s="249">
        <v>50</v>
      </c>
      <c r="CK80" s="249">
        <v>51</v>
      </c>
      <c r="CL80" s="249">
        <v>52</v>
      </c>
      <c r="CM80" s="249">
        <v>53</v>
      </c>
      <c r="CN80" s="249">
        <v>54</v>
      </c>
      <c r="CO80" s="249">
        <v>55</v>
      </c>
      <c r="CP80" s="249">
        <v>56</v>
      </c>
      <c r="CQ80" s="249">
        <v>57</v>
      </c>
      <c r="CR80" s="249">
        <v>58</v>
      </c>
      <c r="CS80" s="249">
        <v>59</v>
      </c>
      <c r="CT80" s="249">
        <v>60</v>
      </c>
    </row>
    <row r="81" spans="1:98" x14ac:dyDescent="0.25">
      <c r="A81" s="333" t="s">
        <v>309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v>2029</v>
      </c>
      <c r="AL81" s="336"/>
      <c r="AM81" s="237">
        <v>2030</v>
      </c>
      <c r="AN81" s="237">
        <v>2031</v>
      </c>
      <c r="AO81" s="237">
        <v>2032</v>
      </c>
      <c r="AP81" s="237">
        <v>2033</v>
      </c>
      <c r="AQ81" s="237">
        <v>2034</v>
      </c>
      <c r="AR81" s="237">
        <v>2035</v>
      </c>
      <c r="AS81" s="237">
        <v>2036</v>
      </c>
      <c r="AT81" s="237">
        <v>2037</v>
      </c>
      <c r="AU81" s="237">
        <v>2038</v>
      </c>
      <c r="AV81" s="237">
        <v>2039</v>
      </c>
      <c r="AW81" s="237">
        <v>2040</v>
      </c>
      <c r="AX81" s="237">
        <v>2041</v>
      </c>
      <c r="AY81" s="237">
        <v>2042</v>
      </c>
      <c r="AZ81" s="237">
        <v>2043</v>
      </c>
      <c r="BA81" s="237">
        <v>2044</v>
      </c>
      <c r="BB81" s="237">
        <v>2045</v>
      </c>
      <c r="BC81" s="237">
        <v>2046</v>
      </c>
      <c r="BD81" s="237">
        <v>2047</v>
      </c>
      <c r="BE81" s="237">
        <v>2048</v>
      </c>
      <c r="BF81" s="237">
        <v>2049</v>
      </c>
      <c r="BG81" s="237">
        <v>2050</v>
      </c>
      <c r="BH81" s="237">
        <v>2051</v>
      </c>
      <c r="BI81" s="237">
        <v>2052</v>
      </c>
      <c r="BJ81" s="237">
        <v>2053</v>
      </c>
      <c r="BK81" s="237">
        <v>2054</v>
      </c>
      <c r="BL81" s="237">
        <v>2055</v>
      </c>
      <c r="BM81" s="237">
        <v>2056</v>
      </c>
      <c r="BN81" s="237">
        <v>2057</v>
      </c>
      <c r="BO81" s="237">
        <v>2058</v>
      </c>
      <c r="BP81" s="237">
        <v>2059</v>
      </c>
      <c r="BQ81" s="237">
        <v>2060</v>
      </c>
      <c r="BR81" s="237">
        <v>2061</v>
      </c>
      <c r="BS81" s="237">
        <v>2062</v>
      </c>
      <c r="BT81" s="237">
        <v>2063</v>
      </c>
      <c r="BU81" s="237">
        <v>2064</v>
      </c>
      <c r="BV81" s="237">
        <v>2065</v>
      </c>
      <c r="BW81" s="237">
        <v>2066</v>
      </c>
      <c r="BX81" s="237">
        <v>2067</v>
      </c>
      <c r="BY81" s="237">
        <v>2068</v>
      </c>
      <c r="BZ81" s="237">
        <v>2069</v>
      </c>
      <c r="CA81" s="237">
        <v>2070</v>
      </c>
      <c r="CB81" s="237">
        <v>2071</v>
      </c>
      <c r="CC81" s="237">
        <v>2072</v>
      </c>
      <c r="CD81" s="237">
        <v>2073</v>
      </c>
      <c r="CE81" s="237">
        <v>2074</v>
      </c>
      <c r="CF81" s="237">
        <v>2075</v>
      </c>
      <c r="CG81" s="237">
        <v>2076</v>
      </c>
      <c r="CH81" s="237">
        <v>2077</v>
      </c>
      <c r="CI81" s="237">
        <v>2078</v>
      </c>
      <c r="CJ81" s="237">
        <v>2079</v>
      </c>
      <c r="CK81" s="237">
        <v>2080</v>
      </c>
      <c r="CL81" s="237" t="s">
        <v>533</v>
      </c>
      <c r="CM81" s="237" t="s">
        <v>533</v>
      </c>
      <c r="CN81" s="237" t="s">
        <v>533</v>
      </c>
      <c r="CO81" s="237" t="s">
        <v>533</v>
      </c>
      <c r="CP81" s="237" t="s">
        <v>533</v>
      </c>
      <c r="CQ81" s="237" t="s">
        <v>533</v>
      </c>
      <c r="CR81" s="237" t="s">
        <v>533</v>
      </c>
      <c r="CS81" s="237" t="s">
        <v>533</v>
      </c>
      <c r="CT81" s="237" t="s">
        <v>533</v>
      </c>
    </row>
    <row r="82" spans="1:98" s="211" customFormat="1" ht="15" x14ac:dyDescent="0.25">
      <c r="A82" s="320" t="s">
        <v>612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8">
        <v>0</v>
      </c>
      <c r="AL82" s="329"/>
      <c r="AM82" s="245">
        <v>83461813.993466407</v>
      </c>
      <c r="AN82" s="245">
        <v>86993700.841132551</v>
      </c>
      <c r="AO82" s="245">
        <v>90665879.695652023</v>
      </c>
      <c r="AP82" s="245">
        <v>94483959.850651518</v>
      </c>
      <c r="AQ82" s="245">
        <v>98453774.899411008</v>
      </c>
      <c r="AR82" s="245">
        <v>102581391.70454383</v>
      </c>
      <c r="AS82" s="245">
        <v>106873119.72997318</v>
      </c>
      <c r="AT82" s="245">
        <v>111335520.73701333</v>
      </c>
      <c r="AU82" s="245">
        <v>115975418.87952389</v>
      </c>
      <c r="AV82" s="245">
        <v>120799911.19108903</v>
      </c>
      <c r="AW82" s="245">
        <v>125816378.50416695</v>
      </c>
      <c r="AX82" s="245">
        <v>131032496.79542722</v>
      </c>
      <c r="AY82" s="245">
        <v>136456248.98976454</v>
      </c>
      <c r="AZ82" s="245">
        <v>142095937.23612234</v>
      </c>
      <c r="BA82" s="245">
        <v>147960195.67274457</v>
      </c>
      <c r="BB82" s="245">
        <v>154058003.70399067</v>
      </c>
      <c r="BC82" s="245">
        <v>160398699.80787173</v>
      </c>
      <c r="BD82" s="245">
        <v>166991995.89804402</v>
      </c>
      <c r="BE82" s="245">
        <v>173847992.25607118</v>
      </c>
      <c r="BF82" s="245">
        <v>180977193.0619294</v>
      </c>
      <c r="BG82" s="245">
        <v>188390522.54788807</v>
      </c>
      <c r="BH82" s="245">
        <v>196099341.79934853</v>
      </c>
      <c r="BI82" s="245">
        <v>204115466.22094801</v>
      </c>
      <c r="BJ82" s="245">
        <v>212451183.70857683</v>
      </c>
      <c r="BK82" s="245">
        <v>221119273.54521859</v>
      </c>
      <c r="BL82" s="245">
        <v>230133026.05217239</v>
      </c>
      <c r="BM82" s="245">
        <v>239506263.02587315</v>
      </c>
      <c r="BN82" s="245" t="e">
        <v>#REF!</v>
      </c>
      <c r="BO82" s="245" t="e">
        <v>#REF!</v>
      </c>
      <c r="BP82" s="245" t="e">
        <v>#REF!</v>
      </c>
      <c r="BQ82" s="245" t="e">
        <v>#REF!</v>
      </c>
      <c r="BR82" s="245" t="e">
        <v>#REF!</v>
      </c>
      <c r="BS82" s="245" t="e">
        <v>#REF!</v>
      </c>
      <c r="BT82" s="245" t="e">
        <v>#REF!</v>
      </c>
      <c r="BU82" s="245" t="e">
        <v>#REF!</v>
      </c>
      <c r="BV82" s="245" t="e">
        <v>#REF!</v>
      </c>
      <c r="BW82" s="245" t="e">
        <v>#REF!</v>
      </c>
      <c r="BX82" s="245" t="e">
        <v>#REF!</v>
      </c>
      <c r="BY82" s="245" t="e">
        <v>#REF!</v>
      </c>
      <c r="BZ82" s="245" t="e">
        <v>#REF!</v>
      </c>
      <c r="CA82" s="245" t="e">
        <v>#REF!</v>
      </c>
      <c r="CB82" s="245" t="e">
        <v>#REF!</v>
      </c>
      <c r="CC82" s="245" t="e">
        <v>#REF!</v>
      </c>
      <c r="CD82" s="245" t="e">
        <v>#REF!</v>
      </c>
      <c r="CE82" s="245" t="e">
        <v>#REF!</v>
      </c>
      <c r="CF82" s="245" t="e">
        <v>#REF!</v>
      </c>
      <c r="CG82" s="245" t="e">
        <v>#REF!</v>
      </c>
      <c r="CH82" s="245" t="e">
        <v>#REF!</v>
      </c>
      <c r="CI82" s="245" t="e">
        <v>#REF!</v>
      </c>
      <c r="CJ82" s="245" t="e">
        <v>#REF!</v>
      </c>
      <c r="CK82" s="245" t="e">
        <v>#REF!</v>
      </c>
      <c r="CL82" s="245" t="s">
        <v>533</v>
      </c>
      <c r="CM82" s="245" t="s">
        <v>533</v>
      </c>
      <c r="CN82" s="245" t="s">
        <v>533</v>
      </c>
      <c r="CO82" s="245" t="s">
        <v>533</v>
      </c>
      <c r="CP82" s="245" t="s">
        <v>533</v>
      </c>
      <c r="CQ82" s="245" t="s">
        <v>533</v>
      </c>
      <c r="CR82" s="245" t="s">
        <v>533</v>
      </c>
      <c r="CS82" s="245" t="s">
        <v>533</v>
      </c>
      <c r="CT82" s="245" t="s">
        <v>533</v>
      </c>
    </row>
    <row r="83" spans="1:98" x14ac:dyDescent="0.25">
      <c r="A83" s="320" t="s">
        <v>308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6">
        <v>0</v>
      </c>
      <c r="AL83" s="327"/>
      <c r="AM83" s="246">
        <v>2054340.0326797387</v>
      </c>
      <c r="AN83" s="246">
        <v>2054340.0326797387</v>
      </c>
      <c r="AO83" s="246">
        <v>2054340.0326797387</v>
      </c>
      <c r="AP83" s="246">
        <v>2054340.0326797387</v>
      </c>
      <c r="AQ83" s="246">
        <v>2054340.0326797387</v>
      </c>
      <c r="AR83" s="246">
        <v>2054340.0326797387</v>
      </c>
      <c r="AS83" s="246">
        <v>2054340.0326797387</v>
      </c>
      <c r="AT83" s="246">
        <v>2054340.0326797387</v>
      </c>
      <c r="AU83" s="246">
        <v>2054340.0326797387</v>
      </c>
      <c r="AV83" s="246">
        <v>2054340.0326797387</v>
      </c>
      <c r="AW83" s="246">
        <v>2054340.0326797387</v>
      </c>
      <c r="AX83" s="246">
        <v>2054340.0326797387</v>
      </c>
      <c r="AY83" s="246">
        <v>2054340.0326797387</v>
      </c>
      <c r="AZ83" s="246">
        <v>2054340.0326797387</v>
      </c>
      <c r="BA83" s="246">
        <v>2054340.0326797387</v>
      </c>
      <c r="BB83" s="246">
        <v>2054340.0326797387</v>
      </c>
      <c r="BC83" s="246">
        <v>2054340.0326797387</v>
      </c>
      <c r="BD83" s="246">
        <v>2054340.0326797387</v>
      </c>
      <c r="BE83" s="246">
        <v>2054340.0326797387</v>
      </c>
      <c r="BF83" s="246">
        <v>2054340.0326797387</v>
      </c>
      <c r="BG83" s="246">
        <v>2054340.0326797387</v>
      </c>
      <c r="BH83" s="246">
        <v>2054340.0326797387</v>
      </c>
      <c r="BI83" s="246">
        <v>2054340.0326797387</v>
      </c>
      <c r="BJ83" s="246">
        <v>2054340.0326797387</v>
      </c>
      <c r="BK83" s="246">
        <v>2054340.0326797387</v>
      </c>
      <c r="BL83" s="246">
        <v>2054340.0326797387</v>
      </c>
      <c r="BM83" s="246">
        <v>2054340.0326797387</v>
      </c>
      <c r="BN83" s="246">
        <v>2054340.0326797387</v>
      </c>
      <c r="BO83" s="246">
        <v>2054340.0326797387</v>
      </c>
      <c r="BP83" s="246">
        <v>2054340.0326797387</v>
      </c>
      <c r="BQ83" s="246">
        <v>2054340.0326797387</v>
      </c>
      <c r="BR83" s="246">
        <v>2054340.0326797387</v>
      </c>
      <c r="BS83" s="246">
        <v>2054340.0326797387</v>
      </c>
      <c r="BT83" s="246">
        <v>2054340.0326797387</v>
      </c>
      <c r="BU83" s="246">
        <v>2054340.0326797387</v>
      </c>
      <c r="BV83" s="246">
        <v>2054340.0326797387</v>
      </c>
      <c r="BW83" s="246">
        <v>2054340.0326797387</v>
      </c>
      <c r="BX83" s="246">
        <v>2054340.0326797387</v>
      </c>
      <c r="BY83" s="246">
        <v>2054340.0326797387</v>
      </c>
      <c r="BZ83" s="246">
        <v>2054340.0326797387</v>
      </c>
      <c r="CA83" s="246">
        <v>2054340.0326797387</v>
      </c>
      <c r="CB83" s="246">
        <v>2054340.0326797387</v>
      </c>
      <c r="CC83" s="246">
        <v>2054340.0326797387</v>
      </c>
      <c r="CD83" s="246">
        <v>2054340.0326797387</v>
      </c>
      <c r="CE83" s="246">
        <v>2054340.0326797387</v>
      </c>
      <c r="CF83" s="246">
        <v>2054340.0326797387</v>
      </c>
      <c r="CG83" s="246">
        <v>2054340.0326797387</v>
      </c>
      <c r="CH83" s="246">
        <v>2054340.0326797387</v>
      </c>
      <c r="CI83" s="246">
        <v>2054340.0326797387</v>
      </c>
      <c r="CJ83" s="246">
        <v>2054340.0326797387</v>
      </c>
      <c r="CK83" s="246">
        <v>2054340.0326797387</v>
      </c>
      <c r="CL83" s="246" t="s">
        <v>600</v>
      </c>
      <c r="CM83" s="246" t="s">
        <v>600</v>
      </c>
      <c r="CN83" s="246" t="s">
        <v>600</v>
      </c>
      <c r="CO83" s="246" t="s">
        <v>600</v>
      </c>
      <c r="CP83" s="246" t="s">
        <v>600</v>
      </c>
      <c r="CQ83" s="246" t="s">
        <v>600</v>
      </c>
      <c r="CR83" s="246" t="s">
        <v>600</v>
      </c>
      <c r="CS83" s="246" t="s">
        <v>600</v>
      </c>
      <c r="CT83" s="246" t="s">
        <v>600</v>
      </c>
    </row>
    <row r="84" spans="1:98" x14ac:dyDescent="0.25">
      <c r="A84" s="320" t="s">
        <v>307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26">
        <v>0</v>
      </c>
      <c r="AL84" s="327"/>
      <c r="AM84" s="246">
        <v>0</v>
      </c>
      <c r="AN84" s="246">
        <v>0</v>
      </c>
      <c r="AO84" s="246">
        <v>0</v>
      </c>
      <c r="AP84" s="246">
        <v>0</v>
      </c>
      <c r="AQ84" s="246">
        <v>0</v>
      </c>
      <c r="AR84" s="246">
        <v>0</v>
      </c>
      <c r="AS84" s="246">
        <v>0</v>
      </c>
      <c r="AT84" s="246">
        <v>0</v>
      </c>
      <c r="AU84" s="246">
        <v>0</v>
      </c>
      <c r="AV84" s="246">
        <v>0</v>
      </c>
      <c r="AW84" s="246">
        <v>0</v>
      </c>
      <c r="AX84" s="246">
        <v>0</v>
      </c>
      <c r="AY84" s="246">
        <v>0</v>
      </c>
      <c r="AZ84" s="246">
        <v>0</v>
      </c>
      <c r="BA84" s="246">
        <v>0</v>
      </c>
      <c r="BB84" s="246">
        <v>0</v>
      </c>
      <c r="BC84" s="246">
        <v>0</v>
      </c>
      <c r="BD84" s="246">
        <v>0</v>
      </c>
      <c r="BE84" s="246">
        <v>0</v>
      </c>
      <c r="BF84" s="246">
        <v>0</v>
      </c>
      <c r="BG84" s="246">
        <v>0</v>
      </c>
      <c r="BH84" s="246">
        <v>0</v>
      </c>
      <c r="BI84" s="246">
        <v>0</v>
      </c>
      <c r="BJ84" s="246">
        <v>0</v>
      </c>
      <c r="BK84" s="246">
        <v>0</v>
      </c>
      <c r="BL84" s="246">
        <v>0</v>
      </c>
      <c r="BM84" s="246" t="e">
        <v>#REF!</v>
      </c>
      <c r="BN84" s="246" t="e">
        <v>#REF!</v>
      </c>
      <c r="BO84" s="246" t="e">
        <v>#REF!</v>
      </c>
      <c r="BP84" s="246" t="e">
        <v>#REF!</v>
      </c>
      <c r="BQ84" s="246" t="e">
        <v>#REF!</v>
      </c>
      <c r="BR84" s="246" t="e">
        <v>#REF!</v>
      </c>
      <c r="BS84" s="246" t="e">
        <v>#REF!</v>
      </c>
      <c r="BT84" s="246" t="e">
        <v>#REF!</v>
      </c>
      <c r="BU84" s="246" t="e">
        <v>#REF!</v>
      </c>
      <c r="BV84" s="246" t="e">
        <v>#REF!</v>
      </c>
      <c r="BW84" s="246" t="e">
        <v>#REF!</v>
      </c>
      <c r="BX84" s="246" t="e">
        <v>#REF!</v>
      </c>
      <c r="BY84" s="246" t="e">
        <v>#REF!</v>
      </c>
      <c r="BZ84" s="246" t="e">
        <v>#REF!</v>
      </c>
      <c r="CA84" s="246" t="e">
        <v>#REF!</v>
      </c>
      <c r="CB84" s="246" t="e">
        <v>#REF!</v>
      </c>
      <c r="CC84" s="246" t="e">
        <v>#REF!</v>
      </c>
      <c r="CD84" s="246" t="e">
        <v>#REF!</v>
      </c>
      <c r="CE84" s="246" t="e">
        <v>#REF!</v>
      </c>
      <c r="CF84" s="246" t="e">
        <v>#REF!</v>
      </c>
      <c r="CG84" s="246" t="e">
        <v>#REF!</v>
      </c>
      <c r="CH84" s="246" t="e">
        <v>#REF!</v>
      </c>
      <c r="CI84" s="246" t="e">
        <v>#REF!</v>
      </c>
      <c r="CJ84" s="246" t="e">
        <v>#REF!</v>
      </c>
      <c r="CK84" s="246" t="e">
        <v>#REF!</v>
      </c>
      <c r="CL84" s="246" t="e">
        <v>#REF!</v>
      </c>
      <c r="CM84" s="246" t="e">
        <v>#REF!</v>
      </c>
      <c r="CN84" s="246" t="e">
        <v>#REF!</v>
      </c>
      <c r="CO84" s="246" t="e">
        <v>#REF!</v>
      </c>
      <c r="CP84" s="246" t="e">
        <v>#REF!</v>
      </c>
      <c r="CQ84" s="246" t="e">
        <v>#REF!</v>
      </c>
      <c r="CR84" s="246" t="e">
        <v>#REF!</v>
      </c>
      <c r="CS84" s="246" t="e">
        <v>#REF!</v>
      </c>
      <c r="CT84" s="246">
        <v>0</v>
      </c>
    </row>
    <row r="85" spans="1:98" x14ac:dyDescent="0.25">
      <c r="A85" s="320" t="s">
        <v>306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6">
        <v>0</v>
      </c>
      <c r="AL85" s="327"/>
      <c r="AM85" s="246">
        <v>-20865453.498366602</v>
      </c>
      <c r="AN85" s="246">
        <v>-42613878.70864974</v>
      </c>
      <c r="AO85" s="246">
        <v>-44414895.13419614</v>
      </c>
      <c r="AP85" s="246">
        <v>-25422006.388209276</v>
      </c>
      <c r="AQ85" s="246">
        <v>-5620554.9788658917</v>
      </c>
      <c r="AR85" s="246">
        <v>-5843896.5167925656</v>
      </c>
      <c r="AS85" s="246">
        <v>-26941621.470419973</v>
      </c>
      <c r="AT85" s="246">
        <v>-48931605.137880743</v>
      </c>
      <c r="AU85" s="246">
        <v>-50983838.387341738</v>
      </c>
      <c r="AV85" s="246">
        <v>-32252211.047233254</v>
      </c>
      <c r="AW85" s="246">
        <v>-12722467.285933256</v>
      </c>
      <c r="AX85" s="246">
        <v>-13228380.437556863</v>
      </c>
      <c r="AY85" s="246">
        <v>-34619975.39906472</v>
      </c>
      <c r="AZ85" s="246">
        <v>-56915579.270538449</v>
      </c>
      <c r="BA85" s="246">
        <v>-59285652.789659858</v>
      </c>
      <c r="BB85" s="246">
        <v>-40884574.445119083</v>
      </c>
      <c r="BC85" s="246">
        <v>-21698596.60742718</v>
      </c>
      <c r="BD85" s="246">
        <v>-22562021.136819124</v>
      </c>
      <c r="BE85" s="246">
        <v>-44325422.593409657</v>
      </c>
      <c r="BF85" s="246">
        <v>-67007699.72207284</v>
      </c>
      <c r="BG85" s="246">
        <v>-69779907.765635252</v>
      </c>
      <c r="BH85" s="246">
        <v>-51797043.493399501</v>
      </c>
      <c r="BI85" s="246">
        <v>-33046002.283001304</v>
      </c>
      <c r="BJ85" s="246">
        <v>-34361754.716745973</v>
      </c>
      <c r="BK85" s="246">
        <v>-56595570.820049286</v>
      </c>
      <c r="BL85" s="246">
        <v>-79767072.616346359</v>
      </c>
      <c r="BM85" s="246" t="e">
        <v>#REF!</v>
      </c>
      <c r="BN85" s="246" t="e">
        <v>#REF!</v>
      </c>
      <c r="BO85" s="246" t="e">
        <v>#REF!</v>
      </c>
      <c r="BP85" s="246" t="e">
        <v>#REF!</v>
      </c>
      <c r="BQ85" s="246" t="e">
        <v>#REF!</v>
      </c>
      <c r="BR85" s="246" t="e">
        <v>#REF!</v>
      </c>
      <c r="BS85" s="246" t="e">
        <v>#REF!</v>
      </c>
      <c r="BT85" s="246" t="e">
        <v>#REF!</v>
      </c>
      <c r="BU85" s="246" t="e">
        <v>#REF!</v>
      </c>
      <c r="BV85" s="246" t="e">
        <v>#REF!</v>
      </c>
      <c r="BW85" s="246" t="e">
        <v>#REF!</v>
      </c>
      <c r="BX85" s="246" t="e">
        <v>#REF!</v>
      </c>
      <c r="BY85" s="246" t="e">
        <v>#REF!</v>
      </c>
      <c r="BZ85" s="246" t="e">
        <v>#REF!</v>
      </c>
      <c r="CA85" s="246" t="e">
        <v>#REF!</v>
      </c>
      <c r="CB85" s="246" t="e">
        <v>#REF!</v>
      </c>
      <c r="CC85" s="246" t="e">
        <v>#REF!</v>
      </c>
      <c r="CD85" s="246" t="e">
        <v>#REF!</v>
      </c>
      <c r="CE85" s="246" t="e">
        <v>#REF!</v>
      </c>
      <c r="CF85" s="246" t="e">
        <v>#REF!</v>
      </c>
      <c r="CG85" s="246" t="e">
        <v>#REF!</v>
      </c>
      <c r="CH85" s="246" t="e">
        <v>#REF!</v>
      </c>
      <c r="CI85" s="246" t="e">
        <v>#REF!</v>
      </c>
      <c r="CJ85" s="246" t="e">
        <v>#REF!</v>
      </c>
      <c r="CK85" s="246" t="e">
        <v>#REF!</v>
      </c>
      <c r="CL85" s="246" t="e">
        <v>#REF!</v>
      </c>
      <c r="CM85" s="246" t="e">
        <v>#REF!</v>
      </c>
      <c r="CN85" s="246" t="e">
        <v>#REF!</v>
      </c>
      <c r="CO85" s="246" t="e">
        <v>#REF!</v>
      </c>
      <c r="CP85" s="246" t="e">
        <v>#REF!</v>
      </c>
      <c r="CQ85" s="246" t="e">
        <v>#REF!</v>
      </c>
      <c r="CR85" s="246" t="e">
        <v>#REF!</v>
      </c>
      <c r="CS85" s="246" t="e">
        <v>#REF!</v>
      </c>
      <c r="CT85" s="246" t="e">
        <v>#REF!</v>
      </c>
    </row>
    <row r="86" spans="1:98" x14ac:dyDescent="0.25">
      <c r="A86" s="320" t="s">
        <v>305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30">
        <v>-20954268.333333336</v>
      </c>
      <c r="AL86" s="331"/>
      <c r="AM86" s="251">
        <v>20954268.333333336</v>
      </c>
      <c r="AN86" s="251"/>
      <c r="AO86" s="251"/>
      <c r="AP86" s="251"/>
      <c r="AQ86" s="251"/>
      <c r="AR86" s="251"/>
      <c r="AS86" s="251"/>
      <c r="AT86" s="251"/>
      <c r="AU86" s="251"/>
      <c r="AV86" s="251"/>
      <c r="AW86" s="251"/>
      <c r="AX86" s="251"/>
      <c r="AY86" s="251"/>
      <c r="AZ86" s="251"/>
      <c r="BA86" s="251"/>
      <c r="BB86" s="251"/>
      <c r="BC86" s="251"/>
      <c r="BD86" s="251"/>
      <c r="BE86" s="251"/>
      <c r="BF86" s="251"/>
      <c r="BG86" s="251"/>
      <c r="BH86" s="251"/>
      <c r="BI86" s="251"/>
      <c r="BJ86" s="251"/>
      <c r="BK86" s="251"/>
      <c r="BL86" s="251"/>
      <c r="BM86" s="251"/>
      <c r="BN86" s="251"/>
      <c r="BO86" s="251"/>
      <c r="BP86" s="251"/>
      <c r="BQ86" s="251"/>
      <c r="BR86" s="251"/>
      <c r="BS86" s="251"/>
      <c r="BT86" s="251"/>
      <c r="BU86" s="251"/>
      <c r="BV86" s="251"/>
      <c r="BW86" s="251"/>
      <c r="BX86" s="251"/>
      <c r="BY86" s="251"/>
      <c r="BZ86" s="251"/>
      <c r="CA86" s="251"/>
      <c r="CB86" s="251"/>
      <c r="CC86" s="251"/>
      <c r="CD86" s="251"/>
      <c r="CE86" s="251"/>
      <c r="CF86" s="251"/>
      <c r="CG86" s="251"/>
      <c r="CH86" s="251"/>
      <c r="CI86" s="251"/>
      <c r="CJ86" s="251"/>
      <c r="CK86" s="251"/>
      <c r="CL86" s="251"/>
      <c r="CM86" s="251"/>
      <c r="CN86" s="251"/>
      <c r="CO86" s="251"/>
      <c r="CP86" s="251"/>
      <c r="CQ86" s="251"/>
      <c r="CR86" s="251"/>
      <c r="CS86" s="251"/>
      <c r="CT86" s="251"/>
    </row>
    <row r="87" spans="1:98" x14ac:dyDescent="0.25">
      <c r="A87" s="320" t="s">
        <v>304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26">
        <v>0</v>
      </c>
      <c r="AL87" s="327"/>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0</v>
      </c>
      <c r="BH87" s="246">
        <v>0</v>
      </c>
      <c r="BI87" s="246">
        <v>0</v>
      </c>
      <c r="BJ87" s="246">
        <v>0</v>
      </c>
      <c r="BK87" s="246">
        <v>0</v>
      </c>
      <c r="BL87" s="246">
        <v>0</v>
      </c>
      <c r="BM87" s="246">
        <v>0</v>
      </c>
      <c r="BN87" s="246" t="e">
        <v>#REF!</v>
      </c>
      <c r="BO87" s="246" t="e">
        <v>#REF!</v>
      </c>
      <c r="BP87" s="246" t="e">
        <v>#REF!</v>
      </c>
      <c r="BQ87" s="246" t="e">
        <v>#REF!</v>
      </c>
      <c r="BR87" s="246" t="e">
        <v>#REF!</v>
      </c>
      <c r="BS87" s="246" t="e">
        <v>#REF!</v>
      </c>
      <c r="BT87" s="246" t="e">
        <v>#REF!</v>
      </c>
      <c r="BU87" s="246" t="e">
        <v>#REF!</v>
      </c>
      <c r="BV87" s="246" t="e">
        <v>#REF!</v>
      </c>
      <c r="BW87" s="246" t="e">
        <v>#REF!</v>
      </c>
      <c r="BX87" s="246" t="e">
        <v>#REF!</v>
      </c>
      <c r="BY87" s="246" t="e">
        <v>#REF!</v>
      </c>
      <c r="BZ87" s="246" t="e">
        <v>#REF!</v>
      </c>
      <c r="CA87" s="246" t="e">
        <v>#REF!</v>
      </c>
      <c r="CB87" s="246" t="e">
        <v>#REF!</v>
      </c>
      <c r="CC87" s="246" t="e">
        <v>#REF!</v>
      </c>
      <c r="CD87" s="246" t="e">
        <v>#REF!</v>
      </c>
      <c r="CE87" s="246" t="e">
        <v>#REF!</v>
      </c>
      <c r="CF87" s="246" t="e">
        <v>#REF!</v>
      </c>
      <c r="CG87" s="246" t="e">
        <v>#REF!</v>
      </c>
      <c r="CH87" s="246" t="e">
        <v>#REF!</v>
      </c>
      <c r="CI87" s="246" t="e">
        <v>#REF!</v>
      </c>
      <c r="CJ87" s="246" t="e">
        <v>#REF!</v>
      </c>
      <c r="CK87" s="246" t="e">
        <v>#REF!</v>
      </c>
      <c r="CL87" s="246" t="s">
        <v>533</v>
      </c>
      <c r="CM87" s="246" t="s">
        <v>533</v>
      </c>
      <c r="CN87" s="246" t="s">
        <v>533</v>
      </c>
      <c r="CO87" s="246" t="s">
        <v>533</v>
      </c>
      <c r="CP87" s="246" t="s">
        <v>533</v>
      </c>
      <c r="CQ87" s="246" t="s">
        <v>533</v>
      </c>
      <c r="CR87" s="246" t="s">
        <v>533</v>
      </c>
      <c r="CS87" s="246" t="s">
        <v>533</v>
      </c>
      <c r="CT87" s="246" t="s">
        <v>533</v>
      </c>
    </row>
    <row r="88" spans="1:98" x14ac:dyDescent="0.25">
      <c r="A88" s="320" t="s">
        <v>303</v>
      </c>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326">
        <v>-104771341.66666667</v>
      </c>
      <c r="AL88" s="327"/>
      <c r="AM88" s="246">
        <v>0</v>
      </c>
      <c r="AN88" s="246">
        <v>0</v>
      </c>
      <c r="AO88" s="246">
        <v>0</v>
      </c>
      <c r="AP88" s="246">
        <v>0</v>
      </c>
      <c r="AQ88" s="246">
        <v>0</v>
      </c>
      <c r="AR88" s="246">
        <v>0</v>
      </c>
      <c r="AS88" s="246">
        <v>0</v>
      </c>
      <c r="AT88" s="246">
        <v>0</v>
      </c>
      <c r="AU88" s="246">
        <v>0</v>
      </c>
      <c r="AV88" s="246">
        <v>0</v>
      </c>
      <c r="AW88" s="246">
        <v>0</v>
      </c>
      <c r="AX88" s="246">
        <v>0</v>
      </c>
      <c r="AY88" s="246">
        <v>1</v>
      </c>
      <c r="AZ88" s="246">
        <v>2</v>
      </c>
      <c r="BA88" s="246">
        <v>3</v>
      </c>
      <c r="BB88" s="246">
        <v>4</v>
      </c>
      <c r="BC88" s="246">
        <v>5</v>
      </c>
      <c r="BD88" s="246">
        <v>6</v>
      </c>
      <c r="BE88" s="246">
        <v>7</v>
      </c>
      <c r="BF88" s="246">
        <v>8</v>
      </c>
      <c r="BG88" s="246">
        <v>9</v>
      </c>
      <c r="BH88" s="246">
        <v>10</v>
      </c>
      <c r="BI88" s="246">
        <v>11</v>
      </c>
      <c r="BJ88" s="246">
        <v>12</v>
      </c>
      <c r="BK88" s="246">
        <v>13</v>
      </c>
      <c r="BL88" s="246">
        <v>14</v>
      </c>
      <c r="BM88" s="246">
        <v>15</v>
      </c>
      <c r="BN88" s="246">
        <v>16</v>
      </c>
      <c r="BO88" s="246">
        <v>17</v>
      </c>
      <c r="BP88" s="246">
        <v>18</v>
      </c>
      <c r="BQ88" s="246">
        <v>19</v>
      </c>
      <c r="BR88" s="246">
        <v>20</v>
      </c>
      <c r="BS88" s="246">
        <v>21</v>
      </c>
      <c r="BT88" s="246">
        <v>22</v>
      </c>
      <c r="BU88" s="246">
        <v>23</v>
      </c>
      <c r="BV88" s="246">
        <v>24</v>
      </c>
      <c r="BW88" s="246">
        <v>25</v>
      </c>
      <c r="BX88" s="246">
        <v>26</v>
      </c>
      <c r="BY88" s="246">
        <v>27</v>
      </c>
      <c r="BZ88" s="246">
        <v>28</v>
      </c>
      <c r="CA88" s="246">
        <v>29</v>
      </c>
      <c r="CB88" s="246">
        <v>30</v>
      </c>
      <c r="CC88" s="246">
        <v>31</v>
      </c>
      <c r="CD88" s="246">
        <v>32</v>
      </c>
      <c r="CE88" s="246">
        <v>33</v>
      </c>
      <c r="CF88" s="246">
        <v>34</v>
      </c>
      <c r="CG88" s="246">
        <v>35</v>
      </c>
      <c r="CH88" s="246">
        <v>36</v>
      </c>
      <c r="CI88" s="246">
        <v>37</v>
      </c>
      <c r="CJ88" s="246">
        <v>38</v>
      </c>
      <c r="CK88" s="246">
        <v>39</v>
      </c>
      <c r="CL88" s="246">
        <v>40</v>
      </c>
      <c r="CM88" s="246">
        <v>41</v>
      </c>
      <c r="CN88" s="246">
        <v>42</v>
      </c>
      <c r="CO88" s="246">
        <v>43</v>
      </c>
      <c r="CP88" s="246">
        <v>44</v>
      </c>
      <c r="CQ88" s="246">
        <v>45</v>
      </c>
      <c r="CR88" s="246">
        <v>46</v>
      </c>
      <c r="CS88" s="246">
        <v>47</v>
      </c>
      <c r="CT88" s="246">
        <v>48</v>
      </c>
    </row>
    <row r="89" spans="1:98" x14ac:dyDescent="0.25">
      <c r="A89" s="320" t="s">
        <v>302</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6">
        <v>0</v>
      </c>
      <c r="AL89" s="327"/>
      <c r="AM89" s="246">
        <v>0</v>
      </c>
      <c r="AN89" s="246">
        <v>0</v>
      </c>
      <c r="AO89" s="246">
        <v>0</v>
      </c>
      <c r="AP89" s="246">
        <v>0</v>
      </c>
      <c r="AQ89" s="246">
        <v>0</v>
      </c>
      <c r="AR89" s="246">
        <v>0</v>
      </c>
      <c r="AS89" s="246">
        <v>0</v>
      </c>
      <c r="AT89" s="246">
        <v>0</v>
      </c>
      <c r="AU89" s="246">
        <v>0</v>
      </c>
      <c r="AV89" s="246">
        <v>0</v>
      </c>
      <c r="AW89" s="246">
        <v>0</v>
      </c>
      <c r="AX89" s="246">
        <v>0</v>
      </c>
      <c r="AY89" s="246">
        <v>0</v>
      </c>
      <c r="AZ89" s="246">
        <v>0</v>
      </c>
      <c r="BA89" s="246">
        <v>0</v>
      </c>
      <c r="BB89" s="246">
        <v>0</v>
      </c>
      <c r="BC89" s="246">
        <v>0</v>
      </c>
      <c r="BD89" s="246">
        <v>0</v>
      </c>
      <c r="BE89" s="246">
        <v>0</v>
      </c>
      <c r="BF89" s="246">
        <v>0</v>
      </c>
      <c r="BG89" s="246">
        <v>0</v>
      </c>
      <c r="BH89" s="246">
        <v>0</v>
      </c>
      <c r="BI89" s="246">
        <v>0</v>
      </c>
      <c r="BJ89" s="246">
        <v>0</v>
      </c>
      <c r="BK89" s="246">
        <v>0</v>
      </c>
      <c r="BL89" s="246">
        <v>0</v>
      </c>
      <c r="BM89" s="246" t="e">
        <v>#REF!</v>
      </c>
      <c r="BN89" s="246" t="e">
        <v>#REF!</v>
      </c>
      <c r="BO89" s="246" t="e">
        <v>#REF!</v>
      </c>
      <c r="BP89" s="246" t="e">
        <v>#REF!</v>
      </c>
      <c r="BQ89" s="246" t="e">
        <v>#REF!</v>
      </c>
      <c r="BR89" s="246" t="e">
        <v>#REF!</v>
      </c>
      <c r="BS89" s="246" t="e">
        <v>#REF!</v>
      </c>
      <c r="BT89" s="246" t="e">
        <v>#REF!</v>
      </c>
      <c r="BU89" s="246" t="e">
        <v>#REF!</v>
      </c>
      <c r="BV89" s="246" t="e">
        <v>#REF!</v>
      </c>
      <c r="BW89" s="246" t="e">
        <v>#REF!</v>
      </c>
      <c r="BX89" s="246" t="e">
        <v>#REF!</v>
      </c>
      <c r="BY89" s="246" t="e">
        <v>#REF!</v>
      </c>
      <c r="BZ89" s="246" t="e">
        <v>#REF!</v>
      </c>
      <c r="CA89" s="246" t="e">
        <v>#REF!</v>
      </c>
      <c r="CB89" s="246" t="e">
        <v>#REF!</v>
      </c>
      <c r="CC89" s="246" t="e">
        <v>#REF!</v>
      </c>
      <c r="CD89" s="246" t="e">
        <v>#REF!</v>
      </c>
      <c r="CE89" s="246" t="e">
        <v>#REF!</v>
      </c>
      <c r="CF89" s="246" t="e">
        <v>#REF!</v>
      </c>
      <c r="CG89" s="246" t="e">
        <v>#REF!</v>
      </c>
      <c r="CH89" s="246" t="e">
        <v>#REF!</v>
      </c>
      <c r="CI89" s="246" t="e">
        <v>#REF!</v>
      </c>
      <c r="CJ89" s="246" t="e">
        <v>#REF!</v>
      </c>
      <c r="CK89" s="246" t="e">
        <v>#REF!</v>
      </c>
      <c r="CL89" s="246" t="e">
        <v>#VALUE!</v>
      </c>
      <c r="CM89" s="246" t="e">
        <v>#VALUE!</v>
      </c>
      <c r="CN89" s="246" t="e">
        <v>#VALUE!</v>
      </c>
      <c r="CO89" s="246" t="e">
        <v>#VALUE!</v>
      </c>
      <c r="CP89" s="246" t="e">
        <v>#VALUE!</v>
      </c>
      <c r="CQ89" s="246" t="e">
        <v>#VALUE!</v>
      </c>
      <c r="CR89" s="246" t="e">
        <v>#VALUE!</v>
      </c>
      <c r="CS89" s="246" t="e">
        <v>#VALUE!</v>
      </c>
      <c r="CT89" s="246" t="e">
        <v>#VALUE!</v>
      </c>
    </row>
    <row r="90" spans="1:98" s="211" customFormat="1" ht="15" x14ac:dyDescent="0.25">
      <c r="A90" s="320" t="s">
        <v>301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8">
        <v>-125725610</v>
      </c>
      <c r="AL90" s="329"/>
      <c r="AM90" s="245">
        <v>85604968.861112878</v>
      </c>
      <c r="AN90" s="245">
        <v>46434162.165162548</v>
      </c>
      <c r="AO90" s="245">
        <v>48305324.59413562</v>
      </c>
      <c r="AP90" s="245">
        <v>71116293.495121986</v>
      </c>
      <c r="AQ90" s="245">
        <v>94887559.953224853</v>
      </c>
      <c r="AR90" s="245">
        <v>98791835.220431</v>
      </c>
      <c r="AS90" s="245">
        <v>81985838.292232946</v>
      </c>
      <c r="AT90" s="245">
        <v>64458255.631812319</v>
      </c>
      <c r="AU90" s="245">
        <v>67045920.524861887</v>
      </c>
      <c r="AV90" s="245">
        <v>90602040.176535517</v>
      </c>
      <c r="AW90" s="245">
        <v>115148251.25091343</v>
      </c>
      <c r="AX90" s="245">
        <v>119858456.39055009</v>
      </c>
      <c r="AY90" s="245">
        <v>103890614.62337956</v>
      </c>
      <c r="AZ90" s="245">
        <v>87234699.998263627</v>
      </c>
      <c r="BA90" s="245">
        <v>90728885.915764451</v>
      </c>
      <c r="BB90" s="245">
        <v>115227773.29155132</v>
      </c>
      <c r="BC90" s="245">
        <v>140754448.23312429</v>
      </c>
      <c r="BD90" s="245">
        <v>146484320.79390463</v>
      </c>
      <c r="BE90" s="245">
        <v>131576916.69534126</v>
      </c>
      <c r="BF90" s="245">
        <v>116023841.3725363</v>
      </c>
      <c r="BG90" s="245">
        <v>120664963.81493255</v>
      </c>
      <c r="BH90" s="245">
        <v>146356648.33862877</v>
      </c>
      <c r="BI90" s="245">
        <v>173123814.97062644</v>
      </c>
      <c r="BJ90" s="245">
        <v>180143781.02451059</v>
      </c>
      <c r="BK90" s="245">
        <v>166578055.75784904</v>
      </c>
      <c r="BL90" s="245">
        <v>152420307.46850577</v>
      </c>
      <c r="BM90" s="245" t="e">
        <v>#REF!</v>
      </c>
      <c r="BN90" s="245" t="e">
        <v>#REF!</v>
      </c>
      <c r="BO90" s="245" t="e">
        <v>#REF!</v>
      </c>
      <c r="BP90" s="245" t="e">
        <v>#REF!</v>
      </c>
      <c r="BQ90" s="245" t="e">
        <v>#REF!</v>
      </c>
      <c r="BR90" s="245" t="e">
        <v>#REF!</v>
      </c>
      <c r="BS90" s="245" t="e">
        <v>#REF!</v>
      </c>
      <c r="BT90" s="245" t="e">
        <v>#REF!</v>
      </c>
      <c r="BU90" s="245" t="e">
        <v>#REF!</v>
      </c>
      <c r="BV90" s="245" t="e">
        <v>#REF!</v>
      </c>
      <c r="BW90" s="245" t="e">
        <v>#REF!</v>
      </c>
      <c r="BX90" s="245" t="e">
        <v>#REF!</v>
      </c>
      <c r="BY90" s="245" t="e">
        <v>#REF!</v>
      </c>
      <c r="BZ90" s="245" t="e">
        <v>#REF!</v>
      </c>
      <c r="CA90" s="245" t="e">
        <v>#REF!</v>
      </c>
      <c r="CB90" s="245" t="e">
        <v>#REF!</v>
      </c>
      <c r="CC90" s="245" t="e">
        <v>#REF!</v>
      </c>
      <c r="CD90" s="245" t="e">
        <v>#REF!</v>
      </c>
      <c r="CE90" s="245" t="e">
        <v>#REF!</v>
      </c>
      <c r="CF90" s="245" t="e">
        <v>#REF!</v>
      </c>
      <c r="CG90" s="245" t="e">
        <v>#REF!</v>
      </c>
      <c r="CH90" s="245" t="e">
        <v>#REF!</v>
      </c>
      <c r="CI90" s="245" t="e">
        <v>#REF!</v>
      </c>
      <c r="CJ90" s="245" t="e">
        <v>#REF!</v>
      </c>
      <c r="CK90" s="245" t="e">
        <v>#REF!</v>
      </c>
      <c r="CL90" s="245" t="s">
        <v>600</v>
      </c>
      <c r="CM90" s="245" t="s">
        <v>600</v>
      </c>
      <c r="CN90" s="245" t="s">
        <v>600</v>
      </c>
      <c r="CO90" s="245" t="s">
        <v>600</v>
      </c>
      <c r="CP90" s="245" t="s">
        <v>600</v>
      </c>
      <c r="CQ90" s="245" t="s">
        <v>600</v>
      </c>
      <c r="CR90" s="245" t="s">
        <v>600</v>
      </c>
      <c r="CS90" s="245" t="s">
        <v>600</v>
      </c>
      <c r="CT90" s="245" t="s">
        <v>600</v>
      </c>
    </row>
    <row r="91" spans="1:98" s="211" customFormat="1" ht="15" x14ac:dyDescent="0.25">
      <c r="A91" s="320" t="s">
        <v>613</v>
      </c>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28">
        <v>-125725610</v>
      </c>
      <c r="AL91" s="329"/>
      <c r="AM91" s="245">
        <v>-40120641.138887122</v>
      </c>
      <c r="AN91" s="245">
        <v>6313521.0262754261</v>
      </c>
      <c r="AO91" s="245">
        <v>54618845.620411046</v>
      </c>
      <c r="AP91" s="245">
        <v>125735139.11553302</v>
      </c>
      <c r="AQ91" s="245">
        <v>220622699.06875789</v>
      </c>
      <c r="AR91" s="245">
        <v>319414534.28918886</v>
      </c>
      <c r="AS91" s="245">
        <v>401400372.58142179</v>
      </c>
      <c r="AT91" s="245">
        <v>465858628.21323413</v>
      </c>
      <c r="AU91" s="245">
        <v>532904548.738096</v>
      </c>
      <c r="AV91" s="245">
        <v>623506588.91463149</v>
      </c>
      <c r="AW91" s="245">
        <v>738654840.16554487</v>
      </c>
      <c r="AX91" s="245">
        <v>858513296.556095</v>
      </c>
      <c r="AY91" s="245">
        <v>962403911.17947459</v>
      </c>
      <c r="AZ91" s="245">
        <v>1049638611.1777382</v>
      </c>
      <c r="BA91" s="245">
        <v>1140367497.0935025</v>
      </c>
      <c r="BB91" s="245">
        <v>1255595270.3850539</v>
      </c>
      <c r="BC91" s="245">
        <v>1396349718.6181781</v>
      </c>
      <c r="BD91" s="245">
        <v>1542834039.4120827</v>
      </c>
      <c r="BE91" s="245">
        <v>1674410956.107424</v>
      </c>
      <c r="BF91" s="245">
        <v>1790434797.4799604</v>
      </c>
      <c r="BG91" s="245">
        <v>1911099761.294893</v>
      </c>
      <c r="BH91" s="245">
        <v>2057456409.6335218</v>
      </c>
      <c r="BI91" s="245">
        <v>2230580224.6041484</v>
      </c>
      <c r="BJ91" s="245">
        <v>2410724005.6286588</v>
      </c>
      <c r="BK91" s="245">
        <v>2577302061.386508</v>
      </c>
      <c r="BL91" s="245">
        <v>2729722368.8550138</v>
      </c>
      <c r="BM91" s="245" t="e">
        <v>#REF!</v>
      </c>
      <c r="BN91" s="245" t="e">
        <v>#REF!</v>
      </c>
      <c r="BO91" s="245" t="e">
        <v>#REF!</v>
      </c>
      <c r="BP91" s="245" t="e">
        <v>#REF!</v>
      </c>
      <c r="BQ91" s="245" t="e">
        <v>#REF!</v>
      </c>
      <c r="BR91" s="245" t="e">
        <v>#REF!</v>
      </c>
      <c r="BS91" s="245" t="e">
        <v>#REF!</v>
      </c>
      <c r="BT91" s="245" t="e">
        <v>#REF!</v>
      </c>
      <c r="BU91" s="245" t="e">
        <v>#REF!</v>
      </c>
      <c r="BV91" s="245" t="e">
        <v>#REF!</v>
      </c>
      <c r="BW91" s="245" t="e">
        <v>#REF!</v>
      </c>
      <c r="BX91" s="245" t="e">
        <v>#REF!</v>
      </c>
      <c r="BY91" s="245" t="e">
        <v>#REF!</v>
      </c>
      <c r="BZ91" s="245" t="e">
        <v>#REF!</v>
      </c>
      <c r="CA91" s="245" t="e">
        <v>#REF!</v>
      </c>
      <c r="CB91" s="245" t="e">
        <v>#REF!</v>
      </c>
      <c r="CC91" s="245" t="e">
        <v>#REF!</v>
      </c>
      <c r="CD91" s="245" t="e">
        <v>#REF!</v>
      </c>
      <c r="CE91" s="245" t="e">
        <v>#REF!</v>
      </c>
      <c r="CF91" s="245" t="e">
        <v>#REF!</v>
      </c>
      <c r="CG91" s="245" t="e">
        <v>#REF!</v>
      </c>
      <c r="CH91" s="245" t="e">
        <v>#REF!</v>
      </c>
      <c r="CI91" s="245" t="e">
        <v>#REF!</v>
      </c>
      <c r="CJ91" s="245" t="e">
        <v>#REF!</v>
      </c>
      <c r="CK91" s="245" t="e">
        <v>#REF!</v>
      </c>
      <c r="CL91" s="245" t="s">
        <v>600</v>
      </c>
      <c r="CM91" s="245" t="s">
        <v>600</v>
      </c>
      <c r="CN91" s="245" t="s">
        <v>600</v>
      </c>
      <c r="CO91" s="245" t="s">
        <v>600</v>
      </c>
      <c r="CP91" s="245" t="s">
        <v>600</v>
      </c>
      <c r="CQ91" s="245" t="s">
        <v>600</v>
      </c>
      <c r="CR91" s="245" t="s">
        <v>600</v>
      </c>
      <c r="CS91" s="245" t="s">
        <v>600</v>
      </c>
      <c r="CT91" s="245" t="s">
        <v>600</v>
      </c>
    </row>
    <row r="92" spans="1:98" x14ac:dyDescent="0.25">
      <c r="A92" s="320" t="s">
        <v>300</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22">
        <v>1</v>
      </c>
      <c r="AL92" s="323"/>
      <c r="AM92" s="252">
        <v>0.87657784011220197</v>
      </c>
      <c r="AN92" s="252">
        <v>0.76838870977577312</v>
      </c>
      <c r="AO92" s="252">
        <v>0.6735525155818487</v>
      </c>
      <c r="AP92" s="252">
        <v>0.59042120931087727</v>
      </c>
      <c r="AQ92" s="252">
        <v>0.51755014841416302</v>
      </c>
      <c r="AR92" s="252">
        <v>0.45367299124663668</v>
      </c>
      <c r="AS92" s="252">
        <v>0.39767969078421861</v>
      </c>
      <c r="AT92" s="252">
        <v>0.34859720440411868</v>
      </c>
      <c r="AU92" s="252">
        <v>0.30557258450571412</v>
      </c>
      <c r="AV92" s="252">
        <v>0.26785815612352221</v>
      </c>
      <c r="AW92" s="252">
        <v>0.23479852395119405</v>
      </c>
      <c r="AX92" s="252">
        <v>0.20581918298667082</v>
      </c>
      <c r="AY92" s="252">
        <v>0.18041653487611395</v>
      </c>
      <c r="AZ92" s="252">
        <v>0.15814913646223175</v>
      </c>
      <c r="BA92" s="252">
        <v>0.13863002845567296</v>
      </c>
      <c r="BB92" s="252">
        <v>0.12152001091836692</v>
      </c>
      <c r="BC92" s="252">
        <v>0.10652174870123327</v>
      </c>
      <c r="BD92" s="252">
        <v>9.3374604401501818E-2</v>
      </c>
      <c r="BE92" s="252">
        <v>8.1850109047599762E-2</v>
      </c>
      <c r="BF92" s="252">
        <v>7.1747991801893202E-2</v>
      </c>
      <c r="BG92" s="252">
        <v>6.2892699686091513E-2</v>
      </c>
      <c r="BH92" s="252">
        <v>5.5130346849659465E-2</v>
      </c>
      <c r="BI92" s="252">
        <v>4.8326040366111024E-2</v>
      </c>
      <c r="BJ92" s="252">
        <v>4.2361536085300688E-2</v>
      </c>
      <c r="BK92" s="252">
        <v>3.7133183805487982E-2</v>
      </c>
      <c r="BL92" s="252">
        <v>3.255012605670405E-2</v>
      </c>
      <c r="BM92" s="252">
        <v>2.8532719194165536E-2</v>
      </c>
      <c r="BN92" s="252">
        <v>2.5011149363749596E-2</v>
      </c>
      <c r="BO92" s="252">
        <v>2.1924219287999293E-2</v>
      </c>
      <c r="BP92" s="252">
        <v>1.9218284789620704E-2</v>
      </c>
      <c r="BQ92" s="252">
        <v>1.6846322571546897E-2</v>
      </c>
      <c r="BR92" s="252">
        <v>1.4767113053600015E-2</v>
      </c>
      <c r="BS92" s="252">
        <v>1.2944524065217405E-2</v>
      </c>
      <c r="BT92" s="252">
        <v>1.1346882946368691E-2</v>
      </c>
      <c r="BU92" s="252">
        <v>9.9464261451338454E-3</v>
      </c>
      <c r="BV92" s="252">
        <v>8.7188167471369607E-3</v>
      </c>
      <c r="BW92" s="252">
        <v>7.6427215525394117E-3</v>
      </c>
      <c r="BX92" s="252">
        <v>6.6994403511039732E-3</v>
      </c>
      <c r="BY92" s="252">
        <v>5.8725809529312518E-3</v>
      </c>
      <c r="BZ92" s="252">
        <v>5.1477743276045337E-3</v>
      </c>
      <c r="CA92" s="252">
        <v>4.5124249014766244E-3</v>
      </c>
      <c r="CB92" s="252">
        <v>3.9554916738048958E-3</v>
      </c>
      <c r="CC92" s="252">
        <v>3.4672963480056932E-3</v>
      </c>
      <c r="CD92" s="252">
        <v>3.0393551437637566E-3</v>
      </c>
      <c r="CE92" s="252">
        <v>2.6642313672543445E-3</v>
      </c>
      <c r="CF92" s="252">
        <v>2.3354061774669924E-3</v>
      </c>
      <c r="CG92" s="252">
        <v>2.0471653028287097E-3</v>
      </c>
      <c r="CH92" s="252">
        <v>1.7944997395062325E-3</v>
      </c>
      <c r="CI92" s="252">
        <v>1.5730187057382821E-3</v>
      </c>
      <c r="CJ92" s="252">
        <v>1.3788733395321549E-3</v>
      </c>
      <c r="CK92" s="252">
        <v>1.2086898137553951E-3</v>
      </c>
      <c r="CL92" s="252" t="s">
        <v>600</v>
      </c>
      <c r="CM92" s="252" t="s">
        <v>600</v>
      </c>
      <c r="CN92" s="252" t="s">
        <v>600</v>
      </c>
      <c r="CO92" s="252" t="s">
        <v>600</v>
      </c>
      <c r="CP92" s="252" t="s">
        <v>600</v>
      </c>
      <c r="CQ92" s="252" t="s">
        <v>600</v>
      </c>
      <c r="CR92" s="252" t="s">
        <v>600</v>
      </c>
      <c r="CS92" s="252" t="s">
        <v>600</v>
      </c>
      <c r="CT92" s="252" t="s">
        <v>600</v>
      </c>
    </row>
    <row r="93" spans="1:98" s="211" customFormat="1" ht="14.25" x14ac:dyDescent="0.25">
      <c r="A93" s="310" t="s">
        <v>614</v>
      </c>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24">
        <v>-125725610</v>
      </c>
      <c r="AL93" s="325"/>
      <c r="AM93" s="253">
        <v>75039418.70714663</v>
      </c>
      <c r="AN93" s="253">
        <v>35679485.955608271</v>
      </c>
      <c r="AO93" s="253">
        <v>32536172.896377791</v>
      </c>
      <c r="AP93" s="253">
        <v>41988568.0070972</v>
      </c>
      <c r="AQ93" s="253">
        <v>49109070.736449316</v>
      </c>
      <c r="AR93" s="253">
        <v>44819187.395197764</v>
      </c>
      <c r="AS93" s="253">
        <v>32604102.820740148</v>
      </c>
      <c r="AT93" s="253">
        <v>22469967.714015812</v>
      </c>
      <c r="AU93" s="253">
        <v>20487395.21534675</v>
      </c>
      <c r="AV93" s="253">
        <v>24268495.422716081</v>
      </c>
      <c r="AW93" s="253">
        <v>27036639.429275706</v>
      </c>
      <c r="AX93" s="253">
        <v>24669169.568346534</v>
      </c>
      <c r="AY93" s="253">
        <v>18743584.696499873</v>
      </c>
      <c r="AZ93" s="253">
        <v>13796092.474267242</v>
      </c>
      <c r="BA93" s="253">
        <v>12577748.036253931</v>
      </c>
      <c r="BB93" s="253">
        <v>14002480.268488426</v>
      </c>
      <c r="BC93" s="253">
        <v>14993409.963269612</v>
      </c>
      <c r="BD93" s="253">
        <v>13677915.505153531</v>
      </c>
      <c r="BE93" s="253">
        <v>10769584.979660632</v>
      </c>
      <c r="BF93" s="253">
        <v>8324477.6196208922</v>
      </c>
      <c r="BG93" s="253">
        <v>7588945.3318456523</v>
      </c>
      <c r="BH93" s="253">
        <v>8068692.7866622405</v>
      </c>
      <c r="BI93" s="253">
        <v>8366388.4706056295</v>
      </c>
      <c r="BJ93" s="253">
        <v>7631167.2804123107</v>
      </c>
      <c r="BK93" s="253">
        <v>6185573.5624170341</v>
      </c>
      <c r="BL93" s="253">
        <v>4961300.2217014525</v>
      </c>
      <c r="BM93" s="253" t="e">
        <v>#REF!</v>
      </c>
      <c r="BN93" s="253" t="e">
        <v>#REF!</v>
      </c>
      <c r="BO93" s="253" t="e">
        <v>#REF!</v>
      </c>
      <c r="BP93" s="253" t="e">
        <v>#REF!</v>
      </c>
      <c r="BQ93" s="253" t="e">
        <v>#REF!</v>
      </c>
      <c r="BR93" s="253" t="e">
        <v>#REF!</v>
      </c>
      <c r="BS93" s="253" t="e">
        <v>#REF!</v>
      </c>
      <c r="BT93" s="253" t="e">
        <v>#REF!</v>
      </c>
      <c r="BU93" s="253" t="e">
        <v>#REF!</v>
      </c>
      <c r="BV93" s="253" t="e">
        <v>#REF!</v>
      </c>
      <c r="BW93" s="253" t="e">
        <v>#REF!</v>
      </c>
      <c r="BX93" s="253" t="e">
        <v>#REF!</v>
      </c>
      <c r="BY93" s="253" t="e">
        <v>#REF!</v>
      </c>
      <c r="BZ93" s="253" t="e">
        <v>#REF!</v>
      </c>
      <c r="CA93" s="253" t="e">
        <v>#REF!</v>
      </c>
      <c r="CB93" s="253" t="e">
        <v>#REF!</v>
      </c>
      <c r="CC93" s="253" t="e">
        <v>#REF!</v>
      </c>
      <c r="CD93" s="253" t="e">
        <v>#REF!</v>
      </c>
      <c r="CE93" s="253" t="e">
        <v>#REF!</v>
      </c>
      <c r="CF93" s="253" t="e">
        <v>#REF!</v>
      </c>
      <c r="CG93" s="253" t="e">
        <v>#REF!</v>
      </c>
      <c r="CH93" s="253" t="e">
        <v>#REF!</v>
      </c>
      <c r="CI93" s="253" t="e">
        <v>#REF!</v>
      </c>
      <c r="CJ93" s="253" t="e">
        <v>#REF!</v>
      </c>
      <c r="CK93" s="253" t="e">
        <v>#REF!</v>
      </c>
      <c r="CL93" s="253" t="s">
        <v>600</v>
      </c>
      <c r="CM93" s="253" t="s">
        <v>600</v>
      </c>
      <c r="CN93" s="253" t="s">
        <v>600</v>
      </c>
      <c r="CO93" s="253" t="s">
        <v>600</v>
      </c>
      <c r="CP93" s="253" t="s">
        <v>600</v>
      </c>
      <c r="CQ93" s="253" t="s">
        <v>600</v>
      </c>
      <c r="CR93" s="253" t="s">
        <v>600</v>
      </c>
      <c r="CS93" s="253" t="s">
        <v>600</v>
      </c>
      <c r="CT93" s="253" t="s">
        <v>600</v>
      </c>
    </row>
    <row r="94" spans="1:98" s="211" customFormat="1" ht="14.25" x14ac:dyDescent="0.25">
      <c r="A94" s="310" t="s">
        <v>615</v>
      </c>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24">
        <v>-125725610</v>
      </c>
      <c r="AL94" s="325"/>
      <c r="AM94" s="253">
        <v>-50686191.29285337</v>
      </c>
      <c r="AN94" s="253">
        <v>-15006705.337245099</v>
      </c>
      <c r="AO94" s="253">
        <v>17529467.559132691</v>
      </c>
      <c r="AP94" s="253">
        <v>59518035.566229895</v>
      </c>
      <c r="AQ94" s="253">
        <v>108627106.30267921</v>
      </c>
      <c r="AR94" s="253">
        <v>153446293.69787699</v>
      </c>
      <c r="AS94" s="253">
        <v>186050396.51861715</v>
      </c>
      <c r="AT94" s="253">
        <v>208520364.23263296</v>
      </c>
      <c r="AU94" s="253">
        <v>229007759.44797972</v>
      </c>
      <c r="AV94" s="253">
        <v>253276254.8706958</v>
      </c>
      <c r="AW94" s="253">
        <v>280312894.29997152</v>
      </c>
      <c r="AX94" s="253">
        <v>304982063.86831808</v>
      </c>
      <c r="AY94" s="253">
        <v>323725648.56481797</v>
      </c>
      <c r="AZ94" s="253">
        <v>337521741.03908521</v>
      </c>
      <c r="BA94" s="253">
        <v>350099489.07533914</v>
      </c>
      <c r="BB94" s="253">
        <v>364101969.34382755</v>
      </c>
      <c r="BC94" s="253">
        <v>379095379.30709714</v>
      </c>
      <c r="BD94" s="253">
        <v>392773294.81225067</v>
      </c>
      <c r="BE94" s="253">
        <v>403542879.7919113</v>
      </c>
      <c r="BF94" s="253">
        <v>411867357.41153222</v>
      </c>
      <c r="BG94" s="253">
        <v>419456302.74337786</v>
      </c>
      <c r="BH94" s="253">
        <v>427524995.53004009</v>
      </c>
      <c r="BI94" s="253">
        <v>435891384.0006457</v>
      </c>
      <c r="BJ94" s="253">
        <v>443522551.28105801</v>
      </c>
      <c r="BK94" s="253">
        <v>449708124.84347504</v>
      </c>
      <c r="BL94" s="253">
        <v>454669425.06517649</v>
      </c>
      <c r="BM94" s="253" t="e">
        <v>#REF!</v>
      </c>
      <c r="BN94" s="253" t="e">
        <v>#REF!</v>
      </c>
      <c r="BO94" s="253" t="e">
        <v>#REF!</v>
      </c>
      <c r="BP94" s="253" t="e">
        <v>#REF!</v>
      </c>
      <c r="BQ94" s="253" t="e">
        <v>#REF!</v>
      </c>
      <c r="BR94" s="253" t="e">
        <v>#REF!</v>
      </c>
      <c r="BS94" s="253" t="e">
        <v>#REF!</v>
      </c>
      <c r="BT94" s="253" t="e">
        <v>#REF!</v>
      </c>
      <c r="BU94" s="253" t="e">
        <v>#REF!</v>
      </c>
      <c r="BV94" s="253" t="e">
        <v>#REF!</v>
      </c>
      <c r="BW94" s="253" t="e">
        <v>#REF!</v>
      </c>
      <c r="BX94" s="253" t="e">
        <v>#REF!</v>
      </c>
      <c r="BY94" s="253" t="e">
        <v>#REF!</v>
      </c>
      <c r="BZ94" s="253" t="e">
        <v>#REF!</v>
      </c>
      <c r="CA94" s="253" t="e">
        <v>#REF!</v>
      </c>
      <c r="CB94" s="253" t="e">
        <v>#REF!</v>
      </c>
      <c r="CC94" s="253" t="e">
        <v>#REF!</v>
      </c>
      <c r="CD94" s="253" t="e">
        <v>#REF!</v>
      </c>
      <c r="CE94" s="253" t="e">
        <v>#REF!</v>
      </c>
      <c r="CF94" s="253" t="e">
        <v>#REF!</v>
      </c>
      <c r="CG94" s="253" t="e">
        <v>#REF!</v>
      </c>
      <c r="CH94" s="253" t="e">
        <v>#REF!</v>
      </c>
      <c r="CI94" s="253" t="e">
        <v>#REF!</v>
      </c>
      <c r="CJ94" s="253" t="e">
        <v>#REF!</v>
      </c>
      <c r="CK94" s="253" t="e">
        <v>#REF!</v>
      </c>
      <c r="CL94" s="253" t="e">
        <v>#REF!</v>
      </c>
      <c r="CM94" s="253" t="e">
        <v>#REF!</v>
      </c>
      <c r="CN94" s="253" t="e">
        <v>#REF!</v>
      </c>
      <c r="CO94" s="253" t="e">
        <v>#REF!</v>
      </c>
      <c r="CP94" s="253" t="e">
        <v>#REF!</v>
      </c>
      <c r="CQ94" s="253" t="e">
        <v>#REF!</v>
      </c>
      <c r="CR94" s="253" t="e">
        <v>#REF!</v>
      </c>
      <c r="CS94" s="253" t="e">
        <v>#REF!</v>
      </c>
      <c r="CT94" s="253" t="e">
        <v>#REF!</v>
      </c>
    </row>
    <row r="95" spans="1:98" s="211" customFormat="1" ht="14.25" x14ac:dyDescent="0.25">
      <c r="A95" s="310" t="s">
        <v>616</v>
      </c>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2">
        <v>0</v>
      </c>
      <c r="AL95" s="313"/>
      <c r="AM95" s="254">
        <v>0</v>
      </c>
      <c r="AN95" s="254">
        <v>3.7029068052390146E-2</v>
      </c>
      <c r="AO95" s="254">
        <v>0.2330893565161416</v>
      </c>
      <c r="AP95" s="254">
        <v>0.3726120043869563</v>
      </c>
      <c r="AQ95" s="254">
        <v>0.46087014974925533</v>
      </c>
      <c r="AR95" s="254">
        <v>0.50734475791214306</v>
      </c>
      <c r="AS95" s="254">
        <v>0.5286772508439086</v>
      </c>
      <c r="AT95" s="254">
        <v>0.53860223854292522</v>
      </c>
      <c r="AU95" s="254">
        <v>0.54490850208464758</v>
      </c>
      <c r="AV95" s="254">
        <v>0.55014894819896765</v>
      </c>
      <c r="AW95" s="254">
        <v>0.55424921651502745</v>
      </c>
      <c r="AX95" s="254">
        <v>0.55689433777737407</v>
      </c>
      <c r="AY95" s="254">
        <v>0.55833068589741286</v>
      </c>
      <c r="AZ95" s="254">
        <v>0.55909329146573583</v>
      </c>
      <c r="BA95" s="254">
        <v>0.55959729287007631</v>
      </c>
      <c r="BB95" s="254">
        <v>0.56000472511758592</v>
      </c>
      <c r="BC95" s="254">
        <v>0.56032176627143926</v>
      </c>
      <c r="BD95" s="254">
        <v>0.56053219892855344</v>
      </c>
      <c r="BE95" s="254">
        <v>0.56065292810002609</v>
      </c>
      <c r="BF95" s="254">
        <v>0.56072100722017004</v>
      </c>
      <c r="BG95" s="254">
        <v>0.56076631511546005</v>
      </c>
      <c r="BH95" s="254">
        <v>0.56080149178061545</v>
      </c>
      <c r="BI95" s="254">
        <v>0.56082813075086957</v>
      </c>
      <c r="BJ95" s="254">
        <v>0.56084587971909072</v>
      </c>
      <c r="BK95" s="254">
        <v>0.56085639071185667</v>
      </c>
      <c r="BL95" s="254">
        <v>0.56086255101645266</v>
      </c>
      <c r="BM95" s="254">
        <v>0</v>
      </c>
      <c r="BN95" s="254">
        <v>0</v>
      </c>
      <c r="BO95" s="254">
        <v>0</v>
      </c>
      <c r="BP95" s="254">
        <v>0</v>
      </c>
      <c r="BQ95" s="254">
        <v>0</v>
      </c>
      <c r="BR95" s="254">
        <v>0</v>
      </c>
      <c r="BS95" s="254">
        <v>0</v>
      </c>
      <c r="BT95" s="254">
        <v>0</v>
      </c>
      <c r="BU95" s="254">
        <v>0</v>
      </c>
      <c r="BV95" s="254">
        <v>0</v>
      </c>
      <c r="BW95" s="254">
        <v>0</v>
      </c>
      <c r="BX95" s="254">
        <v>0</v>
      </c>
      <c r="BY95" s="254">
        <v>0</v>
      </c>
      <c r="BZ95" s="254">
        <v>0</v>
      </c>
      <c r="CA95" s="254">
        <v>0</v>
      </c>
      <c r="CB95" s="254">
        <v>0</v>
      </c>
      <c r="CC95" s="254">
        <v>0</v>
      </c>
      <c r="CD95" s="254">
        <v>0</v>
      </c>
      <c r="CE95" s="254">
        <v>0</v>
      </c>
      <c r="CF95" s="254">
        <v>0</v>
      </c>
      <c r="CG95" s="254">
        <v>0</v>
      </c>
      <c r="CH95" s="254">
        <v>0</v>
      </c>
      <c r="CI95" s="254">
        <v>0</v>
      </c>
      <c r="CJ95" s="254">
        <v>0</v>
      </c>
      <c r="CK95" s="254">
        <v>0</v>
      </c>
      <c r="CL95" s="254" t="s">
        <v>600</v>
      </c>
      <c r="CM95" s="254" t="s">
        <v>600</v>
      </c>
      <c r="CN95" s="254" t="s">
        <v>600</v>
      </c>
      <c r="CO95" s="254" t="s">
        <v>600</v>
      </c>
      <c r="CP95" s="254" t="s">
        <v>600</v>
      </c>
      <c r="CQ95" s="254" t="s">
        <v>600</v>
      </c>
      <c r="CR95" s="254" t="s">
        <v>600</v>
      </c>
      <c r="CS95" s="254" t="s">
        <v>600</v>
      </c>
      <c r="CT95" s="254" t="s">
        <v>600</v>
      </c>
    </row>
    <row r="96" spans="1:98" s="211" customFormat="1" ht="14.25" x14ac:dyDescent="0.25">
      <c r="A96" s="310" t="s">
        <v>617</v>
      </c>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c r="AI96" s="311"/>
      <c r="AJ96" s="311"/>
      <c r="AK96" s="314">
        <v>0</v>
      </c>
      <c r="AL96" s="315"/>
      <c r="AM96" s="255">
        <v>0</v>
      </c>
      <c r="AN96" s="255">
        <v>1.864032842806149</v>
      </c>
      <c r="AO96" s="255">
        <v>0</v>
      </c>
      <c r="AP96" s="255">
        <v>0</v>
      </c>
      <c r="AQ96" s="255">
        <v>0</v>
      </c>
      <c r="AR96" s="255">
        <v>0</v>
      </c>
      <c r="AS96" s="255">
        <v>0</v>
      </c>
      <c r="AT96" s="255">
        <v>0</v>
      </c>
      <c r="AU96" s="255">
        <v>0</v>
      </c>
      <c r="AV96" s="255">
        <v>0</v>
      </c>
      <c r="AW96" s="255">
        <v>0</v>
      </c>
      <c r="AX96" s="255">
        <v>0</v>
      </c>
      <c r="AY96" s="255">
        <v>0</v>
      </c>
      <c r="AZ96" s="255">
        <v>0</v>
      </c>
      <c r="BA96" s="255">
        <v>0</v>
      </c>
      <c r="BB96" s="255">
        <v>0</v>
      </c>
      <c r="BC96" s="255">
        <v>0</v>
      </c>
      <c r="BD96" s="255">
        <v>0</v>
      </c>
      <c r="BE96" s="255">
        <v>0</v>
      </c>
      <c r="BF96" s="255">
        <v>0</v>
      </c>
      <c r="BG96" s="255">
        <v>0</v>
      </c>
      <c r="BH96" s="255">
        <v>0</v>
      </c>
      <c r="BI96" s="255">
        <v>0</v>
      </c>
      <c r="BJ96" s="255">
        <v>0</v>
      </c>
      <c r="BK96" s="255">
        <v>0</v>
      </c>
      <c r="BL96" s="255">
        <v>0</v>
      </c>
      <c r="BM96" s="255" t="e">
        <v>#REF!</v>
      </c>
      <c r="BN96" s="255" t="e">
        <v>#REF!</v>
      </c>
      <c r="BO96" s="255" t="e">
        <v>#REF!</v>
      </c>
      <c r="BP96" s="255" t="e">
        <v>#REF!</v>
      </c>
      <c r="BQ96" s="255" t="e">
        <v>#REF!</v>
      </c>
      <c r="BR96" s="255" t="e">
        <v>#REF!</v>
      </c>
      <c r="BS96" s="255" t="e">
        <v>#REF!</v>
      </c>
      <c r="BT96" s="255" t="e">
        <v>#REF!</v>
      </c>
      <c r="BU96" s="255" t="e">
        <v>#REF!</v>
      </c>
      <c r="BV96" s="255" t="e">
        <v>#REF!</v>
      </c>
      <c r="BW96" s="255" t="e">
        <v>#REF!</v>
      </c>
      <c r="BX96" s="255" t="e">
        <v>#REF!</v>
      </c>
      <c r="BY96" s="255" t="e">
        <v>#REF!</v>
      </c>
      <c r="BZ96" s="255" t="e">
        <v>#REF!</v>
      </c>
      <c r="CA96" s="255" t="e">
        <v>#REF!</v>
      </c>
      <c r="CB96" s="255" t="e">
        <v>#REF!</v>
      </c>
      <c r="CC96" s="255" t="e">
        <v>#REF!</v>
      </c>
      <c r="CD96" s="255" t="e">
        <v>#REF!</v>
      </c>
      <c r="CE96" s="255" t="e">
        <v>#REF!</v>
      </c>
      <c r="CF96" s="255" t="e">
        <v>#REF!</v>
      </c>
      <c r="CG96" s="255" t="e">
        <v>#REF!</v>
      </c>
      <c r="CH96" s="255" t="e">
        <v>#REF!</v>
      </c>
      <c r="CI96" s="255" t="e">
        <v>#REF!</v>
      </c>
      <c r="CJ96" s="255" t="e">
        <v>#REF!</v>
      </c>
      <c r="CK96" s="255" t="e">
        <v>#REF!</v>
      </c>
      <c r="CL96" s="255" t="s">
        <v>600</v>
      </c>
      <c r="CM96" s="255" t="s">
        <v>600</v>
      </c>
      <c r="CN96" s="255" t="s">
        <v>600</v>
      </c>
      <c r="CO96" s="255" t="s">
        <v>600</v>
      </c>
      <c r="CP96" s="255" t="s">
        <v>600</v>
      </c>
      <c r="CQ96" s="255" t="s">
        <v>600</v>
      </c>
      <c r="CR96" s="255" t="s">
        <v>600</v>
      </c>
      <c r="CS96" s="255" t="s">
        <v>600</v>
      </c>
      <c r="CT96" s="255" t="s">
        <v>600</v>
      </c>
    </row>
    <row r="97" spans="1:98" s="211" customFormat="1" ht="15" thickBot="1" x14ac:dyDescent="0.3">
      <c r="A97" s="316" t="s">
        <v>618</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8">
        <v>0</v>
      </c>
      <c r="AL97" s="319"/>
      <c r="AM97" s="256">
        <v>0</v>
      </c>
      <c r="AN97" s="256">
        <v>0</v>
      </c>
      <c r="AO97" s="256">
        <v>2.4612314234079995</v>
      </c>
      <c r="AP97" s="256">
        <v>0</v>
      </c>
      <c r="AQ97" s="256">
        <v>0</v>
      </c>
      <c r="AR97" s="256">
        <v>0</v>
      </c>
      <c r="AS97" s="256">
        <v>0</v>
      </c>
      <c r="AT97" s="256">
        <v>0</v>
      </c>
      <c r="AU97" s="256">
        <v>0</v>
      </c>
      <c r="AV97" s="256">
        <v>0</v>
      </c>
      <c r="AW97" s="256">
        <v>0</v>
      </c>
      <c r="AX97" s="256">
        <v>0</v>
      </c>
      <c r="AY97" s="256">
        <v>0</v>
      </c>
      <c r="AZ97" s="256">
        <v>0</v>
      </c>
      <c r="BA97" s="256">
        <v>0</v>
      </c>
      <c r="BB97" s="256">
        <v>0</v>
      </c>
      <c r="BC97" s="256">
        <v>0</v>
      </c>
      <c r="BD97" s="256">
        <v>0</v>
      </c>
      <c r="BE97" s="256">
        <v>0</v>
      </c>
      <c r="BF97" s="256">
        <v>0</v>
      </c>
      <c r="BG97" s="256">
        <v>0</v>
      </c>
      <c r="BH97" s="256">
        <v>0</v>
      </c>
      <c r="BI97" s="256">
        <v>0</v>
      </c>
      <c r="BJ97" s="256">
        <v>0</v>
      </c>
      <c r="BK97" s="256">
        <v>0</v>
      </c>
      <c r="BL97" s="256">
        <v>0</v>
      </c>
      <c r="BM97" s="256" t="e">
        <v>#REF!</v>
      </c>
      <c r="BN97" s="256" t="e">
        <v>#REF!</v>
      </c>
      <c r="BO97" s="256" t="e">
        <v>#REF!</v>
      </c>
      <c r="BP97" s="256" t="e">
        <v>#REF!</v>
      </c>
      <c r="BQ97" s="256" t="e">
        <v>#REF!</v>
      </c>
      <c r="BR97" s="256" t="e">
        <v>#REF!</v>
      </c>
      <c r="BS97" s="256" t="e">
        <v>#REF!</v>
      </c>
      <c r="BT97" s="256" t="e">
        <v>#REF!</v>
      </c>
      <c r="BU97" s="256" t="e">
        <v>#REF!</v>
      </c>
      <c r="BV97" s="256" t="e">
        <v>#REF!</v>
      </c>
      <c r="BW97" s="256" t="e">
        <v>#REF!</v>
      </c>
      <c r="BX97" s="256" t="e">
        <v>#REF!</v>
      </c>
      <c r="BY97" s="256" t="e">
        <v>#REF!</v>
      </c>
      <c r="BZ97" s="256" t="e">
        <v>#REF!</v>
      </c>
      <c r="CA97" s="256" t="e">
        <v>#REF!</v>
      </c>
      <c r="CB97" s="256" t="e">
        <v>#REF!</v>
      </c>
      <c r="CC97" s="256" t="e">
        <v>#REF!</v>
      </c>
      <c r="CD97" s="256" t="e">
        <v>#REF!</v>
      </c>
      <c r="CE97" s="256" t="e">
        <v>#REF!</v>
      </c>
      <c r="CF97" s="256" t="e">
        <v>#REF!</v>
      </c>
      <c r="CG97" s="256" t="e">
        <v>#REF!</v>
      </c>
      <c r="CH97" s="256" t="e">
        <v>#REF!</v>
      </c>
      <c r="CI97" s="256" t="e">
        <v>#REF!</v>
      </c>
      <c r="CJ97" s="256" t="e">
        <v>#REF!</v>
      </c>
      <c r="CK97" s="256" t="e">
        <v>#REF!</v>
      </c>
      <c r="CL97" s="256" t="s">
        <v>600</v>
      </c>
      <c r="CM97" s="256" t="s">
        <v>600</v>
      </c>
      <c r="CN97" s="256" t="s">
        <v>600</v>
      </c>
      <c r="CO97" s="256" t="s">
        <v>600</v>
      </c>
      <c r="CP97" s="256" t="s">
        <v>600</v>
      </c>
      <c r="CQ97" s="256" t="s">
        <v>600</v>
      </c>
      <c r="CR97" s="256" t="s">
        <v>600</v>
      </c>
      <c r="CS97" s="256" t="s">
        <v>600</v>
      </c>
      <c r="CT97" s="256" t="s">
        <v>600</v>
      </c>
    </row>
    <row r="98" spans="1:98" x14ac:dyDescent="0.25">
      <c r="AM98" s="257"/>
      <c r="AN98" s="257"/>
      <c r="AO98" s="257"/>
      <c r="AP98" s="257"/>
      <c r="AQ98" s="257"/>
      <c r="AR98" s="257"/>
      <c r="AS98" s="257"/>
      <c r="AT98" s="257"/>
    </row>
    <row r="99" spans="1:98" x14ac:dyDescent="0.25">
      <c r="A99" s="309"/>
      <c r="B99" s="309"/>
      <c r="C99" s="309"/>
      <c r="D99" s="309"/>
      <c r="E99" s="309"/>
      <c r="F99" s="309"/>
      <c r="G99" s="309"/>
      <c r="H99" s="309"/>
      <c r="I99" s="309"/>
      <c r="J99" s="309"/>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row>
    <row r="101" spans="1:98" x14ac:dyDescent="0.25">
      <c r="AM101" s="257"/>
    </row>
    <row r="103" spans="1:98" x14ac:dyDescent="0.25">
      <c r="AM103" s="200" t="s">
        <v>533</v>
      </c>
    </row>
    <row r="104" spans="1:98" ht="27.75" x14ac:dyDescent="0.25">
      <c r="AL104" s="213"/>
    </row>
    <row r="105" spans="1:98" ht="27.75" x14ac:dyDescent="0.25">
      <c r="AL105" s="213"/>
    </row>
  </sheetData>
  <mergeCells count="150">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J52" sqref="J52"/>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e">
        <f>#REF!</f>
        <v>#REF!</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8"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87"/>
    </row>
    <row r="18" spans="1:12" x14ac:dyDescent="0.25">
      <c r="K18" s="86"/>
    </row>
    <row r="19" spans="1:12" ht="15.75" customHeight="1" x14ac:dyDescent="0.25">
      <c r="A19" s="421" t="s">
        <v>486</v>
      </c>
      <c r="B19" s="421"/>
      <c r="C19" s="421"/>
      <c r="D19" s="421"/>
      <c r="E19" s="421"/>
      <c r="F19" s="421"/>
      <c r="G19" s="421"/>
      <c r="H19" s="421"/>
      <c r="I19" s="421"/>
      <c r="J19" s="421"/>
      <c r="K19" s="421"/>
      <c r="L19" s="421"/>
    </row>
    <row r="20" spans="1:12" x14ac:dyDescent="0.25">
      <c r="A20" s="70"/>
      <c r="B20" s="70"/>
      <c r="C20" s="85"/>
      <c r="D20" s="85"/>
      <c r="E20" s="85"/>
      <c r="F20" s="85"/>
      <c r="G20" s="85"/>
      <c r="H20" s="85"/>
      <c r="I20" s="85"/>
      <c r="J20" s="85"/>
      <c r="K20" s="85"/>
      <c r="L20" s="85"/>
    </row>
    <row r="21" spans="1:12" ht="28.5" customHeight="1" x14ac:dyDescent="0.25">
      <c r="A21" s="411" t="s">
        <v>228</v>
      </c>
      <c r="B21" s="411" t="s">
        <v>227</v>
      </c>
      <c r="C21" s="417" t="s">
        <v>418</v>
      </c>
      <c r="D21" s="417"/>
      <c r="E21" s="417"/>
      <c r="F21" s="417"/>
      <c r="G21" s="417"/>
      <c r="H21" s="417"/>
      <c r="I21" s="412" t="s">
        <v>226</v>
      </c>
      <c r="J21" s="414" t="s">
        <v>420</v>
      </c>
      <c r="K21" s="411" t="s">
        <v>225</v>
      </c>
      <c r="L21" s="413" t="s">
        <v>419</v>
      </c>
    </row>
    <row r="22" spans="1:12" ht="58.5" customHeight="1" x14ac:dyDescent="0.25">
      <c r="A22" s="411"/>
      <c r="B22" s="411"/>
      <c r="C22" s="418" t="s">
        <v>2</v>
      </c>
      <c r="D22" s="418"/>
      <c r="E22" s="143"/>
      <c r="F22" s="144"/>
      <c r="G22" s="419" t="s">
        <v>1</v>
      </c>
      <c r="H22" s="420"/>
      <c r="I22" s="412"/>
      <c r="J22" s="415"/>
      <c r="K22" s="411"/>
      <c r="L22" s="413"/>
    </row>
    <row r="23" spans="1:12" ht="47.25" x14ac:dyDescent="0.25">
      <c r="A23" s="411"/>
      <c r="B23" s="411"/>
      <c r="C23" s="84" t="s">
        <v>224</v>
      </c>
      <c r="D23" s="84" t="s">
        <v>223</v>
      </c>
      <c r="E23" s="84" t="s">
        <v>224</v>
      </c>
      <c r="F23" s="84" t="s">
        <v>223</v>
      </c>
      <c r="G23" s="84" t="s">
        <v>224</v>
      </c>
      <c r="H23" s="84" t="s">
        <v>223</v>
      </c>
      <c r="I23" s="412"/>
      <c r="J23" s="416"/>
      <c r="K23" s="411"/>
      <c r="L23" s="41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82"/>
      <c r="H25" s="82"/>
      <c r="I25" s="82"/>
      <c r="J25" s="82"/>
      <c r="K25" s="76"/>
      <c r="L25" s="95"/>
    </row>
    <row r="26" spans="1:12" ht="21.75" customHeight="1" x14ac:dyDescent="0.25">
      <c r="A26" s="78" t="s">
        <v>221</v>
      </c>
      <c r="B26" s="83" t="s">
        <v>425</v>
      </c>
      <c r="C26" s="176" t="s">
        <v>525</v>
      </c>
      <c r="D26" s="176" t="s">
        <v>525</v>
      </c>
      <c r="E26" s="176"/>
      <c r="F26" s="176"/>
      <c r="G26" s="176" t="s">
        <v>525</v>
      </c>
      <c r="H26" s="176" t="s">
        <v>525</v>
      </c>
      <c r="I26" s="82"/>
      <c r="J26" s="82"/>
      <c r="K26" s="76"/>
      <c r="L26" s="76"/>
    </row>
    <row r="27" spans="1:12" s="71" customFormat="1" ht="39" customHeight="1" x14ac:dyDescent="0.25">
      <c r="A27" s="78" t="s">
        <v>220</v>
      </c>
      <c r="B27" s="83" t="s">
        <v>427</v>
      </c>
      <c r="C27" s="176" t="s">
        <v>525</v>
      </c>
      <c r="D27" s="176" t="s">
        <v>525</v>
      </c>
      <c r="E27" s="176"/>
      <c r="F27" s="176"/>
      <c r="G27" s="176" t="s">
        <v>525</v>
      </c>
      <c r="H27" s="176" t="s">
        <v>525</v>
      </c>
      <c r="I27" s="82"/>
      <c r="J27" s="82"/>
      <c r="K27" s="76"/>
      <c r="L27" s="76"/>
    </row>
    <row r="28" spans="1:12" s="71" customFormat="1" ht="70.5" customHeight="1" x14ac:dyDescent="0.25">
      <c r="A28" s="78" t="s">
        <v>426</v>
      </c>
      <c r="B28" s="83" t="s">
        <v>431</v>
      </c>
      <c r="C28" s="176" t="s">
        <v>525</v>
      </c>
      <c r="D28" s="176" t="s">
        <v>525</v>
      </c>
      <c r="E28" s="176"/>
      <c r="F28" s="176"/>
      <c r="G28" s="176" t="s">
        <v>525</v>
      </c>
      <c r="H28" s="176" t="s">
        <v>525</v>
      </c>
      <c r="I28" s="82"/>
      <c r="J28" s="82"/>
      <c r="K28" s="76"/>
      <c r="L28" s="76"/>
    </row>
    <row r="29" spans="1:12" s="71" customFormat="1" ht="54" customHeight="1" x14ac:dyDescent="0.25">
      <c r="A29" s="78" t="s">
        <v>219</v>
      </c>
      <c r="B29" s="83" t="s">
        <v>430</v>
      </c>
      <c r="C29" s="176" t="s">
        <v>525</v>
      </c>
      <c r="D29" s="176" t="s">
        <v>525</v>
      </c>
      <c r="E29" s="176"/>
      <c r="F29" s="176"/>
      <c r="G29" s="176" t="s">
        <v>525</v>
      </c>
      <c r="H29" s="176" t="s">
        <v>525</v>
      </c>
      <c r="I29" s="82"/>
      <c r="J29" s="82"/>
      <c r="K29" s="76"/>
      <c r="L29" s="76"/>
    </row>
    <row r="30" spans="1:12" s="71" customFormat="1" ht="42" customHeight="1" x14ac:dyDescent="0.25">
      <c r="A30" s="78" t="s">
        <v>218</v>
      </c>
      <c r="B30" s="83" t="s">
        <v>432</v>
      </c>
      <c r="C30" s="176" t="s">
        <v>525</v>
      </c>
      <c r="D30" s="176" t="s">
        <v>525</v>
      </c>
      <c r="E30" s="176"/>
      <c r="F30" s="176"/>
      <c r="G30" s="176" t="s">
        <v>525</v>
      </c>
      <c r="H30" s="176" t="s">
        <v>525</v>
      </c>
      <c r="I30" s="82"/>
      <c r="J30" s="82"/>
      <c r="K30" s="76"/>
      <c r="L30" s="76"/>
    </row>
    <row r="31" spans="1:12" s="71" customFormat="1" ht="37.5" customHeight="1" x14ac:dyDescent="0.25">
      <c r="A31" s="78" t="s">
        <v>217</v>
      </c>
      <c r="B31" s="77" t="s">
        <v>428</v>
      </c>
      <c r="C31" s="176">
        <v>45366</v>
      </c>
      <c r="D31" s="176">
        <v>45376</v>
      </c>
      <c r="E31" s="176"/>
      <c r="F31" s="176"/>
      <c r="G31" s="176">
        <v>47133</v>
      </c>
      <c r="H31" s="176">
        <v>47164</v>
      </c>
      <c r="I31" s="82"/>
      <c r="J31" s="82"/>
      <c r="K31" s="76"/>
      <c r="L31" s="76"/>
    </row>
    <row r="32" spans="1:12" s="71" customFormat="1" ht="31.5" x14ac:dyDescent="0.25">
      <c r="A32" s="78" t="s">
        <v>215</v>
      </c>
      <c r="B32" s="77" t="s">
        <v>433</v>
      </c>
      <c r="C32" s="176">
        <v>45529</v>
      </c>
      <c r="D32" s="176">
        <v>45534</v>
      </c>
      <c r="E32" s="176"/>
      <c r="F32" s="176"/>
      <c r="G32" s="176">
        <v>47165</v>
      </c>
      <c r="H32" s="176">
        <v>47284</v>
      </c>
      <c r="I32" s="82"/>
      <c r="J32" s="82"/>
      <c r="K32" s="76"/>
      <c r="L32" s="76"/>
    </row>
    <row r="33" spans="1:12" s="71" customFormat="1" ht="37.5" customHeight="1" x14ac:dyDescent="0.25">
      <c r="A33" s="78" t="s">
        <v>444</v>
      </c>
      <c r="B33" s="77" t="s">
        <v>361</v>
      </c>
      <c r="C33" s="176" t="s">
        <v>525</v>
      </c>
      <c r="D33" s="176" t="s">
        <v>525</v>
      </c>
      <c r="E33" s="176"/>
      <c r="F33" s="176"/>
      <c r="G33" s="176" t="s">
        <v>525</v>
      </c>
      <c r="H33" s="176" t="s">
        <v>525</v>
      </c>
      <c r="I33" s="82"/>
      <c r="J33" s="82"/>
      <c r="K33" s="76"/>
      <c r="L33" s="76"/>
    </row>
    <row r="34" spans="1:12" s="71" customFormat="1" ht="47.25" customHeight="1" x14ac:dyDescent="0.25">
      <c r="A34" s="78" t="s">
        <v>445</v>
      </c>
      <c r="B34" s="77" t="s">
        <v>437</v>
      </c>
      <c r="C34" s="176" t="s">
        <v>525</v>
      </c>
      <c r="D34" s="176" t="s">
        <v>525</v>
      </c>
      <c r="E34" s="176"/>
      <c r="F34" s="176"/>
      <c r="G34" s="176" t="s">
        <v>525</v>
      </c>
      <c r="H34" s="176" t="s">
        <v>525</v>
      </c>
      <c r="I34" s="81"/>
      <c r="J34" s="81"/>
      <c r="K34" s="81"/>
      <c r="L34" s="76"/>
    </row>
    <row r="35" spans="1:12" s="71" customFormat="1" ht="49.5" customHeight="1" x14ac:dyDescent="0.25">
      <c r="A35" s="78" t="s">
        <v>446</v>
      </c>
      <c r="B35" s="77" t="s">
        <v>216</v>
      </c>
      <c r="C35" s="176">
        <v>45641</v>
      </c>
      <c r="D35" s="176">
        <v>45646</v>
      </c>
      <c r="E35" s="176"/>
      <c r="F35" s="176"/>
      <c r="G35" s="176">
        <v>47285</v>
      </c>
      <c r="H35" s="176">
        <v>47299</v>
      </c>
      <c r="I35" s="81"/>
      <c r="J35" s="81"/>
      <c r="K35" s="81"/>
      <c r="L35" s="76"/>
    </row>
    <row r="36" spans="1:12" ht="37.5" customHeight="1" x14ac:dyDescent="0.25">
      <c r="A36" s="78" t="s">
        <v>447</v>
      </c>
      <c r="B36" s="77" t="s">
        <v>429</v>
      </c>
      <c r="C36" s="176" t="s">
        <v>525</v>
      </c>
      <c r="D36" s="176" t="s">
        <v>525</v>
      </c>
      <c r="E36" s="176"/>
      <c r="F36" s="176"/>
      <c r="G36" s="176" t="s">
        <v>525</v>
      </c>
      <c r="H36" s="176" t="s">
        <v>525</v>
      </c>
      <c r="I36" s="80"/>
      <c r="J36" s="80"/>
      <c r="K36" s="76"/>
      <c r="L36" s="76"/>
    </row>
    <row r="37" spans="1:12" x14ac:dyDescent="0.25">
      <c r="A37" s="78" t="s">
        <v>448</v>
      </c>
      <c r="B37" s="77" t="s">
        <v>214</v>
      </c>
      <c r="C37" s="176">
        <v>45534</v>
      </c>
      <c r="D37" s="176">
        <v>45626</v>
      </c>
      <c r="E37" s="176"/>
      <c r="F37" s="176"/>
      <c r="G37" s="176">
        <v>47285</v>
      </c>
      <c r="H37" s="176">
        <v>47345</v>
      </c>
      <c r="I37" s="80"/>
      <c r="J37" s="80"/>
      <c r="K37" s="76"/>
      <c r="L37" s="76"/>
    </row>
    <row r="38" spans="1:12" x14ac:dyDescent="0.25">
      <c r="A38" s="78" t="s">
        <v>541</v>
      </c>
      <c r="B38" s="79" t="s">
        <v>213</v>
      </c>
      <c r="C38" s="176"/>
      <c r="D38" s="176"/>
      <c r="E38" s="176"/>
      <c r="F38" s="176"/>
      <c r="G38" s="176"/>
      <c r="H38" s="176"/>
      <c r="I38" s="76"/>
      <c r="J38" s="76"/>
      <c r="K38" s="76"/>
      <c r="L38" s="76"/>
    </row>
    <row r="39" spans="1:12" ht="63" x14ac:dyDescent="0.25">
      <c r="A39" s="78">
        <v>2</v>
      </c>
      <c r="B39" s="77" t="s">
        <v>434</v>
      </c>
      <c r="C39" s="176">
        <v>45748</v>
      </c>
      <c r="D39" s="176">
        <v>45762</v>
      </c>
      <c r="E39" s="176"/>
      <c r="F39" s="176"/>
      <c r="G39" s="176">
        <v>47285</v>
      </c>
      <c r="H39" s="176">
        <v>47345</v>
      </c>
      <c r="I39" s="76"/>
      <c r="J39" s="76"/>
      <c r="K39" s="76"/>
      <c r="L39" s="76"/>
    </row>
    <row r="40" spans="1:12" ht="33.75" customHeight="1" x14ac:dyDescent="0.25">
      <c r="A40" s="78" t="s">
        <v>212</v>
      </c>
      <c r="B40" s="77" t="s">
        <v>436</v>
      </c>
      <c r="C40" s="176">
        <v>45762</v>
      </c>
      <c r="D40" s="176">
        <v>45833</v>
      </c>
      <c r="E40" s="176"/>
      <c r="F40" s="176"/>
      <c r="G40" s="176">
        <v>47346</v>
      </c>
      <c r="H40" s="176">
        <v>47360</v>
      </c>
      <c r="I40" s="76"/>
      <c r="J40" s="76"/>
      <c r="K40" s="76"/>
      <c r="L40" s="76"/>
    </row>
    <row r="41" spans="1:12" ht="63" customHeight="1" x14ac:dyDescent="0.25">
      <c r="A41" s="78" t="s">
        <v>211</v>
      </c>
      <c r="B41" s="79" t="s">
        <v>517</v>
      </c>
      <c r="C41" s="176"/>
      <c r="D41" s="176"/>
      <c r="E41" s="176"/>
      <c r="F41" s="176"/>
      <c r="G41" s="176"/>
      <c r="H41" s="176"/>
      <c r="I41" s="76"/>
      <c r="J41" s="76"/>
      <c r="K41" s="76"/>
      <c r="L41" s="76"/>
    </row>
    <row r="42" spans="1:12" ht="58.5" customHeight="1" x14ac:dyDescent="0.25">
      <c r="A42" s="78">
        <v>3</v>
      </c>
      <c r="B42" s="77" t="s">
        <v>435</v>
      </c>
      <c r="C42" s="176">
        <v>45762</v>
      </c>
      <c r="D42" s="176">
        <v>45823</v>
      </c>
      <c r="E42" s="176"/>
      <c r="F42" s="176"/>
      <c r="G42" s="176">
        <v>47376</v>
      </c>
      <c r="H42" s="176">
        <v>47391</v>
      </c>
      <c r="I42" s="76"/>
      <c r="J42" s="76"/>
      <c r="K42" s="76"/>
      <c r="L42" s="76"/>
    </row>
    <row r="43" spans="1:12" ht="34.5" customHeight="1" x14ac:dyDescent="0.25">
      <c r="A43" s="78" t="s">
        <v>210</v>
      </c>
      <c r="B43" s="77" t="s">
        <v>208</v>
      </c>
      <c r="C43" s="176">
        <v>45772</v>
      </c>
      <c r="D43" s="176">
        <v>45869</v>
      </c>
      <c r="E43" s="176"/>
      <c r="F43" s="176"/>
      <c r="G43" s="176">
        <v>47362</v>
      </c>
      <c r="H43" s="176">
        <v>47392</v>
      </c>
      <c r="I43" s="76"/>
      <c r="J43" s="76"/>
      <c r="K43" s="76"/>
      <c r="L43" s="76"/>
    </row>
    <row r="44" spans="1:12" ht="24.75" customHeight="1" x14ac:dyDescent="0.25">
      <c r="A44" s="78" t="s">
        <v>209</v>
      </c>
      <c r="B44" s="77" t="s">
        <v>206</v>
      </c>
      <c r="C44" s="176">
        <v>45823</v>
      </c>
      <c r="D44" s="176">
        <v>45915</v>
      </c>
      <c r="E44" s="176"/>
      <c r="F44" s="176"/>
      <c r="G44" s="176">
        <v>47396</v>
      </c>
      <c r="H44" s="176">
        <v>47406</v>
      </c>
      <c r="I44" s="76"/>
      <c r="J44" s="76"/>
      <c r="K44" s="76"/>
      <c r="L44" s="76"/>
    </row>
    <row r="45" spans="1:12" ht="90.75" customHeight="1" x14ac:dyDescent="0.25">
      <c r="A45" s="78" t="s">
        <v>207</v>
      </c>
      <c r="B45" s="77" t="s">
        <v>440</v>
      </c>
      <c r="C45" s="176" t="s">
        <v>525</v>
      </c>
      <c r="D45" s="176" t="s">
        <v>525</v>
      </c>
      <c r="E45" s="176"/>
      <c r="F45" s="176"/>
      <c r="G45" s="176" t="s">
        <v>525</v>
      </c>
      <c r="H45" s="176" t="s">
        <v>525</v>
      </c>
      <c r="I45" s="76"/>
      <c r="J45" s="76"/>
      <c r="K45" s="76"/>
      <c r="L45" s="76"/>
    </row>
    <row r="46" spans="1:12" ht="167.25" customHeight="1" x14ac:dyDescent="0.25">
      <c r="A46" s="78" t="s">
        <v>205</v>
      </c>
      <c r="B46" s="77" t="s">
        <v>438</v>
      </c>
      <c r="C46" s="176" t="s">
        <v>525</v>
      </c>
      <c r="D46" s="176" t="s">
        <v>525</v>
      </c>
      <c r="E46" s="176"/>
      <c r="F46" s="176"/>
      <c r="G46" s="176" t="s">
        <v>525</v>
      </c>
      <c r="H46" s="176" t="s">
        <v>525</v>
      </c>
      <c r="I46" s="76"/>
      <c r="J46" s="76"/>
      <c r="K46" s="76"/>
      <c r="L46" s="76"/>
    </row>
    <row r="47" spans="1:12" ht="30.75" customHeight="1" x14ac:dyDescent="0.25">
      <c r="A47" s="78" t="s">
        <v>203</v>
      </c>
      <c r="B47" s="77" t="s">
        <v>204</v>
      </c>
      <c r="C47" s="176">
        <v>45915</v>
      </c>
      <c r="D47" s="176">
        <v>45920</v>
      </c>
      <c r="E47" s="176"/>
      <c r="F47" s="176"/>
      <c r="G47" s="176">
        <v>47407</v>
      </c>
      <c r="H47" s="176">
        <v>47421</v>
      </c>
      <c r="I47" s="76"/>
      <c r="J47" s="76"/>
      <c r="K47" s="76"/>
      <c r="L47" s="76"/>
    </row>
    <row r="48" spans="1:12" ht="37.5" customHeight="1" x14ac:dyDescent="0.25">
      <c r="A48" s="78" t="s">
        <v>449</v>
      </c>
      <c r="B48" s="79" t="s">
        <v>202</v>
      </c>
      <c r="C48" s="177"/>
      <c r="D48" s="177"/>
      <c r="E48" s="76"/>
      <c r="F48" s="76"/>
      <c r="G48" s="177"/>
      <c r="H48" s="177"/>
      <c r="I48" s="76"/>
      <c r="J48" s="76"/>
      <c r="K48" s="76"/>
      <c r="L48" s="76"/>
    </row>
    <row r="49" spans="1:12" ht="35.25" customHeight="1" x14ac:dyDescent="0.25">
      <c r="A49" s="78">
        <v>4</v>
      </c>
      <c r="B49" s="77" t="s">
        <v>200</v>
      </c>
      <c r="C49" s="176">
        <v>45920</v>
      </c>
      <c r="D49" s="176">
        <v>45925</v>
      </c>
      <c r="E49" s="76"/>
      <c r="F49" s="76"/>
      <c r="G49" s="176">
        <v>47423</v>
      </c>
      <c r="H49" s="176">
        <v>47437</v>
      </c>
      <c r="I49" s="76"/>
      <c r="J49" s="76"/>
      <c r="K49" s="76"/>
      <c r="L49" s="76"/>
    </row>
    <row r="50" spans="1:12" ht="86.25" customHeight="1" x14ac:dyDescent="0.25">
      <c r="A50" s="78" t="s">
        <v>201</v>
      </c>
      <c r="B50" s="77" t="s">
        <v>439</v>
      </c>
      <c r="C50" s="176">
        <v>45925</v>
      </c>
      <c r="D50" s="176">
        <v>45930</v>
      </c>
      <c r="E50" s="76"/>
      <c r="F50" s="76"/>
      <c r="G50" s="176">
        <v>47438</v>
      </c>
      <c r="H50" s="176">
        <v>47452</v>
      </c>
      <c r="I50" s="76"/>
      <c r="J50" s="76"/>
      <c r="K50" s="76"/>
      <c r="L50" s="76"/>
    </row>
    <row r="51" spans="1:12" ht="77.25" customHeight="1" x14ac:dyDescent="0.25">
      <c r="A51" s="78" t="s">
        <v>199</v>
      </c>
      <c r="B51" s="77" t="s">
        <v>441</v>
      </c>
      <c r="C51" s="176" t="s">
        <v>525</v>
      </c>
      <c r="D51" s="176" t="s">
        <v>525</v>
      </c>
      <c r="E51" s="176"/>
      <c r="F51" s="176"/>
      <c r="G51" s="176" t="s">
        <v>525</v>
      </c>
      <c r="H51" s="176" t="s">
        <v>525</v>
      </c>
      <c r="I51" s="76"/>
      <c r="J51" s="76"/>
      <c r="K51" s="76"/>
      <c r="L51" s="76"/>
    </row>
    <row r="52" spans="1:12" ht="71.25" customHeight="1" x14ac:dyDescent="0.25">
      <c r="A52" s="78" t="s">
        <v>197</v>
      </c>
      <c r="B52" s="77" t="s">
        <v>198</v>
      </c>
      <c r="C52" s="176" t="s">
        <v>525</v>
      </c>
      <c r="D52" s="176" t="s">
        <v>525</v>
      </c>
      <c r="E52" s="176"/>
      <c r="F52" s="176"/>
      <c r="G52" s="176" t="s">
        <v>525</v>
      </c>
      <c r="H52" s="176" t="s">
        <v>525</v>
      </c>
      <c r="I52" s="76"/>
      <c r="J52" s="76"/>
      <c r="K52" s="76"/>
      <c r="L52" s="76"/>
    </row>
    <row r="53" spans="1:12" ht="48" customHeight="1" x14ac:dyDescent="0.25">
      <c r="A53" s="78" t="s">
        <v>195</v>
      </c>
      <c r="B53" s="152" t="s">
        <v>442</v>
      </c>
      <c r="C53" s="176">
        <v>45930</v>
      </c>
      <c r="D53" s="176">
        <v>45940</v>
      </c>
      <c r="E53" s="176"/>
      <c r="F53" s="176"/>
      <c r="G53" s="176">
        <v>47453</v>
      </c>
      <c r="H53" s="176">
        <v>47477</v>
      </c>
      <c r="I53" s="76"/>
      <c r="J53" s="76"/>
      <c r="K53" s="76"/>
      <c r="L53" s="76"/>
    </row>
    <row r="54" spans="1:12" ht="46.5" customHeight="1" x14ac:dyDescent="0.25">
      <c r="A54" s="78" t="s">
        <v>443</v>
      </c>
      <c r="B54" s="77" t="s">
        <v>196</v>
      </c>
      <c r="C54" s="176" t="s">
        <v>525</v>
      </c>
      <c r="D54" s="176" t="s">
        <v>525</v>
      </c>
      <c r="E54" s="176"/>
      <c r="F54" s="176"/>
      <c r="G54" s="176" t="s">
        <v>525</v>
      </c>
      <c r="H54" s="176" t="s">
        <v>525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578</v>
      </c>
    </row>
    <row r="4" spans="1:27"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9"/>
      <c r="B5" s="69"/>
      <c r="C5" s="69"/>
      <c r="D5" s="69"/>
      <c r="E5" s="69"/>
      <c r="F5" s="69"/>
      <c r="H5" s="69"/>
      <c r="I5" s="69"/>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64" t="str">
        <f>'3.3 паспорт описание'!A12:C12</f>
        <v>M_TP2000.PR.0082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68"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27" t="s">
        <v>487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465" customFormat="1" ht="27.75" customHeight="1" x14ac:dyDescent="0.25">
      <c r="A20" s="424" t="s">
        <v>194</v>
      </c>
      <c r="B20" s="424" t="s">
        <v>193</v>
      </c>
      <c r="C20" s="422" t="s">
        <v>192</v>
      </c>
      <c r="D20" s="422"/>
      <c r="E20" s="460" t="s">
        <v>191</v>
      </c>
      <c r="F20" s="460"/>
      <c r="G20" s="461" t="s">
        <v>619</v>
      </c>
      <c r="H20" s="462" t="s">
        <v>528</v>
      </c>
      <c r="I20" s="463"/>
      <c r="J20" s="463"/>
      <c r="K20" s="463"/>
      <c r="L20" s="462" t="s">
        <v>529</v>
      </c>
      <c r="M20" s="463"/>
      <c r="N20" s="463"/>
      <c r="O20" s="463"/>
      <c r="P20" s="462" t="s">
        <v>530</v>
      </c>
      <c r="Q20" s="463"/>
      <c r="R20" s="463"/>
      <c r="S20" s="463"/>
      <c r="T20" s="462" t="s">
        <v>585</v>
      </c>
      <c r="U20" s="463"/>
      <c r="V20" s="463"/>
      <c r="W20" s="463"/>
      <c r="X20" s="462" t="s">
        <v>620</v>
      </c>
      <c r="Y20" s="463"/>
      <c r="Z20" s="463"/>
      <c r="AA20" s="463"/>
      <c r="AB20" s="464" t="s">
        <v>190</v>
      </c>
      <c r="AC20" s="464"/>
      <c r="AH20" s="466"/>
    </row>
    <row r="21" spans="1:34" s="465" customFormat="1" ht="28.5" customHeight="1" x14ac:dyDescent="0.25">
      <c r="A21" s="425"/>
      <c r="B21" s="425"/>
      <c r="C21" s="422"/>
      <c r="D21" s="422"/>
      <c r="E21" s="460"/>
      <c r="F21" s="460"/>
      <c r="G21" s="467"/>
      <c r="H21" s="468" t="s">
        <v>2</v>
      </c>
      <c r="I21" s="468"/>
      <c r="J21" s="468" t="s">
        <v>188</v>
      </c>
      <c r="K21" s="468"/>
      <c r="L21" s="468" t="s">
        <v>2</v>
      </c>
      <c r="M21" s="468"/>
      <c r="N21" s="468" t="s">
        <v>188</v>
      </c>
      <c r="O21" s="468"/>
      <c r="P21" s="468" t="s">
        <v>2</v>
      </c>
      <c r="Q21" s="468"/>
      <c r="R21" s="468" t="s">
        <v>188</v>
      </c>
      <c r="S21" s="468"/>
      <c r="T21" s="468" t="s">
        <v>2</v>
      </c>
      <c r="U21" s="468"/>
      <c r="V21" s="468" t="s">
        <v>188</v>
      </c>
      <c r="W21" s="468"/>
      <c r="X21" s="468" t="s">
        <v>2</v>
      </c>
      <c r="Y21" s="468"/>
      <c r="Z21" s="468" t="s">
        <v>188</v>
      </c>
      <c r="AA21" s="468"/>
      <c r="AB21" s="464"/>
      <c r="AC21" s="464"/>
      <c r="AG21" s="465" t="s">
        <v>533</v>
      </c>
      <c r="AH21" s="469"/>
    </row>
    <row r="22" spans="1:34" s="465" customFormat="1" ht="62.25" customHeight="1" x14ac:dyDescent="0.3">
      <c r="A22" s="426"/>
      <c r="B22" s="426"/>
      <c r="C22" s="198" t="s">
        <v>2</v>
      </c>
      <c r="D22" s="198" t="s">
        <v>188</v>
      </c>
      <c r="E22" s="179" t="s">
        <v>621</v>
      </c>
      <c r="F22" s="179" t="s">
        <v>622</v>
      </c>
      <c r="G22" s="470"/>
      <c r="H22" s="471" t="s">
        <v>467</v>
      </c>
      <c r="I22" s="471" t="s">
        <v>468</v>
      </c>
      <c r="J22" s="471" t="s">
        <v>467</v>
      </c>
      <c r="K22" s="471" t="s">
        <v>468</v>
      </c>
      <c r="L22" s="471" t="s">
        <v>467</v>
      </c>
      <c r="M22" s="471" t="s">
        <v>468</v>
      </c>
      <c r="N22" s="471" t="s">
        <v>467</v>
      </c>
      <c r="O22" s="471" t="s">
        <v>468</v>
      </c>
      <c r="P22" s="471" t="s">
        <v>467</v>
      </c>
      <c r="Q22" s="471" t="s">
        <v>468</v>
      </c>
      <c r="R22" s="471" t="s">
        <v>467</v>
      </c>
      <c r="S22" s="471" t="s">
        <v>468</v>
      </c>
      <c r="T22" s="471" t="s">
        <v>467</v>
      </c>
      <c r="U22" s="471" t="s">
        <v>468</v>
      </c>
      <c r="V22" s="471" t="s">
        <v>467</v>
      </c>
      <c r="W22" s="471" t="s">
        <v>468</v>
      </c>
      <c r="X22" s="471" t="s">
        <v>467</v>
      </c>
      <c r="Y22" s="471" t="s">
        <v>468</v>
      </c>
      <c r="Z22" s="471" t="s">
        <v>467</v>
      </c>
      <c r="AA22" s="471" t="s">
        <v>468</v>
      </c>
      <c r="AB22" s="198" t="s">
        <v>189</v>
      </c>
      <c r="AC22" s="198" t="s">
        <v>188</v>
      </c>
      <c r="AE22" s="472"/>
      <c r="AF22" s="472"/>
      <c r="AG22" s="472"/>
      <c r="AH22" s="473"/>
    </row>
    <row r="23" spans="1:34" ht="19.5" customHeight="1" x14ac:dyDescent="0.25">
      <c r="A23" s="180">
        <v>1</v>
      </c>
      <c r="B23" s="180">
        <v>2</v>
      </c>
      <c r="C23" s="180">
        <v>3</v>
      </c>
      <c r="D23" s="180">
        <v>4</v>
      </c>
      <c r="E23" s="180">
        <v>5</v>
      </c>
      <c r="F23" s="180">
        <v>6</v>
      </c>
      <c r="G23" s="180">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78" customFormat="1" ht="47.25" customHeight="1" x14ac:dyDescent="0.25">
      <c r="A24" s="181" t="s">
        <v>65</v>
      </c>
      <c r="B24" s="182" t="s">
        <v>187</v>
      </c>
      <c r="C24" s="183">
        <v>106.48210929892075</v>
      </c>
      <c r="D24" s="183">
        <v>125.72560552308467</v>
      </c>
      <c r="E24" s="183">
        <v>125.72560552308467</v>
      </c>
      <c r="F24" s="183">
        <v>125.72560552308467</v>
      </c>
      <c r="G24" s="183">
        <v>0</v>
      </c>
      <c r="H24" s="183">
        <v>2.8895948730546288</v>
      </c>
      <c r="I24" s="183"/>
      <c r="J24" s="183">
        <v>0</v>
      </c>
      <c r="K24" s="183"/>
      <c r="L24" s="183">
        <v>51.796257212933057</v>
      </c>
      <c r="M24" s="183"/>
      <c r="N24" s="183">
        <v>0</v>
      </c>
      <c r="O24" s="183"/>
      <c r="P24" s="183">
        <v>51.796257212933057</v>
      </c>
      <c r="Q24" s="183"/>
      <c r="R24" s="183">
        <v>0</v>
      </c>
      <c r="S24" s="183"/>
      <c r="T24" s="183">
        <v>0</v>
      </c>
      <c r="U24" s="183"/>
      <c r="V24" s="183">
        <v>0</v>
      </c>
      <c r="W24" s="183"/>
      <c r="X24" s="183">
        <v>125.72560552308467</v>
      </c>
      <c r="Y24" s="183"/>
      <c r="Z24" s="183" t="s">
        <v>586</v>
      </c>
      <c r="AA24" s="183"/>
      <c r="AB24" s="183">
        <v>106.48210929892073</v>
      </c>
      <c r="AC24" s="183">
        <v>125.72560552308467</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586</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586</v>
      </c>
      <c r="AA26" s="183"/>
      <c r="AB26" s="183">
        <v>0</v>
      </c>
      <c r="AC26" s="183">
        <v>0</v>
      </c>
    </row>
    <row r="27" spans="1:34" ht="31.5" x14ac:dyDescent="0.25">
      <c r="A27" s="184" t="s">
        <v>182</v>
      </c>
      <c r="B27" s="185" t="s">
        <v>424</v>
      </c>
      <c r="C27" s="183"/>
      <c r="D27" s="183"/>
      <c r="E27" s="183"/>
      <c r="F27" s="183"/>
      <c r="G27" s="183">
        <v>0</v>
      </c>
      <c r="H27" s="183">
        <v>2.4079957275455239</v>
      </c>
      <c r="I27" s="183"/>
      <c r="J27" s="183">
        <v>0</v>
      </c>
      <c r="K27" s="183"/>
      <c r="L27" s="183">
        <v>43.163547677444214</v>
      </c>
      <c r="M27" s="183"/>
      <c r="N27" s="183">
        <v>0</v>
      </c>
      <c r="O27" s="183"/>
      <c r="P27" s="183">
        <v>43.163547677444214</v>
      </c>
      <c r="Q27" s="183"/>
      <c r="R27" s="183">
        <v>0</v>
      </c>
      <c r="S27" s="183"/>
      <c r="T27" s="183">
        <v>0</v>
      </c>
      <c r="U27" s="183"/>
      <c r="V27" s="183">
        <v>0</v>
      </c>
      <c r="W27" s="183"/>
      <c r="X27" s="183">
        <v>104.77133793590389</v>
      </c>
      <c r="Y27" s="183"/>
      <c r="Z27" s="183" t="s">
        <v>586</v>
      </c>
      <c r="AA27" s="183"/>
      <c r="AB27" s="183">
        <v>88.735091082433954</v>
      </c>
      <c r="AC27" s="183">
        <v>104.77133793590389</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0.48159914550910488</v>
      </c>
      <c r="I29" s="183"/>
      <c r="J29" s="183">
        <v>0</v>
      </c>
      <c r="K29" s="183"/>
      <c r="L29" s="183">
        <v>8.6327095354888428</v>
      </c>
      <c r="M29" s="183"/>
      <c r="N29" s="183">
        <v>0</v>
      </c>
      <c r="O29" s="183"/>
      <c r="P29" s="183">
        <v>8.6327095354888428</v>
      </c>
      <c r="Q29" s="183"/>
      <c r="R29" s="183">
        <v>0</v>
      </c>
      <c r="S29" s="183"/>
      <c r="T29" s="183">
        <v>0</v>
      </c>
      <c r="U29" s="183"/>
      <c r="V29" s="183">
        <v>0</v>
      </c>
      <c r="W29" s="183"/>
      <c r="X29" s="183">
        <v>20.95426758718078</v>
      </c>
      <c r="Y29" s="183"/>
      <c r="Z29" s="183" t="s">
        <v>586</v>
      </c>
      <c r="AA29" s="183"/>
      <c r="AB29" s="183">
        <v>17.74701821648679</v>
      </c>
      <c r="AC29" s="183">
        <v>20.95426758718078</v>
      </c>
    </row>
    <row r="30" spans="1:34" s="178" customFormat="1" ht="47.25" x14ac:dyDescent="0.25">
      <c r="A30" s="181" t="s">
        <v>63</v>
      </c>
      <c r="B30" s="182" t="s">
        <v>177</v>
      </c>
      <c r="C30" s="183">
        <v>88.735091082433954</v>
      </c>
      <c r="D30" s="183">
        <v>104.7713379359039</v>
      </c>
      <c r="E30" s="183">
        <v>104.7713379359039</v>
      </c>
      <c r="F30" s="183">
        <v>104.7713379359039</v>
      </c>
      <c r="G30" s="183">
        <v>0</v>
      </c>
      <c r="H30" s="183">
        <v>2.4079957275455239</v>
      </c>
      <c r="I30" s="183"/>
      <c r="J30" s="183">
        <v>0</v>
      </c>
      <c r="K30" s="183"/>
      <c r="L30" s="183">
        <v>43.163547677444214</v>
      </c>
      <c r="M30" s="183"/>
      <c r="N30" s="183">
        <v>0</v>
      </c>
      <c r="O30" s="183"/>
      <c r="P30" s="183">
        <v>43.163547677444214</v>
      </c>
      <c r="Q30" s="183"/>
      <c r="R30" s="183">
        <v>0</v>
      </c>
      <c r="S30" s="183"/>
      <c r="T30" s="183">
        <v>0</v>
      </c>
      <c r="U30" s="183"/>
      <c r="V30" s="183">
        <v>0</v>
      </c>
      <c r="W30" s="183"/>
      <c r="X30" s="183">
        <v>104.7713379359039</v>
      </c>
      <c r="Y30" s="183"/>
      <c r="Z30" s="183" t="s">
        <v>586</v>
      </c>
      <c r="AA30" s="183"/>
      <c r="AB30" s="183">
        <v>88.735091082433954</v>
      </c>
      <c r="AC30" s="183">
        <v>104.7713379359039</v>
      </c>
    </row>
    <row r="31" spans="1:34" x14ac:dyDescent="0.25">
      <c r="A31" s="181" t="s">
        <v>176</v>
      </c>
      <c r="B31" s="185" t="s">
        <v>175</v>
      </c>
      <c r="C31" s="183">
        <v>2.4079957275455239</v>
      </c>
      <c r="D31" s="183">
        <v>2.8876210322053697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44.983215227475867</v>
      </c>
      <c r="D32" s="183">
        <v>53.089440190399834</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13.700655329893779</v>
      </c>
      <c r="D33" s="183">
        <v>16.169589435247953</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27.643224797518776</v>
      </c>
      <c r="D34" s="183">
        <v>32.624687278050743</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566</v>
      </c>
      <c r="C36" s="183"/>
      <c r="D36" s="183"/>
      <c r="E36" s="183"/>
      <c r="F36" s="183"/>
      <c r="G36" s="183">
        <v>0</v>
      </c>
      <c r="H36" s="183">
        <v>0</v>
      </c>
      <c r="I36" s="187" t="s">
        <v>533</v>
      </c>
      <c r="J36" s="183">
        <v>0</v>
      </c>
      <c r="K36" s="183" t="s">
        <v>533</v>
      </c>
      <c r="L36" s="183">
        <v>0</v>
      </c>
      <c r="M36" s="187" t="s">
        <v>533</v>
      </c>
      <c r="N36" s="183">
        <v>0</v>
      </c>
      <c r="O36" s="183" t="s">
        <v>533</v>
      </c>
      <c r="P36" s="183">
        <v>0</v>
      </c>
      <c r="Q36" s="183" t="s">
        <v>533</v>
      </c>
      <c r="R36" s="183">
        <v>0</v>
      </c>
      <c r="S36" s="183" t="s">
        <v>533</v>
      </c>
      <c r="T36" s="183">
        <v>0</v>
      </c>
      <c r="U36" s="187" t="s">
        <v>533</v>
      </c>
      <c r="V36" s="183">
        <v>0</v>
      </c>
      <c r="W36" s="183" t="s">
        <v>533</v>
      </c>
      <c r="X36" s="183">
        <v>0</v>
      </c>
      <c r="Y36" s="187" t="s">
        <v>533</v>
      </c>
      <c r="Z36" s="183" t="s">
        <v>586</v>
      </c>
      <c r="AA36" s="183" t="s">
        <v>586</v>
      </c>
      <c r="AB36" s="183">
        <v>0</v>
      </c>
      <c r="AC36" s="183">
        <v>0</v>
      </c>
    </row>
    <row r="37" spans="1:29" ht="31.5" x14ac:dyDescent="0.25">
      <c r="A37" s="184" t="s">
        <v>166</v>
      </c>
      <c r="B37" s="188" t="s">
        <v>564</v>
      </c>
      <c r="C37" s="183"/>
      <c r="D37" s="183"/>
      <c r="E37" s="183"/>
      <c r="F37" s="183"/>
      <c r="G37" s="183">
        <v>0</v>
      </c>
      <c r="H37" s="183">
        <v>0</v>
      </c>
      <c r="I37" s="187" t="s">
        <v>533</v>
      </c>
      <c r="J37" s="183">
        <v>0</v>
      </c>
      <c r="K37" s="183" t="s">
        <v>533</v>
      </c>
      <c r="L37" s="183">
        <v>0</v>
      </c>
      <c r="M37" s="187" t="s">
        <v>533</v>
      </c>
      <c r="N37" s="183">
        <v>0</v>
      </c>
      <c r="O37" s="183" t="s">
        <v>533</v>
      </c>
      <c r="P37" s="183">
        <v>0</v>
      </c>
      <c r="Q37" s="183" t="s">
        <v>533</v>
      </c>
      <c r="R37" s="183">
        <v>0</v>
      </c>
      <c r="S37" s="183" t="s">
        <v>533</v>
      </c>
      <c r="T37" s="183">
        <v>0</v>
      </c>
      <c r="U37" s="187" t="s">
        <v>533</v>
      </c>
      <c r="V37" s="183">
        <v>0</v>
      </c>
      <c r="W37" s="183" t="s">
        <v>533</v>
      </c>
      <c r="X37" s="183">
        <v>0</v>
      </c>
      <c r="Y37" s="187" t="s">
        <v>533</v>
      </c>
      <c r="Z37" s="183" t="s">
        <v>586</v>
      </c>
      <c r="AA37" s="183" t="s">
        <v>586</v>
      </c>
      <c r="AB37" s="183">
        <v>0</v>
      </c>
      <c r="AC37" s="183">
        <v>0</v>
      </c>
    </row>
    <row r="38" spans="1:29" x14ac:dyDescent="0.25">
      <c r="A38" s="184" t="s">
        <v>165</v>
      </c>
      <c r="B38" s="188" t="s">
        <v>156</v>
      </c>
      <c r="C38" s="183"/>
      <c r="D38" s="183"/>
      <c r="E38" s="183"/>
      <c r="F38" s="183"/>
      <c r="G38" s="183">
        <v>0</v>
      </c>
      <c r="H38" s="183">
        <v>0</v>
      </c>
      <c r="I38" s="187" t="s">
        <v>533</v>
      </c>
      <c r="J38" s="183">
        <v>0</v>
      </c>
      <c r="K38" s="183" t="s">
        <v>533</v>
      </c>
      <c r="L38" s="183">
        <v>0</v>
      </c>
      <c r="M38" s="187" t="s">
        <v>533</v>
      </c>
      <c r="N38" s="183">
        <v>0</v>
      </c>
      <c r="O38" s="183" t="s">
        <v>533</v>
      </c>
      <c r="P38" s="183">
        <v>0</v>
      </c>
      <c r="Q38" s="183" t="s">
        <v>533</v>
      </c>
      <c r="R38" s="183">
        <v>0</v>
      </c>
      <c r="S38" s="183" t="s">
        <v>533</v>
      </c>
      <c r="T38" s="183">
        <v>0</v>
      </c>
      <c r="U38" s="187" t="s">
        <v>533</v>
      </c>
      <c r="V38" s="183">
        <v>0</v>
      </c>
      <c r="W38" s="183" t="s">
        <v>533</v>
      </c>
      <c r="X38" s="183">
        <v>0</v>
      </c>
      <c r="Y38" s="187" t="s">
        <v>533</v>
      </c>
      <c r="Z38" s="183" t="s">
        <v>586</v>
      </c>
      <c r="AA38" s="183" t="s">
        <v>586</v>
      </c>
      <c r="AB38" s="183">
        <v>0</v>
      </c>
      <c r="AC38" s="183">
        <v>0</v>
      </c>
    </row>
    <row r="39" spans="1:29" x14ac:dyDescent="0.25">
      <c r="A39" s="184" t="s">
        <v>164</v>
      </c>
      <c r="B39" s="185" t="s">
        <v>565</v>
      </c>
      <c r="C39" s="183"/>
      <c r="D39" s="183"/>
      <c r="E39" s="183"/>
      <c r="F39" s="183"/>
      <c r="G39" s="183">
        <v>0</v>
      </c>
      <c r="H39" s="183">
        <v>0</v>
      </c>
      <c r="I39" s="187" t="s">
        <v>533</v>
      </c>
      <c r="J39" s="183">
        <v>0</v>
      </c>
      <c r="K39" s="183" t="s">
        <v>533</v>
      </c>
      <c r="L39" s="183">
        <v>0</v>
      </c>
      <c r="M39" s="187" t="s">
        <v>533</v>
      </c>
      <c r="N39" s="183">
        <v>0</v>
      </c>
      <c r="O39" s="183" t="s">
        <v>533</v>
      </c>
      <c r="P39" s="183">
        <v>0</v>
      </c>
      <c r="Q39" s="183" t="s">
        <v>533</v>
      </c>
      <c r="R39" s="183">
        <v>0</v>
      </c>
      <c r="S39" s="183" t="s">
        <v>533</v>
      </c>
      <c r="T39" s="183">
        <v>0</v>
      </c>
      <c r="U39" s="187" t="s">
        <v>533</v>
      </c>
      <c r="V39" s="183">
        <v>0</v>
      </c>
      <c r="W39" s="183" t="s">
        <v>533</v>
      </c>
      <c r="X39" s="183">
        <v>0</v>
      </c>
      <c r="Y39" s="187" t="s">
        <v>533</v>
      </c>
      <c r="Z39" s="183" t="s">
        <v>586</v>
      </c>
      <c r="AA39" s="183" t="s">
        <v>586</v>
      </c>
      <c r="AB39" s="183">
        <v>0</v>
      </c>
      <c r="AC39" s="183">
        <v>0</v>
      </c>
    </row>
    <row r="40" spans="1:29" x14ac:dyDescent="0.25">
      <c r="A40" s="184" t="s">
        <v>163</v>
      </c>
      <c r="B40" s="185" t="s">
        <v>567</v>
      </c>
      <c r="C40" s="183"/>
      <c r="D40" s="183"/>
      <c r="E40" s="183"/>
      <c r="F40" s="183"/>
      <c r="G40" s="183">
        <v>0</v>
      </c>
      <c r="H40" s="183">
        <v>0</v>
      </c>
      <c r="I40" s="187" t="s">
        <v>533</v>
      </c>
      <c r="J40" s="183">
        <v>0</v>
      </c>
      <c r="K40" s="183" t="s">
        <v>533</v>
      </c>
      <c r="L40" s="183">
        <v>0</v>
      </c>
      <c r="M40" s="187" t="s">
        <v>533</v>
      </c>
      <c r="N40" s="183">
        <v>0</v>
      </c>
      <c r="O40" s="183" t="s">
        <v>533</v>
      </c>
      <c r="P40" s="183">
        <v>0</v>
      </c>
      <c r="Q40" s="183" t="s">
        <v>533</v>
      </c>
      <c r="R40" s="183">
        <v>0</v>
      </c>
      <c r="S40" s="183" t="s">
        <v>533</v>
      </c>
      <c r="T40" s="183">
        <v>0</v>
      </c>
      <c r="U40" s="187" t="s">
        <v>533</v>
      </c>
      <c r="V40" s="183">
        <v>0</v>
      </c>
      <c r="W40" s="183" t="s">
        <v>533</v>
      </c>
      <c r="X40" s="183">
        <v>0</v>
      </c>
      <c r="Y40" s="187" t="s">
        <v>533</v>
      </c>
      <c r="Z40" s="183" t="s">
        <v>586</v>
      </c>
      <c r="AA40" s="183" t="s">
        <v>586</v>
      </c>
      <c r="AB40" s="183">
        <v>0</v>
      </c>
      <c r="AC40" s="183">
        <v>0</v>
      </c>
    </row>
    <row r="41" spans="1:29" x14ac:dyDescent="0.25">
      <c r="A41" s="184" t="s">
        <v>162</v>
      </c>
      <c r="B41" s="185" t="s">
        <v>568</v>
      </c>
      <c r="C41" s="183"/>
      <c r="D41" s="183"/>
      <c r="E41" s="183"/>
      <c r="F41" s="183"/>
      <c r="G41" s="183">
        <v>0</v>
      </c>
      <c r="H41" s="183">
        <v>0</v>
      </c>
      <c r="I41" s="187" t="s">
        <v>533</v>
      </c>
      <c r="J41" s="183">
        <v>0</v>
      </c>
      <c r="K41" s="183" t="s">
        <v>533</v>
      </c>
      <c r="L41" s="183">
        <v>0</v>
      </c>
      <c r="M41" s="187" t="s">
        <v>533</v>
      </c>
      <c r="N41" s="183">
        <v>0</v>
      </c>
      <c r="O41" s="183" t="s">
        <v>533</v>
      </c>
      <c r="P41" s="183">
        <v>0</v>
      </c>
      <c r="Q41" s="183" t="s">
        <v>533</v>
      </c>
      <c r="R41" s="183">
        <v>0</v>
      </c>
      <c r="S41" s="183" t="s">
        <v>533</v>
      </c>
      <c r="T41" s="183">
        <v>0</v>
      </c>
      <c r="U41" s="187" t="s">
        <v>533</v>
      </c>
      <c r="V41" s="183">
        <v>0</v>
      </c>
      <c r="W41" s="183" t="s">
        <v>533</v>
      </c>
      <c r="X41" s="183">
        <v>0</v>
      </c>
      <c r="Y41" s="187" t="s">
        <v>533</v>
      </c>
      <c r="Z41" s="183" t="s">
        <v>586</v>
      </c>
      <c r="AA41" s="183" t="s">
        <v>586</v>
      </c>
      <c r="AB41" s="183">
        <v>0</v>
      </c>
      <c r="AC41" s="183">
        <v>0</v>
      </c>
    </row>
    <row r="42" spans="1:29" x14ac:dyDescent="0.25">
      <c r="A42" s="184" t="s">
        <v>161</v>
      </c>
      <c r="B42" s="185" t="s">
        <v>569</v>
      </c>
      <c r="C42" s="183"/>
      <c r="D42" s="183"/>
      <c r="E42" s="183"/>
      <c r="F42" s="183"/>
      <c r="G42" s="183">
        <v>0</v>
      </c>
      <c r="H42" s="183">
        <v>0</v>
      </c>
      <c r="I42" s="187" t="s">
        <v>533</v>
      </c>
      <c r="J42" s="183">
        <v>0</v>
      </c>
      <c r="K42" s="183" t="s">
        <v>533</v>
      </c>
      <c r="L42" s="183">
        <v>0</v>
      </c>
      <c r="M42" s="187" t="s">
        <v>533</v>
      </c>
      <c r="N42" s="183">
        <v>0</v>
      </c>
      <c r="O42" s="183" t="s">
        <v>533</v>
      </c>
      <c r="P42" s="183">
        <v>0</v>
      </c>
      <c r="Q42" s="183" t="s">
        <v>533</v>
      </c>
      <c r="R42" s="183">
        <v>0</v>
      </c>
      <c r="S42" s="183" t="s">
        <v>533</v>
      </c>
      <c r="T42" s="183">
        <v>0</v>
      </c>
      <c r="U42" s="187" t="s">
        <v>533</v>
      </c>
      <c r="V42" s="183">
        <v>0</v>
      </c>
      <c r="W42" s="183" t="s">
        <v>533</v>
      </c>
      <c r="X42" s="183">
        <v>0</v>
      </c>
      <c r="Y42" s="187" t="s">
        <v>533</v>
      </c>
      <c r="Z42" s="183" t="s">
        <v>586</v>
      </c>
      <c r="AA42" s="183" t="s">
        <v>586</v>
      </c>
      <c r="AB42" s="183">
        <v>0</v>
      </c>
      <c r="AC42" s="183">
        <v>0</v>
      </c>
    </row>
    <row r="43" spans="1:29" x14ac:dyDescent="0.25">
      <c r="A43" s="184" t="s">
        <v>542</v>
      </c>
      <c r="B43" s="185" t="s">
        <v>570</v>
      </c>
      <c r="C43" s="183"/>
      <c r="D43" s="183"/>
      <c r="E43" s="183"/>
      <c r="F43" s="183"/>
      <c r="G43" s="183">
        <v>0</v>
      </c>
      <c r="H43" s="183">
        <v>0</v>
      </c>
      <c r="I43" s="187" t="s">
        <v>533</v>
      </c>
      <c r="J43" s="183">
        <v>0</v>
      </c>
      <c r="K43" s="183" t="s">
        <v>533</v>
      </c>
      <c r="L43" s="183">
        <v>0</v>
      </c>
      <c r="M43" s="187" t="s">
        <v>533</v>
      </c>
      <c r="N43" s="183">
        <v>0</v>
      </c>
      <c r="O43" s="183" t="s">
        <v>533</v>
      </c>
      <c r="P43" s="183">
        <v>0</v>
      </c>
      <c r="Q43" s="183" t="s">
        <v>533</v>
      </c>
      <c r="R43" s="183">
        <v>0</v>
      </c>
      <c r="S43" s="183" t="s">
        <v>533</v>
      </c>
      <c r="T43" s="183">
        <v>0</v>
      </c>
      <c r="U43" s="187" t="s">
        <v>533</v>
      </c>
      <c r="V43" s="183">
        <v>0</v>
      </c>
      <c r="W43" s="183" t="s">
        <v>533</v>
      </c>
      <c r="X43" s="183">
        <v>0</v>
      </c>
      <c r="Y43" s="187" t="s">
        <v>533</v>
      </c>
      <c r="Z43" s="183" t="s">
        <v>586</v>
      </c>
      <c r="AA43" s="183" t="s">
        <v>586</v>
      </c>
      <c r="AB43" s="183">
        <v>0</v>
      </c>
      <c r="AC43" s="183">
        <v>0</v>
      </c>
    </row>
    <row r="44" spans="1:29" x14ac:dyDescent="0.25">
      <c r="A44" s="184" t="s">
        <v>543</v>
      </c>
      <c r="B44" s="185" t="s">
        <v>571</v>
      </c>
      <c r="C44" s="183"/>
      <c r="D44" s="183"/>
      <c r="E44" s="183"/>
      <c r="F44" s="183"/>
      <c r="G44" s="183">
        <v>0</v>
      </c>
      <c r="H44" s="183">
        <v>0</v>
      </c>
      <c r="I44" s="187" t="s">
        <v>533</v>
      </c>
      <c r="J44" s="183">
        <v>0</v>
      </c>
      <c r="K44" s="183" t="s">
        <v>533</v>
      </c>
      <c r="L44" s="183">
        <v>0</v>
      </c>
      <c r="M44" s="187" t="s">
        <v>533</v>
      </c>
      <c r="N44" s="183">
        <v>0</v>
      </c>
      <c r="O44" s="183" t="s">
        <v>533</v>
      </c>
      <c r="P44" s="183">
        <v>0</v>
      </c>
      <c r="Q44" s="183" t="s">
        <v>533</v>
      </c>
      <c r="R44" s="183">
        <v>0</v>
      </c>
      <c r="S44" s="183" t="s">
        <v>533</v>
      </c>
      <c r="T44" s="183">
        <v>0</v>
      </c>
      <c r="U44" s="187" t="s">
        <v>533</v>
      </c>
      <c r="V44" s="183">
        <v>0</v>
      </c>
      <c r="W44" s="183" t="s">
        <v>533</v>
      </c>
      <c r="X44" s="183">
        <v>0</v>
      </c>
      <c r="Y44" s="187" t="s">
        <v>533</v>
      </c>
      <c r="Z44" s="183" t="s">
        <v>586</v>
      </c>
      <c r="AA44" s="183" t="s">
        <v>586</v>
      </c>
      <c r="AB44" s="183">
        <v>0</v>
      </c>
      <c r="AC44" s="183">
        <v>0</v>
      </c>
    </row>
    <row r="45" spans="1:29" x14ac:dyDescent="0.25">
      <c r="A45" s="184" t="s">
        <v>544</v>
      </c>
      <c r="B45" s="185" t="s">
        <v>572</v>
      </c>
      <c r="C45" s="183"/>
      <c r="D45" s="183"/>
      <c r="E45" s="183"/>
      <c r="F45" s="183"/>
      <c r="G45" s="183">
        <v>0</v>
      </c>
      <c r="H45" s="183">
        <v>0</v>
      </c>
      <c r="I45" s="187" t="s">
        <v>533</v>
      </c>
      <c r="J45" s="183">
        <v>0</v>
      </c>
      <c r="K45" s="183" t="s">
        <v>533</v>
      </c>
      <c r="L45" s="183">
        <v>0</v>
      </c>
      <c r="M45" s="187" t="s">
        <v>533</v>
      </c>
      <c r="N45" s="183">
        <v>0</v>
      </c>
      <c r="O45" s="183" t="s">
        <v>533</v>
      </c>
      <c r="P45" s="183">
        <v>0</v>
      </c>
      <c r="Q45" s="183" t="s">
        <v>533</v>
      </c>
      <c r="R45" s="183">
        <v>0</v>
      </c>
      <c r="S45" s="183" t="s">
        <v>533</v>
      </c>
      <c r="T45" s="183">
        <v>0</v>
      </c>
      <c r="U45" s="187" t="s">
        <v>533</v>
      </c>
      <c r="V45" s="183">
        <v>0</v>
      </c>
      <c r="W45" s="183" t="s">
        <v>533</v>
      </c>
      <c r="X45" s="183">
        <v>0</v>
      </c>
      <c r="Y45" s="187" t="s">
        <v>533</v>
      </c>
      <c r="Z45" s="183" t="s">
        <v>586</v>
      </c>
      <c r="AA45" s="183" t="s">
        <v>586</v>
      </c>
      <c r="AB45" s="183">
        <v>0</v>
      </c>
      <c r="AC45" s="183">
        <v>0</v>
      </c>
    </row>
    <row r="46" spans="1:29" x14ac:dyDescent="0.25">
      <c r="A46" s="184" t="s">
        <v>545</v>
      </c>
      <c r="B46" s="185" t="s">
        <v>573</v>
      </c>
      <c r="C46" s="183"/>
      <c r="D46" s="183"/>
      <c r="E46" s="183"/>
      <c r="F46" s="183"/>
      <c r="G46" s="183">
        <v>0</v>
      </c>
      <c r="H46" s="183">
        <v>0</v>
      </c>
      <c r="I46" s="187" t="s">
        <v>533</v>
      </c>
      <c r="J46" s="183">
        <v>0</v>
      </c>
      <c r="K46" s="183" t="s">
        <v>533</v>
      </c>
      <c r="L46" s="183">
        <v>0</v>
      </c>
      <c r="M46" s="187" t="s">
        <v>533</v>
      </c>
      <c r="N46" s="183">
        <v>0</v>
      </c>
      <c r="O46" s="183" t="s">
        <v>533</v>
      </c>
      <c r="P46" s="183">
        <v>0</v>
      </c>
      <c r="Q46" s="183" t="s">
        <v>533</v>
      </c>
      <c r="R46" s="183">
        <v>0</v>
      </c>
      <c r="S46" s="183" t="s">
        <v>533</v>
      </c>
      <c r="T46" s="183">
        <v>0</v>
      </c>
      <c r="U46" s="187" t="s">
        <v>533</v>
      </c>
      <c r="V46" s="183">
        <v>0</v>
      </c>
      <c r="W46" s="183" t="s">
        <v>533</v>
      </c>
      <c r="X46" s="183">
        <v>0</v>
      </c>
      <c r="Y46" s="187" t="s">
        <v>533</v>
      </c>
      <c r="Z46" s="183" t="s">
        <v>586</v>
      </c>
      <c r="AA46" s="183" t="s">
        <v>586</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x14ac:dyDescent="0.25">
      <c r="A48" s="184" t="s">
        <v>159</v>
      </c>
      <c r="B48" s="185" t="s">
        <v>566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586</v>
      </c>
      <c r="AA48" s="183"/>
      <c r="AB48" s="183">
        <v>0</v>
      </c>
      <c r="AC48" s="183">
        <v>0</v>
      </c>
    </row>
    <row r="49" spans="1:29" ht="31.5" x14ac:dyDescent="0.25">
      <c r="A49" s="184" t="s">
        <v>158</v>
      </c>
      <c r="B49" s="188" t="s">
        <v>564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586</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586</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586</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586</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586</v>
      </c>
      <c r="AA53" s="183"/>
      <c r="AB53" s="183">
        <v>0</v>
      </c>
      <c r="AC53" s="183">
        <v>0</v>
      </c>
    </row>
    <row r="54" spans="1:29" x14ac:dyDescent="0.25">
      <c r="A54" s="184" t="s">
        <v>149</v>
      </c>
      <c r="B54" s="185" t="s">
        <v>567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586</v>
      </c>
      <c r="AA54" s="183"/>
      <c r="AB54" s="183">
        <v>0</v>
      </c>
      <c r="AC54" s="183">
        <v>0</v>
      </c>
    </row>
    <row r="55" spans="1:29" x14ac:dyDescent="0.25">
      <c r="A55" s="184" t="s">
        <v>546</v>
      </c>
      <c r="B55" s="185" t="s">
        <v>568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586</v>
      </c>
      <c r="AA55" s="183"/>
      <c r="AB55" s="183">
        <v>0</v>
      </c>
      <c r="AC55" s="183">
        <v>0</v>
      </c>
    </row>
    <row r="56" spans="1:29" x14ac:dyDescent="0.25">
      <c r="A56" s="184" t="s">
        <v>547</v>
      </c>
      <c r="B56" s="185" t="s">
        <v>569</v>
      </c>
      <c r="C56" s="183">
        <v>102</v>
      </c>
      <c r="D56" s="183">
        <v>102</v>
      </c>
      <c r="E56" s="183"/>
      <c r="F56" s="183"/>
      <c r="G56" s="183">
        <v>0</v>
      </c>
      <c r="H56" s="183">
        <v>0</v>
      </c>
      <c r="I56" s="183"/>
      <c r="J56" s="183">
        <v>0</v>
      </c>
      <c r="K56" s="183"/>
      <c r="L56" s="183">
        <v>0</v>
      </c>
      <c r="M56" s="183"/>
      <c r="N56" s="183">
        <v>0</v>
      </c>
      <c r="O56" s="183"/>
      <c r="P56" s="183">
        <v>102</v>
      </c>
      <c r="Q56" s="183"/>
      <c r="R56" s="183">
        <v>0</v>
      </c>
      <c r="S56" s="183"/>
      <c r="T56" s="183">
        <v>0</v>
      </c>
      <c r="U56" s="183"/>
      <c r="V56" s="183">
        <v>0</v>
      </c>
      <c r="W56" s="183"/>
      <c r="X56" s="183">
        <v>102</v>
      </c>
      <c r="Y56" s="183"/>
      <c r="Z56" s="183" t="s">
        <v>586</v>
      </c>
      <c r="AA56" s="183"/>
      <c r="AB56" s="183">
        <v>102</v>
      </c>
      <c r="AC56" s="183">
        <v>102</v>
      </c>
    </row>
    <row r="57" spans="1:29" x14ac:dyDescent="0.25">
      <c r="A57" s="184" t="s">
        <v>548</v>
      </c>
      <c r="B57" s="185" t="s">
        <v>570</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586</v>
      </c>
      <c r="AA57" s="183"/>
      <c r="AB57" s="183">
        <v>0</v>
      </c>
      <c r="AC57" s="183">
        <v>0</v>
      </c>
    </row>
    <row r="58" spans="1:29" ht="36.75" customHeight="1" x14ac:dyDescent="0.25">
      <c r="A58" s="184" t="s">
        <v>549</v>
      </c>
      <c r="B58" s="185" t="s">
        <v>571</v>
      </c>
      <c r="C58" s="183">
        <v>2</v>
      </c>
      <c r="D58" s="183">
        <v>2</v>
      </c>
      <c r="E58" s="183"/>
      <c r="F58" s="183"/>
      <c r="G58" s="183">
        <v>0</v>
      </c>
      <c r="H58" s="183">
        <v>0</v>
      </c>
      <c r="I58" s="183"/>
      <c r="J58" s="183">
        <v>0</v>
      </c>
      <c r="K58" s="183"/>
      <c r="L58" s="183">
        <v>0</v>
      </c>
      <c r="M58" s="183"/>
      <c r="N58" s="183">
        <v>0</v>
      </c>
      <c r="O58" s="183"/>
      <c r="P58" s="183">
        <v>2</v>
      </c>
      <c r="Q58" s="183"/>
      <c r="R58" s="183">
        <v>0</v>
      </c>
      <c r="S58" s="183"/>
      <c r="T58" s="183">
        <v>0</v>
      </c>
      <c r="U58" s="183"/>
      <c r="V58" s="183">
        <v>0</v>
      </c>
      <c r="W58" s="183"/>
      <c r="X58" s="183">
        <v>2</v>
      </c>
      <c r="Y58" s="183"/>
      <c r="Z58" s="183" t="s">
        <v>586</v>
      </c>
      <c r="AA58" s="183"/>
      <c r="AB58" s="183">
        <v>2</v>
      </c>
      <c r="AC58" s="183">
        <v>2</v>
      </c>
    </row>
    <row r="59" spans="1:29" x14ac:dyDescent="0.25">
      <c r="A59" s="184" t="s">
        <v>550</v>
      </c>
      <c r="B59" s="185" t="s">
        <v>572</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586</v>
      </c>
      <c r="AA59" s="183"/>
      <c r="AB59" s="183">
        <v>0</v>
      </c>
      <c r="AC59" s="183">
        <v>0</v>
      </c>
    </row>
    <row r="60" spans="1:29" x14ac:dyDescent="0.25">
      <c r="A60" s="184" t="s">
        <v>551</v>
      </c>
      <c r="B60" s="185" t="s">
        <v>573</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586</v>
      </c>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88.735091082433954</v>
      </c>
      <c r="D62" s="183">
        <v>104.7713379359039</v>
      </c>
      <c r="E62" s="183"/>
      <c r="F62" s="183"/>
      <c r="G62" s="183">
        <v>0</v>
      </c>
      <c r="H62" s="183">
        <v>0</v>
      </c>
      <c r="I62" s="183"/>
      <c r="J62" s="183">
        <v>0</v>
      </c>
      <c r="K62" s="183"/>
      <c r="L62" s="183">
        <v>0</v>
      </c>
      <c r="M62" s="183"/>
      <c r="N62" s="183">
        <v>0</v>
      </c>
      <c r="O62" s="183"/>
      <c r="P62" s="183">
        <v>88.735091082433954</v>
      </c>
      <c r="Q62" s="183"/>
      <c r="R62" s="183">
        <v>0</v>
      </c>
      <c r="S62" s="183"/>
      <c r="T62" s="183">
        <v>0</v>
      </c>
      <c r="U62" s="183"/>
      <c r="V62" s="183">
        <v>0</v>
      </c>
      <c r="W62" s="183"/>
      <c r="X62" s="183">
        <v>104.7713379359039</v>
      </c>
      <c r="Y62" s="183"/>
      <c r="Z62" s="183" t="s">
        <v>586</v>
      </c>
      <c r="AA62" s="183"/>
      <c r="AB62" s="183">
        <v>88.735091082433954</v>
      </c>
      <c r="AC62" s="183">
        <v>104.7713379359039</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586</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586</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586</v>
      </c>
      <c r="AA65" s="183"/>
      <c r="AB65" s="183">
        <v>0</v>
      </c>
      <c r="AC65" s="183">
        <v>0</v>
      </c>
    </row>
    <row r="66" spans="1:29" ht="54"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586</v>
      </c>
      <c r="AA66" s="183"/>
      <c r="AB66" s="183">
        <v>0</v>
      </c>
      <c r="AC66" s="183">
        <v>0</v>
      </c>
    </row>
    <row r="67" spans="1:29" x14ac:dyDescent="0.25">
      <c r="A67" s="184" t="s">
        <v>141</v>
      </c>
      <c r="B67" s="188" t="s">
        <v>567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586</v>
      </c>
      <c r="AA67" s="183"/>
      <c r="AB67" s="183">
        <v>0</v>
      </c>
      <c r="AC67" s="183">
        <v>0</v>
      </c>
    </row>
    <row r="68" spans="1:29" ht="50.25" customHeight="1" x14ac:dyDescent="0.25">
      <c r="A68" s="184" t="s">
        <v>552</v>
      </c>
      <c r="B68" s="188" t="s">
        <v>568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586</v>
      </c>
      <c r="AA68" s="183"/>
      <c r="AB68" s="183">
        <v>0</v>
      </c>
      <c r="AC68" s="183">
        <v>0</v>
      </c>
    </row>
    <row r="69" spans="1:29" x14ac:dyDescent="0.25">
      <c r="A69" s="184" t="s">
        <v>553</v>
      </c>
      <c r="B69" s="188" t="s">
        <v>569</v>
      </c>
      <c r="C69" s="183"/>
      <c r="D69" s="183"/>
      <c r="E69" s="183"/>
      <c r="F69" s="183"/>
      <c r="G69" s="183">
        <v>0</v>
      </c>
      <c r="H69" s="183">
        <v>0</v>
      </c>
      <c r="I69" s="183"/>
      <c r="J69" s="183">
        <v>0</v>
      </c>
      <c r="K69" s="183"/>
      <c r="L69" s="183">
        <v>0</v>
      </c>
      <c r="M69" s="183"/>
      <c r="N69" s="183">
        <v>0</v>
      </c>
      <c r="O69" s="183"/>
      <c r="P69" s="183">
        <v>102</v>
      </c>
      <c r="Q69" s="183"/>
      <c r="R69" s="183">
        <v>0</v>
      </c>
      <c r="S69" s="183"/>
      <c r="T69" s="183">
        <v>0</v>
      </c>
      <c r="U69" s="183"/>
      <c r="V69" s="183">
        <v>0</v>
      </c>
      <c r="W69" s="183"/>
      <c r="X69" s="183">
        <v>102</v>
      </c>
      <c r="Y69" s="183"/>
      <c r="Z69" s="183" t="s">
        <v>586</v>
      </c>
      <c r="AA69" s="183"/>
      <c r="AB69" s="183">
        <v>102</v>
      </c>
      <c r="AC69" s="183">
        <v>102</v>
      </c>
    </row>
    <row r="70" spans="1:29" ht="36.75" customHeight="1" x14ac:dyDescent="0.25">
      <c r="A70" s="184" t="s">
        <v>554</v>
      </c>
      <c r="B70" s="188" t="s">
        <v>570</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586</v>
      </c>
      <c r="AA70" s="183"/>
      <c r="AB70" s="183">
        <v>0</v>
      </c>
      <c r="AC70" s="183">
        <v>0</v>
      </c>
    </row>
    <row r="71" spans="1:29" x14ac:dyDescent="0.25">
      <c r="A71" s="184" t="s">
        <v>555</v>
      </c>
      <c r="B71" s="188" t="s">
        <v>571</v>
      </c>
      <c r="C71" s="183"/>
      <c r="D71" s="183"/>
      <c r="E71" s="183"/>
      <c r="F71" s="183"/>
      <c r="G71" s="183">
        <v>0</v>
      </c>
      <c r="H71" s="183">
        <v>0</v>
      </c>
      <c r="I71" s="183"/>
      <c r="J71" s="183">
        <v>0</v>
      </c>
      <c r="K71" s="183"/>
      <c r="L71" s="183">
        <v>0</v>
      </c>
      <c r="M71" s="183"/>
      <c r="N71" s="183">
        <v>0</v>
      </c>
      <c r="O71" s="183"/>
      <c r="P71" s="183">
        <v>2</v>
      </c>
      <c r="Q71" s="183"/>
      <c r="R71" s="183">
        <v>0</v>
      </c>
      <c r="S71" s="183"/>
      <c r="T71" s="183">
        <v>0</v>
      </c>
      <c r="U71" s="183"/>
      <c r="V71" s="183">
        <v>0</v>
      </c>
      <c r="W71" s="183"/>
      <c r="X71" s="183">
        <v>2</v>
      </c>
      <c r="Y71" s="183"/>
      <c r="Z71" s="183" t="s">
        <v>586</v>
      </c>
      <c r="AA71" s="183"/>
      <c r="AB71" s="183">
        <v>2</v>
      </c>
      <c r="AC71" s="183">
        <v>2</v>
      </c>
    </row>
    <row r="72" spans="1:29" ht="51" customHeight="1" x14ac:dyDescent="0.25">
      <c r="A72" s="184" t="s">
        <v>556</v>
      </c>
      <c r="B72" s="188" t="s">
        <v>572</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586</v>
      </c>
      <c r="AA72" s="183"/>
      <c r="AB72" s="183">
        <v>0</v>
      </c>
      <c r="AC72" s="183">
        <v>0</v>
      </c>
    </row>
    <row r="73" spans="1:29" ht="32.25" customHeight="1" x14ac:dyDescent="0.25">
      <c r="A73" s="184" t="s">
        <v>557</v>
      </c>
      <c r="B73" s="188" t="s">
        <v>573</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586</v>
      </c>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586</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566</v>
      </c>
      <c r="C76" s="190"/>
      <c r="D76" s="191"/>
      <c r="E76" s="192"/>
      <c r="F76" s="192"/>
      <c r="G76" s="183">
        <v>0</v>
      </c>
      <c r="H76" s="183">
        <v>0</v>
      </c>
      <c r="I76" s="192"/>
      <c r="J76" s="183">
        <v>0</v>
      </c>
      <c r="K76" s="191"/>
      <c r="L76" s="183">
        <v>0</v>
      </c>
      <c r="M76" s="191"/>
      <c r="N76" s="183">
        <v>0</v>
      </c>
      <c r="O76" s="183"/>
      <c r="P76" s="183">
        <v>0</v>
      </c>
      <c r="Q76" s="183"/>
      <c r="R76" s="183">
        <v>0</v>
      </c>
      <c r="S76" s="191"/>
      <c r="T76" s="183">
        <v>0</v>
      </c>
      <c r="U76" s="191"/>
      <c r="V76" s="183">
        <v>0</v>
      </c>
      <c r="W76" s="191"/>
      <c r="X76" s="183">
        <v>0</v>
      </c>
      <c r="Y76" s="191"/>
      <c r="Z76" s="183" t="s">
        <v>586</v>
      </c>
      <c r="AA76" s="191"/>
      <c r="AB76" s="183">
        <v>0</v>
      </c>
      <c r="AC76" s="183">
        <v>0</v>
      </c>
    </row>
    <row r="77" spans="1:29" ht="18.75" customHeight="1" x14ac:dyDescent="0.25">
      <c r="A77" s="184" t="s">
        <v>231</v>
      </c>
      <c r="B77" s="188" t="s">
        <v>564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586</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586</v>
      </c>
      <c r="AA78" s="183"/>
      <c r="AB78" s="183">
        <v>0</v>
      </c>
      <c r="AC78" s="183">
        <v>0</v>
      </c>
    </row>
    <row r="79" spans="1:29" x14ac:dyDescent="0.25">
      <c r="A79" s="184" t="s">
        <v>233</v>
      </c>
      <c r="B79" s="185" t="s">
        <v>574</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586</v>
      </c>
      <c r="AA79" s="183"/>
      <c r="AB79" s="183">
        <v>0</v>
      </c>
      <c r="AC79" s="183">
        <v>0</v>
      </c>
    </row>
    <row r="80" spans="1:29" x14ac:dyDescent="0.25">
      <c r="A80" s="184" t="s">
        <v>234</v>
      </c>
      <c r="B80" s="185" t="s">
        <v>567</v>
      </c>
      <c r="C80" s="190"/>
      <c r="D80" s="191"/>
      <c r="E80" s="192"/>
      <c r="F80" s="192"/>
      <c r="G80" s="183">
        <v>0</v>
      </c>
      <c r="H80" s="183">
        <v>0</v>
      </c>
      <c r="I80" s="192"/>
      <c r="J80" s="183">
        <v>0</v>
      </c>
      <c r="K80" s="191"/>
      <c r="L80" s="183">
        <v>0</v>
      </c>
      <c r="M80" s="191"/>
      <c r="N80" s="183">
        <v>0</v>
      </c>
      <c r="O80" s="183"/>
      <c r="P80" s="183">
        <v>0</v>
      </c>
      <c r="Q80" s="183"/>
      <c r="R80" s="183">
        <v>0</v>
      </c>
      <c r="S80" s="191"/>
      <c r="T80" s="183">
        <v>0</v>
      </c>
      <c r="U80" s="191"/>
      <c r="V80" s="183">
        <v>0</v>
      </c>
      <c r="W80" s="191"/>
      <c r="X80" s="183">
        <v>0</v>
      </c>
      <c r="Y80" s="191"/>
      <c r="Z80" s="183" t="s">
        <v>586</v>
      </c>
      <c r="AA80" s="191"/>
      <c r="AB80" s="183">
        <v>0</v>
      </c>
      <c r="AC80" s="183">
        <v>0</v>
      </c>
    </row>
    <row r="81" spans="1:29" x14ac:dyDescent="0.25">
      <c r="A81" s="184" t="s">
        <v>558</v>
      </c>
      <c r="B81" s="185" t="s">
        <v>568</v>
      </c>
      <c r="C81" s="190"/>
      <c r="D81" s="191"/>
      <c r="E81" s="192"/>
      <c r="F81" s="192"/>
      <c r="G81" s="183">
        <v>0</v>
      </c>
      <c r="H81" s="183">
        <v>0</v>
      </c>
      <c r="I81" s="192"/>
      <c r="J81" s="183">
        <v>0</v>
      </c>
      <c r="K81" s="191"/>
      <c r="L81" s="183">
        <v>0</v>
      </c>
      <c r="M81" s="191"/>
      <c r="N81" s="183">
        <v>0</v>
      </c>
      <c r="O81" s="183"/>
      <c r="P81" s="183">
        <v>0</v>
      </c>
      <c r="Q81" s="183"/>
      <c r="R81" s="183">
        <v>0</v>
      </c>
      <c r="S81" s="191"/>
      <c r="T81" s="183">
        <v>0</v>
      </c>
      <c r="U81" s="191"/>
      <c r="V81" s="183">
        <v>0</v>
      </c>
      <c r="W81" s="191"/>
      <c r="X81" s="183">
        <v>0</v>
      </c>
      <c r="Y81" s="191"/>
      <c r="Z81" s="183" t="s">
        <v>586</v>
      </c>
      <c r="AA81" s="191"/>
      <c r="AB81" s="183">
        <v>0</v>
      </c>
      <c r="AC81" s="183">
        <v>0</v>
      </c>
    </row>
    <row r="82" spans="1:29" x14ac:dyDescent="0.25">
      <c r="A82" s="184" t="s">
        <v>559</v>
      </c>
      <c r="B82" s="185" t="s">
        <v>569</v>
      </c>
      <c r="C82" s="190"/>
      <c r="D82" s="191"/>
      <c r="E82" s="192"/>
      <c r="F82" s="192"/>
      <c r="G82" s="183">
        <v>0</v>
      </c>
      <c r="H82" s="183">
        <v>0</v>
      </c>
      <c r="I82" s="192"/>
      <c r="J82" s="183">
        <v>0</v>
      </c>
      <c r="K82" s="191"/>
      <c r="L82" s="183">
        <v>0</v>
      </c>
      <c r="M82" s="191"/>
      <c r="N82" s="183">
        <v>0</v>
      </c>
      <c r="O82" s="183"/>
      <c r="P82" s="183">
        <v>0</v>
      </c>
      <c r="Q82" s="183"/>
      <c r="R82" s="183">
        <v>0</v>
      </c>
      <c r="S82" s="191"/>
      <c r="T82" s="183">
        <v>0</v>
      </c>
      <c r="U82" s="191"/>
      <c r="V82" s="183">
        <v>0</v>
      </c>
      <c r="W82" s="191"/>
      <c r="X82" s="183">
        <v>0</v>
      </c>
      <c r="Y82" s="191"/>
      <c r="Z82" s="183" t="s">
        <v>586</v>
      </c>
      <c r="AA82" s="191"/>
      <c r="AB82" s="183">
        <v>0</v>
      </c>
      <c r="AC82" s="183">
        <v>0</v>
      </c>
    </row>
    <row r="83" spans="1:29" x14ac:dyDescent="0.25">
      <c r="A83" s="184" t="s">
        <v>560</v>
      </c>
      <c r="B83" s="185" t="s">
        <v>570</v>
      </c>
      <c r="C83" s="190"/>
      <c r="D83" s="191"/>
      <c r="E83" s="192"/>
      <c r="F83" s="192"/>
      <c r="G83" s="183">
        <v>0</v>
      </c>
      <c r="H83" s="183">
        <v>0</v>
      </c>
      <c r="I83" s="192"/>
      <c r="J83" s="183">
        <v>0</v>
      </c>
      <c r="K83" s="191"/>
      <c r="L83" s="183">
        <v>0</v>
      </c>
      <c r="M83" s="191"/>
      <c r="N83" s="183">
        <v>0</v>
      </c>
      <c r="O83" s="183"/>
      <c r="P83" s="183">
        <v>0</v>
      </c>
      <c r="Q83" s="183"/>
      <c r="R83" s="183">
        <v>0</v>
      </c>
      <c r="S83" s="191"/>
      <c r="T83" s="183">
        <v>0</v>
      </c>
      <c r="U83" s="191"/>
      <c r="V83" s="183">
        <v>0</v>
      </c>
      <c r="W83" s="191"/>
      <c r="X83" s="183">
        <v>0</v>
      </c>
      <c r="Y83" s="191"/>
      <c r="Z83" s="183" t="s">
        <v>586</v>
      </c>
      <c r="AA83" s="191"/>
      <c r="AB83" s="183">
        <v>0</v>
      </c>
      <c r="AC83" s="183">
        <v>0</v>
      </c>
    </row>
    <row r="84" spans="1:29" x14ac:dyDescent="0.25">
      <c r="A84" s="184" t="s">
        <v>561</v>
      </c>
      <c r="B84" s="185" t="s">
        <v>571</v>
      </c>
      <c r="C84" s="190"/>
      <c r="D84" s="191"/>
      <c r="E84" s="192"/>
      <c r="F84" s="192"/>
      <c r="G84" s="183">
        <v>0</v>
      </c>
      <c r="H84" s="183">
        <v>0</v>
      </c>
      <c r="I84" s="192"/>
      <c r="J84" s="183">
        <v>0</v>
      </c>
      <c r="K84" s="191"/>
      <c r="L84" s="183">
        <v>0</v>
      </c>
      <c r="M84" s="191"/>
      <c r="N84" s="183">
        <v>0</v>
      </c>
      <c r="O84" s="183"/>
      <c r="P84" s="183">
        <v>0</v>
      </c>
      <c r="Q84" s="183"/>
      <c r="R84" s="183">
        <v>0</v>
      </c>
      <c r="S84" s="191"/>
      <c r="T84" s="183">
        <v>0</v>
      </c>
      <c r="U84" s="191"/>
      <c r="V84" s="183">
        <v>0</v>
      </c>
      <c r="W84" s="191"/>
      <c r="X84" s="183">
        <v>0</v>
      </c>
      <c r="Y84" s="191"/>
      <c r="Z84" s="183" t="s">
        <v>586</v>
      </c>
      <c r="AA84" s="191"/>
      <c r="AB84" s="183">
        <v>0</v>
      </c>
      <c r="AC84" s="183">
        <v>0</v>
      </c>
    </row>
    <row r="85" spans="1:29" x14ac:dyDescent="0.25">
      <c r="A85" s="184" t="s">
        <v>562</v>
      </c>
      <c r="B85" s="185" t="s">
        <v>572</v>
      </c>
      <c r="C85" s="190"/>
      <c r="D85" s="191"/>
      <c r="E85" s="192"/>
      <c r="F85" s="192"/>
      <c r="G85" s="183">
        <v>0</v>
      </c>
      <c r="H85" s="183">
        <v>0</v>
      </c>
      <c r="I85" s="192"/>
      <c r="J85" s="183">
        <v>0</v>
      </c>
      <c r="K85" s="191"/>
      <c r="L85" s="183">
        <v>0</v>
      </c>
      <c r="M85" s="191"/>
      <c r="N85" s="183">
        <v>0</v>
      </c>
      <c r="O85" s="183"/>
      <c r="P85" s="183">
        <v>0</v>
      </c>
      <c r="Q85" s="183"/>
      <c r="R85" s="183">
        <v>0</v>
      </c>
      <c r="S85" s="191"/>
      <c r="T85" s="183">
        <v>0</v>
      </c>
      <c r="U85" s="191"/>
      <c r="V85" s="183">
        <v>0</v>
      </c>
      <c r="W85" s="191"/>
      <c r="X85" s="183">
        <v>0</v>
      </c>
      <c r="Y85" s="191"/>
      <c r="Z85" s="183" t="s">
        <v>586</v>
      </c>
      <c r="AA85" s="191"/>
      <c r="AB85" s="183">
        <v>0</v>
      </c>
      <c r="AC85" s="183">
        <v>0</v>
      </c>
    </row>
    <row r="86" spans="1:29" x14ac:dyDescent="0.25">
      <c r="A86" s="184" t="s">
        <v>563</v>
      </c>
      <c r="B86" s="185" t="s">
        <v>573</v>
      </c>
      <c r="C86" s="193"/>
      <c r="D86" s="191"/>
      <c r="E86" s="192"/>
      <c r="F86" s="192"/>
      <c r="G86" s="183">
        <v>0</v>
      </c>
      <c r="H86" s="183">
        <v>0</v>
      </c>
      <c r="I86" s="192"/>
      <c r="J86" s="183">
        <v>0</v>
      </c>
      <c r="K86" s="191"/>
      <c r="L86" s="183">
        <v>0</v>
      </c>
      <c r="M86" s="191"/>
      <c r="N86" s="183">
        <v>0</v>
      </c>
      <c r="O86" s="183"/>
      <c r="P86" s="183">
        <v>0</v>
      </c>
      <c r="Q86" s="183"/>
      <c r="R86" s="183">
        <v>0</v>
      </c>
      <c r="S86" s="191"/>
      <c r="T86" s="183">
        <v>0</v>
      </c>
      <c r="U86" s="191"/>
      <c r="V86" s="183">
        <v>0</v>
      </c>
      <c r="W86" s="191"/>
      <c r="X86" s="183">
        <v>0</v>
      </c>
      <c r="Y86" s="191"/>
      <c r="Z86" s="183" t="s">
        <v>586</v>
      </c>
      <c r="AA86" s="191"/>
      <c r="AB86" s="183">
        <v>0</v>
      </c>
      <c r="AC86" s="18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'6.2. Паспорт фин осв ввод'!A11:AA11</f>
        <v>M_TP2000.PR.0082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42" t="s">
        <v>500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511</v>
      </c>
      <c r="F22" s="448"/>
      <c r="G22" s="448"/>
      <c r="H22" s="448"/>
      <c r="I22" s="448"/>
      <c r="J22" s="448"/>
      <c r="K22" s="448"/>
      <c r="L22" s="449"/>
      <c r="M22" s="433" t="s">
        <v>49</v>
      </c>
      <c r="N22" s="433" t="s">
        <v>48</v>
      </c>
      <c r="O22" s="433" t="s">
        <v>47</v>
      </c>
      <c r="P22" s="428" t="s">
        <v>265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421</v>
      </c>
      <c r="J23" s="431" t="s">
        <v>422</v>
      </c>
      <c r="K23" s="431" t="s">
        <v>423</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5" t="s">
        <v>13</v>
      </c>
      <c r="AG24" s="145" t="s">
        <v>12</v>
      </c>
      <c r="AH24" s="146" t="s">
        <v>2</v>
      </c>
      <c r="AI24" s="146"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69</v>
      </c>
    </row>
    <row r="2" spans="1:8" ht="18.75" x14ac:dyDescent="0.3">
      <c r="B2" s="15" t="s">
        <v>10</v>
      </c>
    </row>
    <row r="3" spans="1:8" ht="18.75" x14ac:dyDescent="0.3">
      <c r="B3" s="15" t="s">
        <v>519</v>
      </c>
    </row>
    <row r="4" spans="1:8" x14ac:dyDescent="0.25">
      <c r="B4" s="47"/>
    </row>
    <row r="5" spans="1:8" ht="18.75" x14ac:dyDescent="0.3">
      <c r="A5" s="459" t="str">
        <f>'1. паспорт местоположение'!A5:C5</f>
        <v>Год раскрытия информации: 2025 год</v>
      </c>
      <c r="B5" s="459"/>
      <c r="C5" s="75"/>
      <c r="D5" s="75"/>
      <c r="E5" s="75"/>
      <c r="F5" s="75"/>
      <c r="G5" s="75"/>
      <c r="H5" s="75"/>
    </row>
    <row r="6" spans="1:8" ht="18.75" x14ac:dyDescent="0.3">
      <c r="A6" s="150"/>
      <c r="B6" s="150"/>
      <c r="C6" s="150"/>
      <c r="D6" s="150"/>
      <c r="E6" s="150"/>
      <c r="F6" s="150"/>
      <c r="G6" s="150"/>
      <c r="H6" s="150"/>
    </row>
    <row r="7" spans="1:8" ht="18.75" x14ac:dyDescent="0.25">
      <c r="A7" s="265" t="s">
        <v>9</v>
      </c>
      <c r="B7" s="265"/>
      <c r="C7" s="149"/>
      <c r="D7" s="149"/>
      <c r="E7" s="149"/>
      <c r="F7" s="149"/>
      <c r="G7" s="149"/>
      <c r="H7" s="149"/>
    </row>
    <row r="8" spans="1:8" ht="18.75" x14ac:dyDescent="0.25">
      <c r="A8" s="149"/>
      <c r="B8" s="149"/>
      <c r="C8" s="149"/>
      <c r="D8" s="149"/>
      <c r="E8" s="149"/>
      <c r="F8" s="149"/>
      <c r="G8" s="149"/>
      <c r="H8" s="149"/>
    </row>
    <row r="9" spans="1:8" x14ac:dyDescent="0.25">
      <c r="A9" s="268" t="str">
        <f>'1. паспорт местоположение'!A9:C9</f>
        <v>АО "Россети Тюмень"</v>
      </c>
      <c r="B9" s="268"/>
      <c r="C9" s="147"/>
      <c r="D9" s="147"/>
      <c r="E9" s="147"/>
      <c r="F9" s="147"/>
      <c r="G9" s="147"/>
      <c r="H9" s="147"/>
    </row>
    <row r="10" spans="1:8" x14ac:dyDescent="0.25">
      <c r="A10" s="262" t="s">
        <v>8</v>
      </c>
      <c r="B10" s="262"/>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67" t="str">
        <f>'7. Паспорт отчет о закупке'!A12:AV12</f>
        <v>M_TP2000.PR.0082</v>
      </c>
      <c r="B12" s="267"/>
      <c r="C12" s="147"/>
      <c r="D12" s="147"/>
      <c r="E12" s="147"/>
      <c r="F12" s="147"/>
      <c r="G12" s="147"/>
      <c r="H12" s="147"/>
    </row>
    <row r="13" spans="1:8" x14ac:dyDescent="0.25">
      <c r="A13" s="262" t="s">
        <v>7</v>
      </c>
      <c r="B13" s="262"/>
      <c r="C13" s="148"/>
      <c r="D13" s="148"/>
      <c r="E13" s="148"/>
      <c r="F13" s="148"/>
      <c r="G13" s="148"/>
      <c r="H13" s="148"/>
    </row>
    <row r="14" spans="1:8" ht="18.75" x14ac:dyDescent="0.25">
      <c r="A14" s="11"/>
      <c r="B14" s="11"/>
      <c r="C14" s="11"/>
      <c r="D14" s="11"/>
      <c r="E14" s="11"/>
      <c r="F14" s="11"/>
      <c r="G14" s="11"/>
      <c r="H14" s="11"/>
    </row>
    <row r="15" spans="1:8" ht="44.25" customHeight="1" x14ac:dyDescent="0.25">
      <c r="A15" s="45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456"/>
      <c r="C15" s="147"/>
      <c r="D15" s="147"/>
      <c r="E15" s="147"/>
      <c r="F15" s="147"/>
      <c r="G15" s="147"/>
      <c r="H15" s="147"/>
    </row>
    <row r="16" spans="1:8" x14ac:dyDescent="0.25">
      <c r="A16" s="262" t="s">
        <v>6</v>
      </c>
      <c r="B16" s="262"/>
      <c r="C16" s="148"/>
      <c r="D16" s="148"/>
      <c r="E16" s="148"/>
      <c r="F16" s="148"/>
      <c r="G16" s="148"/>
      <c r="H16" s="148"/>
    </row>
    <row r="17" spans="1:2" x14ac:dyDescent="0.25">
      <c r="B17" s="118"/>
    </row>
    <row r="18" spans="1:2" ht="33.75" customHeight="1" x14ac:dyDescent="0.25">
      <c r="A18" s="457" t="s">
        <v>501</v>
      </c>
      <c r="B18" s="458"/>
    </row>
    <row r="19" spans="1:2" x14ac:dyDescent="0.25">
      <c r="B19" s="47"/>
    </row>
    <row r="20" spans="1:2" ht="16.5" thickBot="1" x14ac:dyDescent="0.3">
      <c r="B20" s="119"/>
    </row>
    <row r="21" spans="1:2" ht="45.75" thickBot="1" x14ac:dyDescent="0.3">
      <c r="A21" s="120" t="s">
        <v>372</v>
      </c>
      <c r="B21" s="121"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0" t="s">
        <v>373</v>
      </c>
      <c r="B22" s="121" t="s">
        <v>524</v>
      </c>
    </row>
    <row r="23" spans="1:2" ht="16.5" thickBot="1" x14ac:dyDescent="0.3">
      <c r="A23" s="120" t="s">
        <v>338</v>
      </c>
      <c r="B23" s="122" t="s">
        <v>531</v>
      </c>
    </row>
    <row r="24" spans="1:2" ht="16.5" thickBot="1" x14ac:dyDescent="0.3">
      <c r="A24" s="120" t="s">
        <v>374</v>
      </c>
      <c r="B24" s="122" t="s">
        <v>539</v>
      </c>
    </row>
    <row r="25" spans="1:2" ht="16.5" thickBot="1" x14ac:dyDescent="0.3">
      <c r="A25" s="123" t="s">
        <v>375</v>
      </c>
      <c r="B25" s="121">
        <v>2029</v>
      </c>
    </row>
    <row r="26" spans="1:2" ht="16.5" thickBot="1" x14ac:dyDescent="0.3">
      <c r="A26" s="124" t="s">
        <v>376</v>
      </c>
      <c r="B26" s="121" t="str">
        <f>'3.3 паспорт описание'!C30</f>
        <v>П</v>
      </c>
    </row>
    <row r="27" spans="1:2" ht="29.25" thickBot="1" x14ac:dyDescent="0.3">
      <c r="A27" s="195" t="s">
        <v>584</v>
      </c>
      <c r="B27" s="197">
        <v>125.72560552308501</v>
      </c>
    </row>
    <row r="28" spans="1:2" ht="16.5" thickBot="1" x14ac:dyDescent="0.3">
      <c r="A28" s="126" t="s">
        <v>377</v>
      </c>
      <c r="B28" s="126" t="s">
        <v>534</v>
      </c>
    </row>
    <row r="29" spans="1:2" ht="29.25" thickBot="1" x14ac:dyDescent="0.3">
      <c r="A29" s="131" t="s">
        <v>378</v>
      </c>
      <c r="B29" s="173">
        <v>0</v>
      </c>
    </row>
    <row r="30" spans="1:2" ht="29.25" thickBot="1" x14ac:dyDescent="0.3">
      <c r="A30" s="131" t="s">
        <v>379</v>
      </c>
      <c r="B30" s="173">
        <v>0</v>
      </c>
    </row>
    <row r="31" spans="1:2" ht="16.5" thickBot="1" x14ac:dyDescent="0.3">
      <c r="A31" s="126" t="s">
        <v>380</v>
      </c>
      <c r="B31" s="126"/>
    </row>
    <row r="32" spans="1:2" ht="29.25" thickBot="1" x14ac:dyDescent="0.3">
      <c r="A32" s="131" t="s">
        <v>381</v>
      </c>
      <c r="B32" s="173">
        <v>0</v>
      </c>
    </row>
    <row r="33" spans="1:2" ht="16.5" thickBot="1" x14ac:dyDescent="0.3">
      <c r="A33" s="126" t="s">
        <v>382</v>
      </c>
      <c r="B33" s="126"/>
    </row>
    <row r="34" spans="1:2" ht="16.5" thickBot="1" x14ac:dyDescent="0.3">
      <c r="A34" s="126" t="s">
        <v>383</v>
      </c>
      <c r="B34" s="126"/>
    </row>
    <row r="35" spans="1:2" ht="16.5" thickBot="1" x14ac:dyDescent="0.3">
      <c r="A35" s="126" t="s">
        <v>384</v>
      </c>
      <c r="B35" s="126"/>
    </row>
    <row r="36" spans="1:2" ht="16.5" thickBot="1" x14ac:dyDescent="0.3">
      <c r="A36" s="126" t="s">
        <v>385</v>
      </c>
      <c r="B36" s="126"/>
    </row>
    <row r="37" spans="1:2" ht="29.25" thickBot="1" x14ac:dyDescent="0.3">
      <c r="A37" s="131" t="s">
        <v>386</v>
      </c>
      <c r="B37" s="173">
        <v>0</v>
      </c>
    </row>
    <row r="38" spans="1:2" ht="16.5" thickBot="1" x14ac:dyDescent="0.3">
      <c r="A38" s="126" t="s">
        <v>382</v>
      </c>
      <c r="B38" s="126"/>
    </row>
    <row r="39" spans="1:2" ht="16.5" thickBot="1" x14ac:dyDescent="0.3">
      <c r="A39" s="126" t="s">
        <v>383</v>
      </c>
      <c r="B39" s="126"/>
    </row>
    <row r="40" spans="1:2" ht="16.5" thickBot="1" x14ac:dyDescent="0.3">
      <c r="A40" s="126" t="s">
        <v>384</v>
      </c>
      <c r="B40" s="126"/>
    </row>
    <row r="41" spans="1:2" ht="16.5" thickBot="1" x14ac:dyDescent="0.3">
      <c r="A41" s="126" t="s">
        <v>385</v>
      </c>
      <c r="B41" s="126"/>
    </row>
    <row r="42" spans="1:2" ht="29.25" thickBot="1" x14ac:dyDescent="0.3">
      <c r="A42" s="131" t="s">
        <v>387</v>
      </c>
      <c r="B42" s="173">
        <v>0</v>
      </c>
    </row>
    <row r="43" spans="1:2" ht="16.5" thickBot="1" x14ac:dyDescent="0.3">
      <c r="A43" s="126" t="s">
        <v>382</v>
      </c>
      <c r="B43" s="126"/>
    </row>
    <row r="44" spans="1:2" ht="16.5" thickBot="1" x14ac:dyDescent="0.3">
      <c r="A44" s="126" t="s">
        <v>383</v>
      </c>
      <c r="B44" s="126"/>
    </row>
    <row r="45" spans="1:2" ht="16.5" thickBot="1" x14ac:dyDescent="0.3">
      <c r="A45" s="126" t="s">
        <v>384</v>
      </c>
      <c r="B45" s="126"/>
    </row>
    <row r="46" spans="1:2" ht="16.5" thickBot="1" x14ac:dyDescent="0.3">
      <c r="A46" s="126" t="s">
        <v>385</v>
      </c>
      <c r="B46" s="126"/>
    </row>
    <row r="47" spans="1:2" ht="29.25" thickBot="1" x14ac:dyDescent="0.3">
      <c r="A47" s="125" t="s">
        <v>388</v>
      </c>
      <c r="B47" s="173">
        <v>0</v>
      </c>
    </row>
    <row r="48" spans="1:2" ht="16.5" thickBot="1" x14ac:dyDescent="0.3">
      <c r="A48" s="127" t="s">
        <v>380</v>
      </c>
      <c r="B48" s="132"/>
    </row>
    <row r="49" spans="1:2" ht="16.5" thickBot="1" x14ac:dyDescent="0.3">
      <c r="A49" s="127" t="s">
        <v>389</v>
      </c>
      <c r="B49" s="132"/>
    </row>
    <row r="50" spans="1:2" ht="16.5" thickBot="1" x14ac:dyDescent="0.3">
      <c r="A50" s="127" t="s">
        <v>390</v>
      </c>
      <c r="B50" s="132"/>
    </row>
    <row r="51" spans="1:2" ht="16.5" thickBot="1" x14ac:dyDescent="0.3">
      <c r="A51" s="127" t="s">
        <v>391</v>
      </c>
      <c r="B51" s="132"/>
    </row>
    <row r="52" spans="1:2" ht="16.5" thickBot="1" x14ac:dyDescent="0.3">
      <c r="A52" s="123" t="s">
        <v>392</v>
      </c>
      <c r="B52" s="173">
        <v>0</v>
      </c>
    </row>
    <row r="53" spans="1:2" ht="16.5" thickBot="1" x14ac:dyDescent="0.3">
      <c r="A53" s="123" t="s">
        <v>393</v>
      </c>
      <c r="B53" s="173">
        <v>0</v>
      </c>
    </row>
    <row r="54" spans="1:2" ht="16.5" thickBot="1" x14ac:dyDescent="0.3">
      <c r="A54" s="123" t="s">
        <v>394</v>
      </c>
      <c r="B54" s="173">
        <v>0</v>
      </c>
    </row>
    <row r="55" spans="1:2" ht="16.5" thickBot="1" x14ac:dyDescent="0.3">
      <c r="A55" s="124" t="s">
        <v>395</v>
      </c>
      <c r="B55" s="173">
        <v>0</v>
      </c>
    </row>
    <row r="56" spans="1:2" x14ac:dyDescent="0.25">
      <c r="A56" s="125" t="s">
        <v>396</v>
      </c>
      <c r="B56" s="453" t="s">
        <v>535</v>
      </c>
    </row>
    <row r="57" spans="1:2" x14ac:dyDescent="0.25">
      <c r="A57" s="129" t="s">
        <v>397</v>
      </c>
      <c r="B57" s="454"/>
    </row>
    <row r="58" spans="1:2" x14ac:dyDescent="0.25">
      <c r="A58" s="129" t="s">
        <v>398</v>
      </c>
      <c r="B58" s="454"/>
    </row>
    <row r="59" spans="1:2" x14ac:dyDescent="0.25">
      <c r="A59" s="129" t="s">
        <v>399</v>
      </c>
      <c r="B59" s="454"/>
    </row>
    <row r="60" spans="1:2" x14ac:dyDescent="0.25">
      <c r="A60" s="129" t="s">
        <v>400</v>
      </c>
      <c r="B60" s="454"/>
    </row>
    <row r="61" spans="1:2" ht="16.5" thickBot="1" x14ac:dyDescent="0.3">
      <c r="A61" s="130" t="s">
        <v>401</v>
      </c>
      <c r="B61" s="455"/>
    </row>
    <row r="62" spans="1:2" ht="30.75" thickBot="1" x14ac:dyDescent="0.3">
      <c r="A62" s="127" t="s">
        <v>402</v>
      </c>
      <c r="B62" s="128" t="s">
        <v>579</v>
      </c>
    </row>
    <row r="63" spans="1:2" ht="29.25" thickBot="1" x14ac:dyDescent="0.3">
      <c r="A63" s="123" t="s">
        <v>403</v>
      </c>
      <c r="B63" s="128" t="s">
        <v>579</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30.75" thickBot="1" x14ac:dyDescent="0.3">
      <c r="A67" s="135" t="s">
        <v>406</v>
      </c>
      <c r="B67" s="151" t="s">
        <v>540</v>
      </c>
    </row>
    <row r="68" spans="1:2" ht="16.5" thickBot="1" x14ac:dyDescent="0.3">
      <c r="A68" s="123" t="s">
        <v>407</v>
      </c>
      <c r="B68" s="133" t="s">
        <v>587</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580</v>
      </c>
    </row>
    <row r="73" spans="1:2" ht="28.5" x14ac:dyDescent="0.25">
      <c r="A73" s="125" t="s">
        <v>412</v>
      </c>
      <c r="B73" s="453" t="s">
        <v>581</v>
      </c>
    </row>
    <row r="74" spans="1:2" x14ac:dyDescent="0.25">
      <c r="A74" s="129" t="s">
        <v>413</v>
      </c>
      <c r="B74" s="454"/>
    </row>
    <row r="75" spans="1:2" x14ac:dyDescent="0.25">
      <c r="A75" s="129" t="s">
        <v>414</v>
      </c>
      <c r="B75" s="454"/>
    </row>
    <row r="76" spans="1:2" x14ac:dyDescent="0.25">
      <c r="A76" s="129" t="s">
        <v>415</v>
      </c>
      <c r="B76" s="454"/>
    </row>
    <row r="77" spans="1:2" x14ac:dyDescent="0.25">
      <c r="A77" s="129" t="s">
        <v>416</v>
      </c>
      <c r="B77" s="454"/>
    </row>
    <row r="78" spans="1:2" ht="16.5" thickBot="1" x14ac:dyDescent="0.3">
      <c r="A78" s="138" t="s">
        <v>417</v>
      </c>
      <c r="B78" s="455"/>
    </row>
    <row r="81" spans="1:2" x14ac:dyDescent="0.25">
      <c r="A81" s="139"/>
      <c r="B81" s="140"/>
    </row>
    <row r="82" spans="1:2" x14ac:dyDescent="0.25">
      <c r="B82" s="141"/>
    </row>
    <row r="83" spans="1:2" x14ac:dyDescent="0.25">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2025-04-17T05:25:40Z</dcterms:modified>
</cp:coreProperties>
</file>