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59\"/>
    </mc:Choice>
  </mc:AlternateContent>
  <bookViews>
    <workbookView xWindow="0" yWindow="0" windowWidth="19455"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 localSheetId="7">[2]Параметры!$B$52</definedName>
    <definedName name="CurName1">#REF!</definedName>
    <definedName name="CurName2" localSheetId="7">[2]Параметры!$B$62</definedName>
    <definedName name="CurName2">#REF!</definedName>
    <definedName name="CurName3" localSheetId="7">[2]Параметры!$B$68</definedName>
    <definedName name="CurName3">#REF!</definedName>
    <definedName name="CurReport" localSheetId="7">[2]Параметры!$C$74</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Report" localSheetId="7">[2]Параметры!$B$74</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[2]Параметры!$D$11</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[2]Параметры!$D$12</definedName>
    <definedName name="Prj_Protect">#REF!</definedName>
    <definedName name="Prj_Start" localSheetId="7">[2]Параметры!$D$16</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[2]Параметры!$D$13</definedName>
    <definedName name="Prj_Style">#REF!</definedName>
    <definedName name="Prj_VAT" localSheetId="7">[2]Параметры!$B$84</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2" l="1"/>
  <c r="A12" i="32"/>
  <c r="A5" i="32"/>
  <c r="C27" i="22" l="1"/>
  <c r="C49" i="7" l="1"/>
  <c r="C48" i="7"/>
  <c r="C40" i="7" l="1"/>
  <c r="A14" i="29" l="1"/>
  <c r="A4" i="29" l="1"/>
  <c r="B26" i="22"/>
  <c r="A5" i="22"/>
  <c r="A5" i="5"/>
  <c r="A5" i="16"/>
  <c r="A5" i="10"/>
  <c r="A4" i="17"/>
  <c r="A5" i="6"/>
  <c r="A5" i="14"/>
  <c r="A6" i="13"/>
  <c r="A4" i="12"/>
  <c r="A15" i="22"/>
  <c r="B21" i="22" s="1"/>
  <c r="A12" i="22"/>
  <c r="A9" i="22"/>
  <c r="A15" i="5"/>
  <c r="A12" i="5"/>
  <c r="A9" i="5"/>
  <c r="A12" i="16"/>
  <c r="A9" i="16"/>
  <c r="A15" i="10"/>
  <c r="A15" i="16"/>
  <c r="A12" i="10"/>
  <c r="A9" i="10"/>
  <c r="A14" i="17"/>
  <c r="A11" i="17"/>
  <c r="A8" i="17"/>
  <c r="A15" i="6"/>
  <c r="C24" i="6" s="1"/>
  <c r="A12" i="6"/>
  <c r="A9" i="6"/>
  <c r="E15" i="14"/>
  <c r="E9" i="14"/>
  <c r="E12" i="14"/>
  <c r="A16" i="13"/>
  <c r="A13" i="13"/>
  <c r="A10" i="13"/>
  <c r="A14" i="12"/>
  <c r="A11" i="12"/>
  <c r="A8" i="12"/>
  <c r="F25" i="5"/>
  <c r="G25" i="5" s="1"/>
  <c r="H25" i="5"/>
  <c r="I25" i="5"/>
  <c r="J25" i="5" s="1"/>
  <c r="K25" i="5" s="1"/>
  <c r="L25" i="5" s="1"/>
  <c r="M25" i="5" s="1"/>
  <c r="N25" i="5"/>
  <c r="O25" i="5" s="1"/>
  <c r="P25" i="5" s="1"/>
  <c r="Q25" i="5" s="1"/>
  <c r="R25" i="5" s="1"/>
  <c r="S25" i="5" s="1"/>
  <c r="T25" i="5" s="1"/>
  <c r="U25" i="5" s="1"/>
  <c r="V25" i="5" s="1"/>
  <c r="W25" i="5" s="1"/>
  <c r="X25" i="5" s="1"/>
  <c r="Y25" i="5"/>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<sst xmlns="http://schemas.openxmlformats.org/spreadsheetml/2006/main" count="1174" uniqueCount="627">
  <si>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</si>
  <si>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</si>
  <si>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</si>
  <si>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</si>
  <si>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</si>
  <si>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</si>
  <si>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</si>
  <si>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</si>
  <si>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</si>
  <si>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</si>
  <si>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</si>
  <si>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</si>
  <si>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</si>
  <si>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</si>
  <si>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</si>
  <si>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</si>
  <si>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</si>
  <si>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</si>
  <si>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</si>
  <si>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</si>
  <si>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</si>
  <si>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</si>
  <si>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</si>
  <si>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</si>
  <si>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</si>
  <si>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</si>
  <si>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</si>
  <si>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</si>
  <si>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</si>
  <si>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</si>
  <si>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</si>
  <si>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</si>
  <si>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</si>
  <si>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</si>
  <si>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</si>
  <si>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</si>
  <si>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</si>
  <si>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</si>
  <si>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</si>
  <si>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</si>
  <si>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</si>
  <si>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</si>
  <si>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</si>
  <si>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</si>
  <si>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</si>
  <si>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</si>
  <si>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</si>
  <si>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</si>
  <si>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</si>
  <si>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</si>
  <si>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</si>
  <si>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</si>
  <si>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</si>
  <si>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</si>
  <si>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</si>
  <si>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</si>
  <si>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</si>
  <si>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</si>
  <si>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</si>
  <si>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</si>
  <si>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</si>
  <si>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</si>
  <si>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</si>
  <si>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</si>
  <si>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</si>
  <si>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</si>
  <si>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</si>
  <si>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</si>
  <si>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</si>
  <si>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</si>
  <si>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</si>
  <si>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</si>
  <si>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</si>
  <si>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</si>
  <si>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</si>
  <si>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</si>
  <si>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</si>
  <si>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</si>
  <si>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</si>
  <si>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</si>
  <si>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</si>
  <si>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</si>
  <si>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</si>
  <si>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</si>
  <si>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</si>
  <si>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</si>
  <si>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</si>
  <si>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</si>
  <si>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</si>
  <si>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</si>
  <si>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</si>
  <si>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</si>
  <si>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</si>
  <si>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</si>
  <si>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</si>
  <si>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</si>
  <si>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</si>
  <si>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</si>
  <si>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</si>
  <si>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</si>
  <si>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</si>
  <si>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</si>
  <si>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</si>
  <si>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</si>
  <si>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</si>
  <si>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</si>
  <si>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</si>
  <si>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</si>
  <si>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</si>
  <si>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</si>
  <si>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</si>
  <si>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</si>
  <si>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</si>
  <si>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</si>
  <si>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</si>
  <si>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</si>
  <si>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</si>
  <si>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</si>
  <si>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</si>
  <si>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</si>
  <si>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</si>
  <si>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</si>
  <si>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</si>
  <si>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</si>
  <si>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</si>
  <si>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</si>
  <si>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</si>
  <si>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</si>
  <si>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</si>
  <si>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</si>
  <si>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</si>
  <si>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</si>
  <si>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</si>
  <si>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</si>
  <si>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</si>
  <si>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</si>
  <si>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</si>
  <si>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</si>
  <si>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</si>
  <si>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</si>
  <si>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</si>
  <si>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</si>
  <si>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</si>
  <si>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</si>
  <si>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</si>
  <si>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</si>
  <si>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</si>
  <si>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</si>
  <si>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</si>
  <si>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</si>
  <si>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</si>
  <si>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</si>
  <si>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</si>
  <si>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</si>
  <si>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</si>
  <si>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</si>
  <si>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</si>
  <si>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</si>
  <si>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</si>
  <si>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</si>
  <si>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</si>
  <si>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</si>
  <si>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</si>
  <si>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</si>
  <si>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</si>
  <si>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</si>
  <si>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</si>
  <si>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</si>
  <si>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</si>
  <si>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</si>
  <si>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</si>
  <si>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</si>
  <si>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</si>
  <si>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</si>
  <si>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</si>
  <si>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</si>
  <si>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</si>
  <si>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</si>
  <si>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</si>
  <si>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</si>
  <si>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</si>
  <si>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</si>
  <si>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</si>
  <si>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</si>
  <si>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</si>
  <si>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</si>
  <si>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</si>
  <si>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</si>
  <si>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</si>
  <si>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</si>
  <si>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</si>
  <si>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</si>
  <si>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</si>
  <si>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</si>
  <si>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</si>
  <si>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</si>
  <si>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</si>
  <si>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</si>
  <si>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</si>
  <si>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</si>
  <si>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</si>
  <si>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</si>
  <si>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</si>
  <si>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</si>
  <si>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</si>
  <si>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</si>
  <si>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</si>
  <si>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</si>
  <si>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</si>
  <si>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</si>
  <si>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</si>
  <si>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</si>
  <si>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</si>
  <si>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</si>
  <si>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</si>
  <si>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</si>
  <si>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</si>
  <si>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</si>
  <si>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</si>
  <si>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</si>
  <si>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</si>
  <si>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</si>
  <si>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</si>
  <si>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</si>
  <si>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</si>
  <si>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</si>
  <si>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</si>
  <si>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</si>
  <si>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</si>
  <si>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</si>
  <si>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</si>
  <si>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</si>
  <si>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</si>
  <si>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</si>
  <si>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</si>
  <si>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</si>
  <si>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</si>
  <si>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</si>
  <si>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</si>
  <si>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</si>
  <si>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</si>
  <si>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</si>
  <si>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</si>
  <si>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</si>
  <si>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</si>
  <si>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</si>
  <si>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</si>
  <si>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</si>
  <si>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</si>
  <si>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</si>
  <si>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</si>
  <si>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</si>
  <si>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</si>
  <si>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</si>
  <si>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</si>
  <si>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</si>
  <si>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</si>
  <si>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</si>
  <si>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</si>
  <si>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</si>
  <si>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</si>
  <si>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</si>
  <si>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</si>
  <si>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</si>
  <si>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</si>
  <si>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</si>
  <si>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</si>
  <si>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</si>
  <si>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</si>
  <si>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</si>
  <si>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</si>
  <si>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</si>
  <si>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</si>
  <si>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</si>
  <si>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</si>
  <si>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</si>
  <si>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</si>
  <si>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</si>
  <si>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</si>
  <si>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</si>
  <si>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</si>
  <si>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</si>
  <si>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</si>
  <si>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</si>
  <si>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</si>
  <si>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</si>
  <si>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</si>
  <si>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</si>
  <si>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</si>
  <si>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</si>
  <si>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</si>
  <si>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</si>
  <si>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</si>
  <si>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</si>
  <si>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</si>
  <si>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</si>
  <si>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</si>
  <si>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</si>
  <si>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</si>
  <si>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</si>
  <si>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</si>
  <si>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</si>
  <si>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</si>
  <si>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</si>
  <si>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</si>
  <si>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</si>
  <si>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</si>
  <si>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</si>
  <si>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</si>
  <si>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</si>
  <si>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</si>
  <si>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</si>
  <si>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</si>
  <si>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</si>
  <si>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</si>
  <si>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</si>
  <si>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</si>
  <si>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</si>
  <si>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</si>
  <si>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</si>
  <si>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</si>
  <si>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</si>
  <si>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</si>
  <si>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</si>
  <si>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</si>
  <si>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</si>
  <si>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</si>
  <si>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</si>
  <si>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</si>
  <si>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</si>
  <si>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</si>
  <si>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</si>
  <si>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</si>
  <si>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</si>
  <si>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</si>
  <si>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</si>
  <si>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</si>
  <si>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</si>
  <si>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</si>
  <si>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</si>
  <si>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</si>
  <si>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</si>
  <si>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</si>
  <si>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</si>
  <si>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</si>
  <si>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</si>
  <si>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</si>
  <si>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</si>
  <si>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</si>
  <si>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</si>
  <si>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</si>
  <si>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</si>
  <si>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</si>
  <si>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</si>
  <si>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</si>
  <si>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</si>
  <si>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</si>
  <si>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</si>
  <si>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</si>
  <si>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</si>
  <si>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</si>
  <si>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</si>
  <si>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</si>
  <si>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</si>
  <si>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</si>
  <si>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</si>
  <si>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</si>
  <si>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</si>
  <si>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</si>
  <si>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</si>
  <si>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</si>
  <si>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</si>
  <si>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</si>
  <si>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</si>
  <si>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</si>
  <si>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</si>
  <si>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</si>
  <si>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</si>
  <si>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</si>
  <si>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</si>
  <si>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</si>
  <si>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</si>
  <si>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</si>
  <si>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</si>
  <si>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</si>
  <si>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</si>
  <si>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</si>
  <si>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</si>
  <si>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</si>
  <si>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</si>
  <si>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</si>
  <si>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</si>
  <si>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</si>
  <si>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</si>
  <si>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</si>
  <si>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</si>
  <si>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</si>
  <si>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</si>
  <si>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</si>
  <si>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</si>
  <si>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</si>
  <si>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</si>
  <si>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</si>
  <si>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</si>
  <si>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</si>
  <si>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</si>
  <si>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</si>
  <si>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</si>
  <si>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</si>
  <si>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</si>
  <si>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</si>
  <si>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</si>
  <si>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</si>
  <si>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</si>
  <si>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</si>
  <si>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</si>
  <si>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</si>
  <si>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</si>
  <si>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</si>
  <si>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</si>
  <si>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</si>
  <si>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</si>
  <si>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</si>
  <si>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</si>
  <si>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</si>
  <si>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</si>
  <si>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</si>
  <si>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</si>
  <si>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</si>
  <si>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</si>
  <si>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</si>
  <si>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</si>
  <si>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</si>
  <si>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</si>
  <si>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</si>
  <si>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</si>
  <si>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</si>
  <si>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</si>
  <si>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</si>
  <si>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</si>
  <si>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</si>
  <si>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</si>
  <si>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</si>
  <si>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</si>
  <si>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</si>
  <si>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</si>
  <si>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</si>
  <si>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</si>
  <si>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</si>
  <si>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</si>
  <si>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</si>
  <si>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</si>
  <si>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</si>
  <si>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</si>
  <si>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</si>
  <si>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</si>
  <si>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</si>
  <si>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</si>
  <si>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</si>
  <si>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</si>
  <si>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</si>
  <si>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</si>
  <si>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</si>
  <si>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</si>
  <si>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</si>
  <si>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</si>
  <si>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</si>
  <si>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</si>
  <si>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</si>
  <si>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</si>
  <si>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</si>
  <si>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</si>
  <si>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</si>
  <si>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</si>
  <si>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</si>
  <si>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</si>
  <si>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</si>
  <si>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</si>
  <si>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</si>
  <si>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</si>
  <si>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</si>
  <si>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</si>
  <si>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</si>
  <si>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</si>
  <si>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</si>
  <si>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</si>
  <si>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</si>
  <si>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</si>
  <si>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</si>
  <si>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</si>
  <si>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</si>
  <si>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</si>
  <si>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</si>
  <si>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</si>
  <si>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</si>
  <si>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</si>
  <si>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</si>
  <si>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</si>
  <si>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</si>
  <si>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</si>
  <si>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</si>
  <si>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</si>
  <si>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</si>
  <si>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</si>
  <si>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</si>
  <si>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</si>
  <si>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</si>
  <si>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</si>
  <si>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</si>
  <si>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</si>
  <si>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</si>
  <si>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</si>
  <si>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</si>
  <si>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</si>
  <si>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</si>
  <si>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</si>
  <si>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</si>
  <si>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</si>
  <si>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</si>
  <si>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</si>
  <si>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</si>
  <si>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</si>
  <si>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</si>
  <si>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</si>
  <si>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</si>
  <si>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</si>
  <si>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</si>
  <si>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</si>
  <si>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</si>
  <si>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2025</t>
  </si>
  <si>
    <t>Год 2026</t>
  </si>
  <si>
    <t>Год 2027</t>
  </si>
  <si>
    <t>Филиал АО "Россети Тюмень" Северные электрические сети</t>
  </si>
  <si>
    <t>M_TP2000.PS.0059</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</si>
  <si>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</si>
  <si>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</si>
  <si>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№17/15-17 
п. 5.11.8., п. 5.11 12 ПТЭ
</t>
  </si>
  <si>
    <t>Реконструкция</t>
  </si>
  <si>
    <t>не подошел срок</t>
  </si>
  <si>
    <t>возможность реализации в установленный срок</t>
  </si>
  <si>
    <t>Реконструкция ПС 110 кВ УГП-5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</si>
  <si>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</si>
  <si>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</si>
  <si>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</si>
  <si>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</si>
  <si>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</si>
  <si>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</si>
  <si>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</si>
  <si>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</si>
  <si>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</si>
  <si>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</si>
  <si>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</si>
  <si>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</si>
  <si>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</si>
  <si>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</si>
  <si>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</si>
  <si>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</si>
  <si>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</si>
  <si>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</si>
  <si>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</si>
  <si>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</si>
  <si>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</si>
  <si>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</si>
  <si>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</si>
  <si>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</si>
  <si>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</si>
  <si>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</si>
  <si>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</si>
  <si>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</si>
  <si>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</si>
  <si>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</si>
  <si>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</si>
  <si>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</si>
  <si>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</si>
  <si>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</si>
  <si>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</si>
  <si>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</si>
  <si>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</si>
  <si>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</si>
  <si>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</si>
  <si>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</si>
  <si>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 шт, ТСН -2 шт</t>
  </si>
  <si>
    <t>П</t>
  </si>
  <si>
    <t>Год 2028</t>
  </si>
  <si>
    <t>Сметная стоимость проекта в ценах 2029 с НДС, млн. руб.</t>
  </si>
  <si>
    <t>нд</t>
  </si>
  <si>
    <t>25.04.2030 - 31.07.2030</t>
  </si>
  <si>
    <t>3 891,657 тыс руб./шт</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</si>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</sst>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9" formatCode="0.000"/>
    <numFmt numFmtId="170" formatCode="#,##0.000_ ;\-#,##0.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69"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42" fillId="0" borderId="31" xfId="2" applyFont="1" applyFill="1" applyBorder="1" applyAlignment="1">
      <alignment horizontal="justify" vertical="top" wrapText="1"/>
    </xf>
    <xf numFmtId="170"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9"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65" fillId="0" borderId="37" xfId="50"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0" xfId="50" applyFont="1"/>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0"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9"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64" fontId="3" fillId="0" borderId="1" xfId="67" applyFont="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E49-49A5-9DDF-2215DEA3BC6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E49-49A5-9DDF-2215DEA3BC6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59/M_TP2000.PS.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УГП-5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53</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54" sqref="C54"/>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27" t="s">
        <v>588</v>
      </c>
      <c r="B5" s="227"/>
      <c r="C5" s="227"/>
      <c r="D5" s="159"/>
      <c r="E5" s="159"/>
      <c r="F5" s="159"/>
      <c r="G5" s="159"/>
    </row>
    <row r="6" spans="1:19" s="12" customFormat="1" ht="18.75" x14ac:dyDescent="0.3">
      <c r="A6" s="17"/>
      <c r="D6" s="16"/>
      <c r="E6" s="15"/>
    </row>
    <row r="7" spans="1:19" s="12" customFormat="1" ht="18.75" x14ac:dyDescent="0.2">
      <c r="A7" s="231" t="s">
        <v>9</v>
      </c>
      <c r="B7" s="231"/>
      <c r="C7" s="23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32" t="s">
        <v>528</v>
      </c>
      <c r="B9" s="232"/>
      <c r="C9" s="232"/>
      <c r="D9" s="8"/>
      <c r="E9" s="8"/>
      <c r="F9" s="13"/>
      <c r="G9" s="13"/>
      <c r="H9" s="13"/>
      <c r="I9" s="13"/>
      <c r="J9" s="13"/>
      <c r="K9" s="13"/>
      <c r="L9" s="13"/>
      <c r="M9" s="13"/>
      <c r="N9" s="13"/>
      <c r="O9" s="13"/>
      <c r="P9" s="13"/>
      <c r="Q9" s="13"/>
      <c r="R9" s="13"/>
      <c r="S9" s="13"/>
    </row>
    <row r="10" spans="1:19" s="12" customFormat="1" ht="18.75" x14ac:dyDescent="0.2">
      <c r="A10" s="228" t="s">
        <v>8</v>
      </c>
      <c r="B10" s="228"/>
      <c r="C10" s="228"/>
      <c r="D10" s="6"/>
      <c r="E10" s="6"/>
      <c r="F10" s="13"/>
      <c r="G10" s="13"/>
      <c r="H10" s="13"/>
      <c r="I10" s="13"/>
      <c r="J10" s="13"/>
      <c r="K10" s="13"/>
      <c r="L10" s="13"/>
      <c r="M10" s="13"/>
      <c r="N10" s="13"/>
      <c r="O10" s="13"/>
      <c r="P10" s="13"/>
      <c r="Q10" s="13"/>
      <c r="R10" s="13"/>
      <c r="S10" s="13"/>
    </row>
    <row r="11" spans="1:19" s="9" customFormat="1" ht="18.75" x14ac:dyDescent="0.2">
      <c r="A11" s="216"/>
      <c r="B11" s="216"/>
      <c r="C11" s="216"/>
      <c r="D11" s="216"/>
      <c r="E11" s="216"/>
      <c r="F11" s="175"/>
      <c r="G11" s="175"/>
      <c r="H11" s="175"/>
      <c r="I11" s="175"/>
      <c r="J11" s="175"/>
      <c r="K11" s="175"/>
      <c r="L11" s="175"/>
      <c r="M11" s="175"/>
      <c r="N11" s="175"/>
      <c r="O11" s="175"/>
      <c r="P11" s="175"/>
      <c r="Q11" s="175"/>
      <c r="R11" s="175"/>
      <c r="S11" s="175"/>
    </row>
    <row r="12" spans="1:19" s="12" customFormat="1" ht="18.75" x14ac:dyDescent="0.2">
      <c r="A12" s="232" t="s">
        <v>533</v>
      </c>
      <c r="B12" s="232"/>
      <c r="C12" s="232"/>
      <c r="D12" s="8"/>
      <c r="E12" s="8"/>
      <c r="F12" s="13"/>
      <c r="G12" s="13"/>
      <c r="H12" s="13"/>
      <c r="I12" s="13"/>
      <c r="J12" s="13"/>
      <c r="K12" s="13"/>
      <c r="L12" s="13"/>
      <c r="M12" s="13"/>
      <c r="N12" s="13"/>
      <c r="O12" s="13"/>
      <c r="P12" s="13"/>
      <c r="Q12" s="13"/>
      <c r="R12" s="13"/>
      <c r="S12" s="13"/>
    </row>
    <row r="13" spans="1:19" s="12" customFormat="1" ht="18.75" x14ac:dyDescent="0.2">
      <c r="A13" s="228" t="s">
        <v>7</v>
      </c>
      <c r="B13" s="228"/>
      <c r="C13" s="22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33" t="s">
        <v>540</v>
      </c>
      <c r="B15" s="233"/>
      <c r="C15" s="233"/>
      <c r="D15" s="8"/>
      <c r="E15" s="8"/>
      <c r="F15" s="8"/>
      <c r="G15" s="8"/>
      <c r="H15" s="8"/>
      <c r="I15" s="8"/>
      <c r="J15" s="8"/>
      <c r="K15" s="8"/>
      <c r="L15" s="8"/>
      <c r="M15" s="8"/>
      <c r="N15" s="8"/>
      <c r="O15" s="8"/>
      <c r="P15" s="8"/>
      <c r="Q15" s="8"/>
      <c r="R15" s="8"/>
      <c r="S15" s="8"/>
    </row>
    <row r="16" spans="1:19" s="3" customFormat="1" ht="15" customHeight="1" x14ac:dyDescent="0.2">
      <c r="A16" s="228" t="s">
        <v>6</v>
      </c>
      <c r="B16" s="228"/>
      <c r="C16" s="22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9" t="s">
        <v>467</v>
      </c>
      <c r="B18" s="230"/>
      <c r="C18" s="23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624</v>
      </c>
      <c r="D23" s="33"/>
      <c r="E23" s="33"/>
      <c r="F23" s="32"/>
      <c r="G23" s="32"/>
      <c r="H23" s="32"/>
      <c r="I23" s="32"/>
      <c r="J23" s="32"/>
      <c r="K23" s="32"/>
      <c r="L23" s="32"/>
      <c r="M23" s="32"/>
      <c r="N23" s="32"/>
      <c r="O23" s="32"/>
      <c r="P23" s="32"/>
      <c r="Q23" s="31"/>
      <c r="R23" s="31"/>
      <c r="S23" s="31"/>
    </row>
    <row r="24" spans="1:19" s="3" customFormat="1" ht="24" customHeight="1" x14ac:dyDescent="0.2">
      <c r="A24" s="224"/>
      <c r="B24" s="225"/>
      <c r="C24" s="226"/>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534</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578</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489</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489</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489</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489</v>
      </c>
      <c r="D38" s="27"/>
      <c r="E38" s="27"/>
      <c r="F38" s="27"/>
      <c r="G38" s="27"/>
      <c r="H38" s="27"/>
      <c r="I38" s="27"/>
      <c r="J38" s="27"/>
      <c r="K38" s="27"/>
      <c r="L38" s="27"/>
      <c r="M38" s="27"/>
      <c r="N38" s="27"/>
      <c r="O38" s="27"/>
      <c r="P38" s="27"/>
      <c r="Q38" s="27"/>
      <c r="R38" s="27"/>
      <c r="S38" s="27"/>
    </row>
    <row r="39" spans="1:19" ht="23.25" customHeight="1" x14ac:dyDescent="0.25">
      <c r="A39" s="224"/>
      <c r="B39" s="225"/>
      <c r="C39" s="226"/>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2,19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491</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491</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491</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491</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491</v>
      </c>
      <c r="D46" s="27"/>
      <c r="E46" s="27"/>
      <c r="F46" s="27"/>
      <c r="G46" s="27"/>
      <c r="H46" s="27"/>
      <c r="I46" s="27"/>
      <c r="J46" s="27"/>
      <c r="K46" s="27"/>
      <c r="L46" s="27"/>
      <c r="M46" s="27"/>
      <c r="N46" s="27"/>
      <c r="O46" s="27"/>
      <c r="P46" s="27"/>
      <c r="Q46" s="27"/>
      <c r="R46" s="27"/>
      <c r="S46" s="27"/>
    </row>
    <row r="47" spans="1:19" ht="18.75" customHeight="1" x14ac:dyDescent="0.25">
      <c r="A47" s="224"/>
      <c r="B47" s="225"/>
      <c r="C47" s="226"/>
      <c r="D47" s="27"/>
      <c r="E47" s="27"/>
      <c r="F47" s="27"/>
      <c r="G47" s="27"/>
      <c r="H47" s="27"/>
      <c r="I47" s="27"/>
      <c r="J47" s="27"/>
      <c r="K47" s="27"/>
      <c r="L47" s="27"/>
      <c r="M47" s="27"/>
      <c r="N47" s="27"/>
      <c r="O47" s="27"/>
      <c r="P47" s="27"/>
      <c r="Q47" s="27"/>
      <c r="R47" s="27"/>
      <c r="S47" s="27"/>
    </row>
    <row r="48" spans="1:19" ht="75.75" customHeight="1" x14ac:dyDescent="0.25">
      <c r="A48" s="28" t="s">
        <v>464</v>
      </c>
      <c r="B48" s="43" t="s">
        <v>625</v>
      </c>
      <c r="C48" s="438">
        <f>'6.2. Паспорт фин осв ввод'!AC24</f>
        <v>2.1906246047930091</v>
      </c>
      <c r="D48" s="27"/>
      <c r="E48" s="27"/>
      <c r="F48" s="27"/>
      <c r="G48" s="27"/>
      <c r="H48" s="27"/>
      <c r="I48" s="27"/>
      <c r="J48" s="27"/>
      <c r="K48" s="27"/>
      <c r="L48" s="27"/>
      <c r="M48" s="27"/>
      <c r="N48" s="27"/>
      <c r="O48" s="27"/>
      <c r="P48" s="27"/>
      <c r="Q48" s="27"/>
      <c r="R48" s="27"/>
      <c r="S48" s="27"/>
    </row>
    <row r="49" spans="1:19" ht="71.25" customHeight="1" x14ac:dyDescent="0.25">
      <c r="A49" s="28" t="s">
        <v>431</v>
      </c>
      <c r="B49" s="43" t="s">
        <v>626</v>
      </c>
      <c r="C49" s="438">
        <f>'6.2. Паспорт фин осв ввод'!AC30</f>
        <v>1.8255205039941742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7" t="str">
        <f>'1. паспорт местоположение'!A5:C5</f>
        <v>Год раскрытия информации: 2025 год</v>
      </c>
      <c r="B4" s="227"/>
      <c r="C4" s="227"/>
      <c r="D4" s="227"/>
      <c r="E4" s="227"/>
      <c r="F4" s="227"/>
      <c r="G4" s="227"/>
      <c r="H4" s="227"/>
      <c r="I4" s="227"/>
      <c r="J4" s="227"/>
      <c r="K4" s="227"/>
      <c r="L4" s="227"/>
      <c r="M4" s="227"/>
      <c r="N4" s="227"/>
      <c r="O4" s="227"/>
      <c r="P4" s="227"/>
      <c r="Q4" s="227"/>
      <c r="R4" s="227"/>
      <c r="S4" s="227"/>
    </row>
    <row r="5" spans="1:28" s="12" customFormat="1" ht="15.75" x14ac:dyDescent="0.2">
      <c r="A5" s="17"/>
    </row>
    <row r="6" spans="1:28" s="12" customFormat="1" ht="18.75" x14ac:dyDescent="0.2">
      <c r="A6" s="231" t="s">
        <v>9</v>
      </c>
      <c r="B6" s="231"/>
      <c r="C6" s="231"/>
      <c r="D6" s="231"/>
      <c r="E6" s="231"/>
      <c r="F6" s="231"/>
      <c r="G6" s="231"/>
      <c r="H6" s="231"/>
      <c r="I6" s="231"/>
      <c r="J6" s="231"/>
      <c r="K6" s="231"/>
      <c r="L6" s="231"/>
      <c r="M6" s="231"/>
      <c r="N6" s="231"/>
      <c r="O6" s="231"/>
      <c r="P6" s="231"/>
      <c r="Q6" s="231"/>
      <c r="R6" s="231"/>
      <c r="S6" s="231"/>
      <c r="T6" s="13"/>
      <c r="U6" s="13"/>
      <c r="V6" s="13"/>
      <c r="W6" s="13"/>
      <c r="X6" s="13"/>
      <c r="Y6" s="13"/>
      <c r="Z6" s="13"/>
      <c r="AA6" s="13"/>
      <c r="AB6" s="13"/>
    </row>
    <row r="7" spans="1:28" s="12" customFormat="1" ht="18.75" x14ac:dyDescent="0.2">
      <c r="A7" s="231"/>
      <c r="B7" s="231"/>
      <c r="C7" s="231"/>
      <c r="D7" s="231"/>
      <c r="E7" s="231"/>
      <c r="F7" s="231"/>
      <c r="G7" s="231"/>
      <c r="H7" s="231"/>
      <c r="I7" s="231"/>
      <c r="J7" s="231"/>
      <c r="K7" s="231"/>
      <c r="L7" s="231"/>
      <c r="M7" s="231"/>
      <c r="N7" s="231"/>
      <c r="O7" s="231"/>
      <c r="P7" s="231"/>
      <c r="Q7" s="231"/>
      <c r="R7" s="231"/>
      <c r="S7" s="231"/>
      <c r="T7" s="13"/>
      <c r="U7" s="13"/>
      <c r="V7" s="13"/>
      <c r="W7" s="13"/>
      <c r="X7" s="13"/>
      <c r="Y7" s="13"/>
      <c r="Z7" s="13"/>
      <c r="AA7" s="13"/>
      <c r="AB7" s="13"/>
    </row>
    <row r="8" spans="1:28" s="12" customFormat="1" ht="18.75" x14ac:dyDescent="0.2">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28" t="s">
        <v>8</v>
      </c>
      <c r="B9" s="228"/>
      <c r="C9" s="228"/>
      <c r="D9" s="228"/>
      <c r="E9" s="228"/>
      <c r="F9" s="228"/>
      <c r="G9" s="228"/>
      <c r="H9" s="228"/>
      <c r="I9" s="228"/>
      <c r="J9" s="228"/>
      <c r="K9" s="228"/>
      <c r="L9" s="228"/>
      <c r="M9" s="228"/>
      <c r="N9" s="228"/>
      <c r="O9" s="228"/>
      <c r="P9" s="228"/>
      <c r="Q9" s="228"/>
      <c r="R9" s="228"/>
      <c r="S9" s="228"/>
      <c r="T9" s="13"/>
      <c r="U9" s="13"/>
      <c r="V9" s="13"/>
      <c r="W9" s="13"/>
      <c r="X9" s="13"/>
      <c r="Y9" s="13"/>
      <c r="Z9" s="13"/>
      <c r="AA9" s="13"/>
      <c r="AB9" s="13"/>
    </row>
    <row r="10" spans="1:28" s="12" customFormat="1" ht="18.75" x14ac:dyDescent="0.2">
      <c r="A10" s="231"/>
      <c r="B10" s="231"/>
      <c r="C10" s="231"/>
      <c r="D10" s="231"/>
      <c r="E10" s="231"/>
      <c r="F10" s="231"/>
      <c r="G10" s="231"/>
      <c r="H10" s="231"/>
      <c r="I10" s="231"/>
      <c r="J10" s="231"/>
      <c r="K10" s="231"/>
      <c r="L10" s="231"/>
      <c r="M10" s="231"/>
      <c r="N10" s="231"/>
      <c r="O10" s="231"/>
      <c r="P10" s="231"/>
      <c r="Q10" s="231"/>
      <c r="R10" s="231"/>
      <c r="S10" s="231"/>
      <c r="T10" s="13"/>
      <c r="U10" s="13"/>
      <c r="V10" s="13"/>
      <c r="W10" s="13"/>
      <c r="X10" s="13"/>
      <c r="Y10" s="13"/>
      <c r="Z10" s="13"/>
      <c r="AA10" s="13"/>
      <c r="AB10" s="13"/>
    </row>
    <row r="11" spans="1:28" s="12" customFormat="1" ht="18.75" x14ac:dyDescent="0.2">
      <c r="A11" s="235" t="str">
        <f>'1. паспорт местоположение'!A12:C12</f>
        <v>M_TP2000.PS.0059</v>
      </c>
      <c r="B11" s="235"/>
      <c r="C11" s="235"/>
      <c r="D11" s="235"/>
      <c r="E11" s="235"/>
      <c r="F11" s="235"/>
      <c r="G11" s="235"/>
      <c r="H11" s="235"/>
      <c r="I11" s="235"/>
      <c r="J11" s="235"/>
      <c r="K11" s="235"/>
      <c r="L11" s="235"/>
      <c r="M11" s="235"/>
      <c r="N11" s="235"/>
      <c r="O11" s="235"/>
      <c r="P11" s="235"/>
      <c r="Q11" s="235"/>
      <c r="R11" s="235"/>
      <c r="S11" s="235"/>
      <c r="T11" s="13"/>
      <c r="U11" s="13"/>
      <c r="V11" s="13"/>
      <c r="W11" s="13"/>
      <c r="X11" s="13"/>
      <c r="Y11" s="13"/>
      <c r="Z11" s="13"/>
      <c r="AA11" s="13"/>
      <c r="AB11" s="13"/>
    </row>
    <row r="12" spans="1:28" s="12" customFormat="1" ht="18.75" x14ac:dyDescent="0.2">
      <c r="A12" s="228" t="s">
        <v>7</v>
      </c>
      <c r="B12" s="228"/>
      <c r="C12" s="228"/>
      <c r="D12" s="228"/>
      <c r="E12" s="228"/>
      <c r="F12" s="228"/>
      <c r="G12" s="228"/>
      <c r="H12" s="228"/>
      <c r="I12" s="228"/>
      <c r="J12" s="228"/>
      <c r="K12" s="228"/>
      <c r="L12" s="228"/>
      <c r="M12" s="228"/>
      <c r="N12" s="228"/>
      <c r="O12" s="228"/>
      <c r="P12" s="228"/>
      <c r="Q12" s="228"/>
      <c r="R12" s="228"/>
      <c r="S12" s="228"/>
      <c r="T12" s="13"/>
      <c r="U12" s="13"/>
      <c r="V12" s="13"/>
      <c r="W12" s="13"/>
      <c r="X12" s="13"/>
      <c r="Y12" s="13"/>
      <c r="Z12" s="13"/>
      <c r="AA12" s="13"/>
      <c r="AB12" s="13"/>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0"/>
      <c r="U13" s="10"/>
      <c r="V13" s="10"/>
      <c r="W13" s="10"/>
      <c r="X13" s="10"/>
      <c r="Y13" s="10"/>
      <c r="Z13" s="10"/>
      <c r="AA13" s="10"/>
      <c r="AB13" s="10"/>
    </row>
    <row r="14" spans="1:28" s="3" customFormat="1" ht="15.75" x14ac:dyDescent="0.2">
      <c r="A14" s="235" t="str">
        <f>'1. паспорт местоположение'!A15:C15</f>
        <v>Реконструкция ПС 110 кВ УГП-5 (замена систем оперативного тока и собственных нужд)</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28" t="s">
        <v>6</v>
      </c>
      <c r="B15" s="228"/>
      <c r="C15" s="228"/>
      <c r="D15" s="228"/>
      <c r="E15" s="228"/>
      <c r="F15" s="228"/>
      <c r="G15" s="228"/>
      <c r="H15" s="228"/>
      <c r="I15" s="228"/>
      <c r="J15" s="228"/>
      <c r="K15" s="228"/>
      <c r="L15" s="228"/>
      <c r="M15" s="228"/>
      <c r="N15" s="228"/>
      <c r="O15" s="228"/>
      <c r="P15" s="228"/>
      <c r="Q15" s="228"/>
      <c r="R15" s="228"/>
      <c r="S15" s="228"/>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29" t="s">
        <v>442</v>
      </c>
      <c r="B17" s="229"/>
      <c r="C17" s="229"/>
      <c r="D17" s="229"/>
      <c r="E17" s="229"/>
      <c r="F17" s="229"/>
      <c r="G17" s="229"/>
      <c r="H17" s="229"/>
      <c r="I17" s="229"/>
      <c r="J17" s="229"/>
      <c r="K17" s="229"/>
      <c r="L17" s="229"/>
      <c r="M17" s="229"/>
      <c r="N17" s="229"/>
      <c r="O17" s="229"/>
      <c r="P17" s="229"/>
      <c r="Q17" s="229"/>
      <c r="R17" s="229"/>
      <c r="S17" s="229"/>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34" t="s">
        <v>5</v>
      </c>
      <c r="B19" s="234" t="s">
        <v>108</v>
      </c>
      <c r="C19" s="236" t="s">
        <v>337</v>
      </c>
      <c r="D19" s="234" t="s">
        <v>336</v>
      </c>
      <c r="E19" s="234" t="s">
        <v>107</v>
      </c>
      <c r="F19" s="234" t="s">
        <v>106</v>
      </c>
      <c r="G19" s="234" t="s">
        <v>332</v>
      </c>
      <c r="H19" s="234" t="s">
        <v>105</v>
      </c>
      <c r="I19" s="234" t="s">
        <v>104</v>
      </c>
      <c r="J19" s="234" t="s">
        <v>103</v>
      </c>
      <c r="K19" s="234" t="s">
        <v>102</v>
      </c>
      <c r="L19" s="234" t="s">
        <v>101</v>
      </c>
      <c r="M19" s="234" t="s">
        <v>100</v>
      </c>
      <c r="N19" s="234" t="s">
        <v>99</v>
      </c>
      <c r="O19" s="234" t="s">
        <v>98</v>
      </c>
      <c r="P19" s="234" t="s">
        <v>97</v>
      </c>
      <c r="Q19" s="234" t="s">
        <v>335</v>
      </c>
      <c r="R19" s="234"/>
      <c r="S19" s="238" t="s">
        <v>434</v>
      </c>
      <c r="T19" s="4"/>
      <c r="U19" s="4"/>
      <c r="V19" s="4"/>
      <c r="W19" s="4"/>
      <c r="X19" s="4"/>
      <c r="Y19" s="4"/>
    </row>
    <row r="20" spans="1:28" s="3" customFormat="1" ht="180.75" customHeight="1" x14ac:dyDescent="0.2">
      <c r="A20" s="234"/>
      <c r="B20" s="234"/>
      <c r="C20" s="237"/>
      <c r="D20" s="234"/>
      <c r="E20" s="234"/>
      <c r="F20" s="234"/>
      <c r="G20" s="234"/>
      <c r="H20" s="234"/>
      <c r="I20" s="234"/>
      <c r="J20" s="234"/>
      <c r="K20" s="234"/>
      <c r="L20" s="234"/>
      <c r="M20" s="234"/>
      <c r="N20" s="234"/>
      <c r="O20" s="234"/>
      <c r="P20" s="234"/>
      <c r="Q20" s="45" t="s">
        <v>333</v>
      </c>
      <c r="R20" s="46" t="s">
        <v>334</v>
      </c>
      <c r="S20" s="238"/>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topLeftCell="A3"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7" t="str">
        <f>'1. паспорт местоположение'!A5:C5</f>
        <v>Год раскрытия информации: 2025 год</v>
      </c>
      <c r="B6" s="227"/>
      <c r="C6" s="227"/>
      <c r="D6" s="227"/>
      <c r="E6" s="227"/>
      <c r="F6" s="227"/>
      <c r="G6" s="227"/>
      <c r="H6" s="227"/>
      <c r="I6" s="227"/>
      <c r="J6" s="227"/>
      <c r="K6" s="227"/>
      <c r="L6" s="227"/>
      <c r="M6" s="227"/>
      <c r="N6" s="227"/>
      <c r="O6" s="227"/>
      <c r="P6" s="227"/>
      <c r="Q6" s="227"/>
      <c r="R6" s="227"/>
      <c r="S6" s="227"/>
      <c r="T6" s="227"/>
    </row>
    <row r="7" spans="1:20" s="12" customFormat="1" x14ac:dyDescent="0.2">
      <c r="A7" s="17"/>
      <c r="H7" s="16"/>
    </row>
    <row r="8" spans="1:20" s="12" customFormat="1" ht="18.75" x14ac:dyDescent="0.2">
      <c r="A8" s="231" t="s">
        <v>9</v>
      </c>
      <c r="B8" s="231"/>
      <c r="C8" s="231"/>
      <c r="D8" s="231"/>
      <c r="E8" s="231"/>
      <c r="F8" s="231"/>
      <c r="G8" s="231"/>
      <c r="H8" s="231"/>
      <c r="I8" s="231"/>
      <c r="J8" s="231"/>
      <c r="K8" s="231"/>
      <c r="L8" s="231"/>
      <c r="M8" s="231"/>
      <c r="N8" s="231"/>
      <c r="O8" s="231"/>
      <c r="P8" s="231"/>
      <c r="Q8" s="231"/>
      <c r="R8" s="231"/>
      <c r="S8" s="231"/>
      <c r="T8" s="231"/>
    </row>
    <row r="9" spans="1:20" s="1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2" customFormat="1" ht="18.75" customHeight="1" x14ac:dyDescent="0.2">
      <c r="A10" s="235" t="str">
        <f>'1. паспорт местоположение'!A9:C9</f>
        <v>АО "Россети Тюмень"</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28" t="s">
        <v>8</v>
      </c>
      <c r="B11" s="228"/>
      <c r="C11" s="228"/>
      <c r="D11" s="228"/>
      <c r="E11" s="228"/>
      <c r="F11" s="228"/>
      <c r="G11" s="228"/>
      <c r="H11" s="228"/>
      <c r="I11" s="228"/>
      <c r="J11" s="228"/>
      <c r="K11" s="228"/>
      <c r="L11" s="228"/>
      <c r="M11" s="228"/>
      <c r="N11" s="228"/>
      <c r="O11" s="228"/>
      <c r="P11" s="228"/>
      <c r="Q11" s="228"/>
      <c r="R11" s="228"/>
      <c r="S11" s="228"/>
      <c r="T11" s="228"/>
    </row>
    <row r="12" spans="1:20" s="1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2" customFormat="1" ht="18.75" customHeight="1" x14ac:dyDescent="0.2">
      <c r="A13" s="235" t="str">
        <f>'1. паспорт местоположение'!A12:C12</f>
        <v>M_TP2000.PS.0059</v>
      </c>
      <c r="B13" s="235"/>
      <c r="C13" s="235"/>
      <c r="D13" s="235"/>
      <c r="E13" s="235"/>
      <c r="F13" s="235"/>
      <c r="G13" s="235"/>
      <c r="H13" s="235"/>
      <c r="I13" s="235"/>
      <c r="J13" s="235"/>
      <c r="K13" s="235"/>
      <c r="L13" s="235"/>
      <c r="M13" s="235"/>
      <c r="N13" s="235"/>
      <c r="O13" s="235"/>
      <c r="P13" s="235"/>
      <c r="Q13" s="235"/>
      <c r="R13" s="235"/>
      <c r="S13" s="235"/>
      <c r="T13" s="235"/>
    </row>
    <row r="14" spans="1:20" s="12" customFormat="1" ht="18.75" customHeight="1" x14ac:dyDescent="0.2">
      <c r="A14" s="228" t="s">
        <v>7</v>
      </c>
      <c r="B14" s="228"/>
      <c r="C14" s="228"/>
      <c r="D14" s="228"/>
      <c r="E14" s="228"/>
      <c r="F14" s="228"/>
      <c r="G14" s="228"/>
      <c r="H14" s="228"/>
      <c r="I14" s="228"/>
      <c r="J14" s="228"/>
      <c r="K14" s="228"/>
      <c r="L14" s="228"/>
      <c r="M14" s="228"/>
      <c r="N14" s="228"/>
      <c r="O14" s="228"/>
      <c r="P14" s="228"/>
      <c r="Q14" s="228"/>
      <c r="R14" s="228"/>
      <c r="S14" s="228"/>
      <c r="T14" s="228"/>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x14ac:dyDescent="0.2">
      <c r="A16" s="235" t="str">
        <f>'1. паспорт местоположение'!A15:C15</f>
        <v>Реконструкция ПС 110 кВ УГП-5 (замена систем оперативного тока и собственных нужд)</v>
      </c>
      <c r="B16" s="235"/>
      <c r="C16" s="235"/>
      <c r="D16" s="235"/>
      <c r="E16" s="235"/>
      <c r="F16" s="235"/>
      <c r="G16" s="235"/>
      <c r="H16" s="235"/>
      <c r="I16" s="235"/>
      <c r="J16" s="235"/>
      <c r="K16" s="235"/>
      <c r="L16" s="235"/>
      <c r="M16" s="235"/>
      <c r="N16" s="235"/>
      <c r="O16" s="235"/>
      <c r="P16" s="235"/>
      <c r="Q16" s="235"/>
      <c r="R16" s="235"/>
      <c r="S16" s="235"/>
      <c r="T16" s="235"/>
    </row>
    <row r="17" spans="1:20" s="3" customFormat="1" ht="15" customHeight="1" x14ac:dyDescent="0.2">
      <c r="A17" s="228" t="s">
        <v>6</v>
      </c>
      <c r="B17" s="228"/>
      <c r="C17" s="228"/>
      <c r="D17" s="228"/>
      <c r="E17" s="228"/>
      <c r="F17" s="228"/>
      <c r="G17" s="228"/>
      <c r="H17" s="228"/>
      <c r="I17" s="228"/>
      <c r="J17" s="228"/>
      <c r="K17" s="228"/>
      <c r="L17" s="228"/>
      <c r="M17" s="228"/>
      <c r="N17" s="228"/>
      <c r="O17" s="228"/>
      <c r="P17" s="228"/>
      <c r="Q17" s="228"/>
      <c r="R17" s="228"/>
      <c r="S17" s="228"/>
      <c r="T17" s="228"/>
    </row>
    <row r="18" spans="1:20"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3" customFormat="1" ht="15" customHeight="1" x14ac:dyDescent="0.2">
      <c r="A19" s="230" t="s">
        <v>447</v>
      </c>
      <c r="B19" s="230"/>
      <c r="C19" s="230"/>
      <c r="D19" s="230"/>
      <c r="E19" s="230"/>
      <c r="F19" s="230"/>
      <c r="G19" s="230"/>
      <c r="H19" s="230"/>
      <c r="I19" s="230"/>
      <c r="J19" s="230"/>
      <c r="K19" s="230"/>
      <c r="L19" s="230"/>
      <c r="M19" s="230"/>
      <c r="N19" s="230"/>
      <c r="O19" s="230"/>
      <c r="P19" s="230"/>
      <c r="Q19" s="230"/>
      <c r="R19" s="230"/>
      <c r="S19" s="230"/>
      <c r="T19" s="230"/>
    </row>
    <row r="20" spans="1:20"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20" ht="46.5" customHeight="1" x14ac:dyDescent="0.25">
      <c r="A21" s="250" t="s">
        <v>5</v>
      </c>
      <c r="B21" s="243" t="s">
        <v>229</v>
      </c>
      <c r="C21" s="244"/>
      <c r="D21" s="247" t="s">
        <v>130</v>
      </c>
      <c r="E21" s="243" t="s">
        <v>475</v>
      </c>
      <c r="F21" s="244"/>
      <c r="G21" s="243" t="s">
        <v>279</v>
      </c>
      <c r="H21" s="244"/>
      <c r="I21" s="243" t="s">
        <v>129</v>
      </c>
      <c r="J21" s="244"/>
      <c r="K21" s="247" t="s">
        <v>128</v>
      </c>
      <c r="L21" s="243" t="s">
        <v>127</v>
      </c>
      <c r="M21" s="244"/>
      <c r="N21" s="243" t="s">
        <v>471</v>
      </c>
      <c r="O21" s="244"/>
      <c r="P21" s="247" t="s">
        <v>126</v>
      </c>
      <c r="Q21" s="253" t="s">
        <v>125</v>
      </c>
      <c r="R21" s="254"/>
      <c r="S21" s="253" t="s">
        <v>124</v>
      </c>
      <c r="T21" s="255"/>
    </row>
    <row r="22" spans="1:20" ht="204.75" customHeight="1" x14ac:dyDescent="0.25">
      <c r="A22" s="251"/>
      <c r="B22" s="245"/>
      <c r="C22" s="246"/>
      <c r="D22" s="249"/>
      <c r="E22" s="245"/>
      <c r="F22" s="246"/>
      <c r="G22" s="245"/>
      <c r="H22" s="246"/>
      <c r="I22" s="245"/>
      <c r="J22" s="246"/>
      <c r="K22" s="248"/>
      <c r="L22" s="245"/>
      <c r="M22" s="246"/>
      <c r="N22" s="245"/>
      <c r="O22" s="246"/>
      <c r="P22" s="248"/>
      <c r="Q22" s="95" t="s">
        <v>123</v>
      </c>
      <c r="R22" s="95" t="s">
        <v>446</v>
      </c>
      <c r="S22" s="95" t="s">
        <v>122</v>
      </c>
      <c r="T22" s="95" t="s">
        <v>121</v>
      </c>
    </row>
    <row r="23" spans="1:20" ht="51.75" customHeight="1" x14ac:dyDescent="0.25">
      <c r="A23" s="252"/>
      <c r="B23" s="157" t="s">
        <v>119</v>
      </c>
      <c r="C23" s="157" t="s">
        <v>120</v>
      </c>
      <c r="D23" s="248"/>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0" customFormat="1" ht="69.75" customHeight="1" x14ac:dyDescent="0.25">
      <c r="A25" s="182"/>
      <c r="B25" s="183"/>
      <c r="C25" s="183"/>
      <c r="D25" s="184"/>
      <c r="E25" s="183"/>
      <c r="F25" s="183"/>
      <c r="G25" s="183"/>
      <c r="H25" s="183"/>
      <c r="I25" s="183"/>
      <c r="J25" s="185"/>
      <c r="K25" s="183"/>
      <c r="L25" s="185"/>
      <c r="M25" s="182"/>
      <c r="N25" s="185"/>
      <c r="O25" s="185"/>
      <c r="P25" s="185"/>
      <c r="Q25" s="186"/>
      <c r="R25" s="183"/>
      <c r="S25" s="185"/>
      <c r="T25" s="185"/>
    </row>
    <row r="26" spans="1:20" s="180" customFormat="1" ht="69" hidden="1" customHeight="1" x14ac:dyDescent="0.25">
      <c r="A26" s="182"/>
      <c r="B26" s="183"/>
      <c r="C26" s="183"/>
      <c r="D26" s="184"/>
      <c r="E26" s="183"/>
      <c r="F26" s="183"/>
      <c r="G26" s="183"/>
      <c r="H26" s="183"/>
      <c r="I26" s="183"/>
      <c r="J26" s="185"/>
      <c r="K26" s="183"/>
      <c r="L26" s="185"/>
      <c r="M26" s="182"/>
      <c r="N26" s="185"/>
      <c r="O26" s="185"/>
      <c r="P26" s="185"/>
      <c r="Q26" s="186"/>
      <c r="R26" s="183"/>
      <c r="S26" s="185"/>
      <c r="T26" s="185"/>
    </row>
    <row r="27" spans="1:20" s="181" customFormat="1" ht="66.75" hidden="1" customHeight="1" x14ac:dyDescent="0.25">
      <c r="A27" s="182"/>
      <c r="B27" s="183"/>
      <c r="C27" s="183"/>
      <c r="D27" s="187"/>
      <c r="E27" s="183"/>
      <c r="F27" s="183"/>
      <c r="G27" s="183"/>
      <c r="H27" s="183"/>
      <c r="I27" s="183"/>
      <c r="J27" s="183"/>
      <c r="K27" s="183"/>
      <c r="L27" s="185"/>
      <c r="M27" s="185"/>
      <c r="N27" s="182"/>
      <c r="O27" s="182"/>
      <c r="P27" s="185"/>
      <c r="Q27" s="186"/>
      <c r="R27" s="183"/>
      <c r="S27" s="185"/>
      <c r="T27" s="185"/>
    </row>
    <row r="28" spans="1:20" s="181" customFormat="1" ht="69" hidden="1" customHeight="1" x14ac:dyDescent="0.25">
      <c r="A28" s="182"/>
      <c r="B28" s="183"/>
      <c r="C28" s="183"/>
      <c r="D28" s="187"/>
      <c r="E28" s="183"/>
      <c r="F28" s="183"/>
      <c r="G28" s="183"/>
      <c r="H28" s="183"/>
      <c r="I28" s="183"/>
      <c r="J28" s="183"/>
      <c r="K28" s="183"/>
      <c r="L28" s="185"/>
      <c r="M28" s="185"/>
      <c r="N28" s="182"/>
      <c r="O28" s="182"/>
      <c r="P28" s="185"/>
      <c r="Q28" s="186"/>
      <c r="R28" s="183"/>
      <c r="S28" s="185"/>
      <c r="T28" s="185"/>
    </row>
    <row r="29" spans="1:20" s="180" customFormat="1" ht="69.75" hidden="1" customHeight="1" x14ac:dyDescent="0.25">
      <c r="A29" s="182"/>
      <c r="B29" s="183"/>
      <c r="C29" s="183"/>
      <c r="D29" s="184"/>
      <c r="E29" s="183"/>
      <c r="F29" s="183"/>
      <c r="G29" s="183"/>
      <c r="H29" s="183"/>
      <c r="I29" s="183"/>
      <c r="J29" s="185"/>
      <c r="K29" s="183"/>
      <c r="L29" s="185"/>
      <c r="M29" s="182"/>
      <c r="N29" s="185"/>
      <c r="O29" s="185"/>
      <c r="P29" s="185"/>
      <c r="Q29" s="185"/>
      <c r="R29" s="185"/>
      <c r="S29" s="185"/>
      <c r="T29" s="185"/>
    </row>
    <row r="30" spans="1:20" s="180" customFormat="1" ht="69" hidden="1" customHeight="1" x14ac:dyDescent="0.25">
      <c r="A30" s="182"/>
      <c r="B30" s="183"/>
      <c r="C30" s="183"/>
      <c r="D30" s="184"/>
      <c r="E30" s="183"/>
      <c r="F30" s="183"/>
      <c r="G30" s="183"/>
      <c r="H30" s="183"/>
      <c r="I30" s="183"/>
      <c r="J30" s="185"/>
      <c r="K30" s="183"/>
      <c r="L30" s="185"/>
      <c r="M30" s="182"/>
      <c r="N30" s="185"/>
      <c r="O30" s="185"/>
      <c r="P30" s="185"/>
      <c r="Q30" s="185"/>
      <c r="R30" s="185"/>
      <c r="S30" s="185"/>
      <c r="T30" s="185"/>
    </row>
    <row r="31" spans="1:20" s="181" customFormat="1" ht="66.75" hidden="1" customHeight="1" x14ac:dyDescent="0.25">
      <c r="A31" s="182"/>
      <c r="B31" s="183"/>
      <c r="C31" s="183"/>
      <c r="D31" s="187"/>
      <c r="E31" s="183"/>
      <c r="F31" s="183"/>
      <c r="G31" s="183"/>
      <c r="H31" s="183"/>
      <c r="I31" s="183"/>
      <c r="J31" s="183"/>
      <c r="K31" s="183"/>
      <c r="L31" s="185"/>
      <c r="M31" s="185"/>
      <c r="N31" s="182"/>
      <c r="O31" s="182"/>
      <c r="P31" s="185"/>
      <c r="Q31" s="185"/>
      <c r="R31" s="185"/>
      <c r="S31" s="185"/>
      <c r="T31" s="185"/>
    </row>
    <row r="32" spans="1:20" s="181" customFormat="1" ht="69" hidden="1" customHeight="1" x14ac:dyDescent="0.25">
      <c r="A32" s="182"/>
      <c r="B32" s="183"/>
      <c r="C32" s="183"/>
      <c r="D32" s="187"/>
      <c r="E32" s="183"/>
      <c r="F32" s="183"/>
      <c r="G32" s="183"/>
      <c r="H32" s="183"/>
      <c r="I32" s="183"/>
      <c r="J32" s="183"/>
      <c r="K32" s="183"/>
      <c r="L32" s="185"/>
      <c r="M32" s="185"/>
      <c r="N32" s="182"/>
      <c r="O32" s="182"/>
      <c r="P32" s="185"/>
      <c r="Q32" s="185"/>
      <c r="R32" s="185"/>
      <c r="S32" s="185"/>
      <c r="T32" s="185"/>
    </row>
    <row r="33" spans="1:113" s="180" customFormat="1" ht="69.75" hidden="1" customHeight="1" x14ac:dyDescent="0.25">
      <c r="A33" s="182"/>
      <c r="B33" s="183"/>
      <c r="C33" s="183"/>
      <c r="D33" s="184"/>
      <c r="E33" s="183"/>
      <c r="F33" s="183"/>
      <c r="G33" s="183"/>
      <c r="H33" s="183"/>
      <c r="I33" s="183"/>
      <c r="J33" s="185"/>
      <c r="K33" s="183"/>
      <c r="L33" s="185"/>
      <c r="M33" s="182"/>
      <c r="N33" s="185"/>
      <c r="O33" s="185"/>
      <c r="P33" s="185"/>
      <c r="Q33" s="186"/>
      <c r="R33" s="183"/>
      <c r="S33" s="185"/>
      <c r="T33" s="185"/>
    </row>
    <row r="34" spans="1:113" s="180" customFormat="1" ht="69" hidden="1" customHeight="1" x14ac:dyDescent="0.25">
      <c r="A34" s="182"/>
      <c r="B34" s="183"/>
      <c r="C34" s="183"/>
      <c r="D34" s="184"/>
      <c r="E34" s="183"/>
      <c r="F34" s="183"/>
      <c r="G34" s="183"/>
      <c r="H34" s="183"/>
      <c r="I34" s="183"/>
      <c r="J34" s="185"/>
      <c r="K34" s="183"/>
      <c r="L34" s="185"/>
      <c r="M34" s="182"/>
      <c r="N34" s="185"/>
      <c r="O34" s="185"/>
      <c r="P34" s="185"/>
      <c r="Q34" s="186"/>
      <c r="R34" s="183"/>
      <c r="S34" s="185"/>
      <c r="T34" s="185"/>
    </row>
    <row r="35" spans="1:113" s="181" customFormat="1" ht="66.75" hidden="1" customHeight="1" x14ac:dyDescent="0.25">
      <c r="A35" s="182"/>
      <c r="B35" s="183"/>
      <c r="C35" s="183"/>
      <c r="D35" s="187"/>
      <c r="E35" s="183"/>
      <c r="F35" s="183"/>
      <c r="G35" s="183"/>
      <c r="H35" s="183"/>
      <c r="I35" s="183"/>
      <c r="J35" s="183"/>
      <c r="K35" s="183"/>
      <c r="L35" s="185"/>
      <c r="M35" s="185"/>
      <c r="N35" s="182"/>
      <c r="O35" s="182"/>
      <c r="P35" s="185"/>
      <c r="Q35" s="186"/>
      <c r="R35" s="183"/>
      <c r="S35" s="185"/>
      <c r="T35" s="185"/>
    </row>
    <row r="36" spans="1:113" s="181" customFormat="1" ht="69" hidden="1" customHeight="1" x14ac:dyDescent="0.25">
      <c r="A36" s="182"/>
      <c r="B36" s="183"/>
      <c r="C36" s="183"/>
      <c r="D36" s="187"/>
      <c r="E36" s="183"/>
      <c r="F36" s="183"/>
      <c r="G36" s="183"/>
      <c r="H36" s="183"/>
      <c r="I36" s="183"/>
      <c r="J36" s="183"/>
      <c r="K36" s="183"/>
      <c r="L36" s="185"/>
      <c r="M36" s="185"/>
      <c r="N36" s="182"/>
      <c r="O36" s="182"/>
      <c r="P36" s="185"/>
      <c r="Q36" s="186"/>
      <c r="R36" s="183"/>
      <c r="S36" s="185"/>
      <c r="T36" s="185"/>
    </row>
    <row r="37" spans="1:113" s="180" customFormat="1" ht="69.75" hidden="1" customHeight="1" x14ac:dyDescent="0.25">
      <c r="A37" s="182"/>
      <c r="B37" s="183"/>
      <c r="C37" s="183"/>
      <c r="D37" s="184"/>
      <c r="E37" s="183"/>
      <c r="F37" s="183"/>
      <c r="G37" s="183"/>
      <c r="H37" s="183"/>
      <c r="I37" s="183"/>
      <c r="J37" s="185"/>
      <c r="K37" s="183"/>
      <c r="L37" s="185"/>
      <c r="M37" s="182"/>
      <c r="N37" s="185"/>
      <c r="O37" s="185"/>
      <c r="P37" s="185"/>
      <c r="Q37" s="186"/>
      <c r="R37" s="183"/>
      <c r="S37" s="185"/>
      <c r="T37" s="185"/>
    </row>
    <row r="38" spans="1:113" s="180" customFormat="1" ht="69" hidden="1" customHeight="1" x14ac:dyDescent="0.25">
      <c r="A38" s="182"/>
      <c r="B38" s="183"/>
      <c r="C38" s="183"/>
      <c r="D38" s="184"/>
      <c r="E38" s="183"/>
      <c r="F38" s="183"/>
      <c r="G38" s="183"/>
      <c r="H38" s="183"/>
      <c r="I38" s="183"/>
      <c r="J38" s="185"/>
      <c r="K38" s="183"/>
      <c r="L38" s="185"/>
      <c r="M38" s="182"/>
      <c r="N38" s="185"/>
      <c r="O38" s="185"/>
      <c r="P38" s="185"/>
      <c r="Q38" s="186"/>
      <c r="R38" s="183"/>
      <c r="S38" s="185"/>
      <c r="T38" s="185"/>
    </row>
    <row r="39" spans="1:113" s="181" customFormat="1" ht="66.75" hidden="1" customHeight="1" x14ac:dyDescent="0.25">
      <c r="A39" s="182"/>
      <c r="B39" s="183"/>
      <c r="C39" s="183"/>
      <c r="D39" s="187"/>
      <c r="E39" s="183"/>
      <c r="F39" s="183"/>
      <c r="G39" s="183"/>
      <c r="H39" s="183"/>
      <c r="I39" s="183"/>
      <c r="J39" s="183"/>
      <c r="K39" s="183"/>
      <c r="L39" s="185"/>
      <c r="M39" s="185"/>
      <c r="N39" s="182"/>
      <c r="O39" s="182"/>
      <c r="P39" s="185"/>
      <c r="Q39" s="186"/>
      <c r="R39" s="183"/>
      <c r="S39" s="185"/>
      <c r="T39" s="185"/>
    </row>
    <row r="40" spans="1:113" s="181" customFormat="1" ht="69" hidden="1" customHeight="1" x14ac:dyDescent="0.25">
      <c r="A40" s="182"/>
      <c r="B40" s="183"/>
      <c r="C40" s="183"/>
      <c r="D40" s="187"/>
      <c r="E40" s="183"/>
      <c r="F40" s="183"/>
      <c r="G40" s="183"/>
      <c r="H40" s="183"/>
      <c r="I40" s="183"/>
      <c r="J40" s="183"/>
      <c r="K40" s="183"/>
      <c r="L40" s="185"/>
      <c r="M40" s="185"/>
      <c r="N40" s="182"/>
      <c r="O40" s="182"/>
      <c r="P40" s="185"/>
      <c r="Q40" s="186"/>
      <c r="R40" s="183"/>
      <c r="S40" s="185"/>
      <c r="T40" s="185"/>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242" t="s">
        <v>479</v>
      </c>
      <c r="C44" s="242"/>
      <c r="D44" s="242"/>
      <c r="E44" s="242"/>
      <c r="F44" s="242"/>
      <c r="G44" s="242"/>
      <c r="H44" s="242"/>
      <c r="I44" s="242"/>
      <c r="J44" s="242"/>
      <c r="K44" s="242"/>
      <c r="L44" s="242"/>
      <c r="M44" s="242"/>
      <c r="N44" s="242"/>
      <c r="O44" s="242"/>
      <c r="P44" s="242"/>
      <c r="Q44" s="242"/>
      <c r="R44" s="242"/>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7" t="str">
        <f>'1. паспорт местоположение'!A5:C5</f>
        <v>Год раскрытия информации: 2025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31" t="s">
        <v>9</v>
      </c>
      <c r="F7" s="231"/>
      <c r="G7" s="231"/>
      <c r="H7" s="231"/>
      <c r="I7" s="231"/>
      <c r="J7" s="231"/>
      <c r="K7" s="231"/>
      <c r="L7" s="231"/>
      <c r="M7" s="231"/>
      <c r="N7" s="231"/>
      <c r="O7" s="231"/>
      <c r="P7" s="231"/>
      <c r="Q7" s="231"/>
      <c r="R7" s="231"/>
      <c r="S7" s="231"/>
      <c r="T7" s="231"/>
      <c r="U7" s="231"/>
      <c r="V7" s="231"/>
      <c r="W7" s="231"/>
      <c r="X7" s="231"/>
      <c r="Y7" s="2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5" t="str">
        <f>'1. паспорт местоположение'!A9</f>
        <v>АО "Россети Тюмень"</v>
      </c>
      <c r="F9" s="235"/>
      <c r="G9" s="235"/>
      <c r="H9" s="235"/>
      <c r="I9" s="235"/>
      <c r="J9" s="235"/>
      <c r="K9" s="235"/>
      <c r="L9" s="235"/>
      <c r="M9" s="235"/>
      <c r="N9" s="235"/>
      <c r="O9" s="235"/>
      <c r="P9" s="235"/>
      <c r="Q9" s="235"/>
      <c r="R9" s="235"/>
      <c r="S9" s="235"/>
      <c r="T9" s="235"/>
      <c r="U9" s="235"/>
      <c r="V9" s="235"/>
      <c r="W9" s="235"/>
      <c r="X9" s="235"/>
      <c r="Y9" s="235"/>
    </row>
    <row r="10" spans="1:27" s="12" customFormat="1" ht="18.75" customHeight="1" x14ac:dyDescent="0.2">
      <c r="E10" s="228" t="s">
        <v>8</v>
      </c>
      <c r="F10" s="228"/>
      <c r="G10" s="228"/>
      <c r="H10" s="228"/>
      <c r="I10" s="228"/>
      <c r="J10" s="228"/>
      <c r="K10" s="228"/>
      <c r="L10" s="228"/>
      <c r="M10" s="228"/>
      <c r="N10" s="228"/>
      <c r="O10" s="228"/>
      <c r="P10" s="228"/>
      <c r="Q10" s="228"/>
      <c r="R10" s="228"/>
      <c r="S10" s="228"/>
      <c r="T10" s="228"/>
      <c r="U10" s="228"/>
      <c r="V10" s="228"/>
      <c r="W10" s="228"/>
      <c r="X10" s="228"/>
      <c r="Y10" s="2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5" t="str">
        <f>'1. паспорт местоположение'!A12</f>
        <v>M_TP2000.PS.0059</v>
      </c>
      <c r="F12" s="235"/>
      <c r="G12" s="235"/>
      <c r="H12" s="235"/>
      <c r="I12" s="235"/>
      <c r="J12" s="235"/>
      <c r="K12" s="235"/>
      <c r="L12" s="235"/>
      <c r="M12" s="235"/>
      <c r="N12" s="235"/>
      <c r="O12" s="235"/>
      <c r="P12" s="235"/>
      <c r="Q12" s="235"/>
      <c r="R12" s="235"/>
      <c r="S12" s="235"/>
      <c r="T12" s="235"/>
      <c r="U12" s="235"/>
      <c r="V12" s="235"/>
      <c r="W12" s="235"/>
      <c r="X12" s="235"/>
      <c r="Y12" s="235"/>
    </row>
    <row r="13" spans="1:27" s="12" customFormat="1" ht="18.75" customHeight="1" x14ac:dyDescent="0.2">
      <c r="E13" s="228" t="s">
        <v>7</v>
      </c>
      <c r="F13" s="228"/>
      <c r="G13" s="228"/>
      <c r="H13" s="228"/>
      <c r="I13" s="228"/>
      <c r="J13" s="228"/>
      <c r="K13" s="228"/>
      <c r="L13" s="228"/>
      <c r="M13" s="228"/>
      <c r="N13" s="228"/>
      <c r="O13" s="228"/>
      <c r="P13" s="228"/>
      <c r="Q13" s="228"/>
      <c r="R13" s="228"/>
      <c r="S13" s="228"/>
      <c r="T13" s="228"/>
      <c r="U13" s="228"/>
      <c r="V13" s="228"/>
      <c r="W13" s="228"/>
      <c r="X13" s="228"/>
      <c r="Y13" s="2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5" t="str">
        <f>'1. паспорт местоположение'!A15</f>
        <v>Реконструкция ПС 110 кВ УГП-5 (замена систем оперативного тока и собственных нужд)</v>
      </c>
      <c r="F15" s="235"/>
      <c r="G15" s="235"/>
      <c r="H15" s="235"/>
      <c r="I15" s="235"/>
      <c r="J15" s="235"/>
      <c r="K15" s="235"/>
      <c r="L15" s="235"/>
      <c r="M15" s="235"/>
      <c r="N15" s="235"/>
      <c r="O15" s="235"/>
      <c r="P15" s="235"/>
      <c r="Q15" s="235"/>
      <c r="R15" s="235"/>
      <c r="S15" s="235"/>
      <c r="T15" s="235"/>
      <c r="U15" s="235"/>
      <c r="V15" s="235"/>
      <c r="W15" s="235"/>
      <c r="X15" s="235"/>
      <c r="Y15" s="235"/>
    </row>
    <row r="16" spans="1:27" s="3" customFormat="1" ht="15" customHeight="1" x14ac:dyDescent="0.2">
      <c r="E16" s="228" t="s">
        <v>6</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449</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62" customFormat="1" ht="21" customHeight="1" x14ac:dyDescent="0.25"/>
    <row r="21" spans="1:27" ht="15.75" customHeight="1" x14ac:dyDescent="0.25">
      <c r="A21" s="257" t="s">
        <v>5</v>
      </c>
      <c r="B21" s="260" t="s">
        <v>455</v>
      </c>
      <c r="C21" s="261"/>
      <c r="D21" s="260" t="s">
        <v>457</v>
      </c>
      <c r="E21" s="261"/>
      <c r="F21" s="253" t="s">
        <v>102</v>
      </c>
      <c r="G21" s="255"/>
      <c r="H21" s="255"/>
      <c r="I21" s="254"/>
      <c r="J21" s="257" t="s">
        <v>458</v>
      </c>
      <c r="K21" s="260" t="s">
        <v>459</v>
      </c>
      <c r="L21" s="261"/>
      <c r="M21" s="260" t="s">
        <v>460</v>
      </c>
      <c r="N21" s="261"/>
      <c r="O21" s="260" t="s">
        <v>448</v>
      </c>
      <c r="P21" s="261"/>
      <c r="Q21" s="260" t="s">
        <v>135</v>
      </c>
      <c r="R21" s="261"/>
      <c r="S21" s="257" t="s">
        <v>134</v>
      </c>
      <c r="T21" s="257" t="s">
        <v>461</v>
      </c>
      <c r="U21" s="257" t="s">
        <v>456</v>
      </c>
      <c r="V21" s="260" t="s">
        <v>133</v>
      </c>
      <c r="W21" s="261"/>
      <c r="X21" s="253" t="s">
        <v>125</v>
      </c>
      <c r="Y21" s="255"/>
      <c r="Z21" s="253" t="s">
        <v>124</v>
      </c>
      <c r="AA21" s="255"/>
    </row>
    <row r="22" spans="1:27" ht="216" customHeight="1" x14ac:dyDescent="0.25">
      <c r="A22" s="258"/>
      <c r="B22" s="262"/>
      <c r="C22" s="263"/>
      <c r="D22" s="262"/>
      <c r="E22" s="263"/>
      <c r="F22" s="253" t="s">
        <v>132</v>
      </c>
      <c r="G22" s="254"/>
      <c r="H22" s="253" t="s">
        <v>131</v>
      </c>
      <c r="I22" s="254"/>
      <c r="J22" s="259"/>
      <c r="K22" s="262"/>
      <c r="L22" s="263"/>
      <c r="M22" s="262"/>
      <c r="N22" s="263"/>
      <c r="O22" s="262"/>
      <c r="P22" s="263"/>
      <c r="Q22" s="262"/>
      <c r="R22" s="263"/>
      <c r="S22" s="259"/>
      <c r="T22" s="259"/>
      <c r="U22" s="259"/>
      <c r="V22" s="262"/>
      <c r="W22" s="263"/>
      <c r="X22" s="95" t="s">
        <v>123</v>
      </c>
      <c r="Y22" s="95" t="s">
        <v>446</v>
      </c>
      <c r="Z22" s="95" t="s">
        <v>122</v>
      </c>
      <c r="AA22" s="95" t="s">
        <v>121</v>
      </c>
    </row>
    <row r="23" spans="1:27" ht="60" customHeight="1" x14ac:dyDescent="0.25">
      <c r="A23" s="259"/>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D23" sqref="D23:D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7" t="str">
        <f>'1. паспорт местоположение'!A5:C5</f>
        <v>Год раскрытия информации: 2025 год</v>
      </c>
      <c r="B5" s="227"/>
      <c r="C5" s="22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31" t="s">
        <v>9</v>
      </c>
      <c r="B7" s="231"/>
      <c r="C7" s="231"/>
      <c r="D7" s="13"/>
      <c r="E7" s="13"/>
      <c r="F7" s="13"/>
      <c r="G7" s="13"/>
      <c r="H7" s="13"/>
      <c r="I7" s="13"/>
      <c r="J7" s="13"/>
      <c r="K7" s="13"/>
      <c r="L7" s="13"/>
      <c r="M7" s="13"/>
      <c r="N7" s="13"/>
      <c r="O7" s="13"/>
      <c r="P7" s="13"/>
      <c r="Q7" s="13"/>
      <c r="R7" s="13"/>
      <c r="S7" s="13"/>
      <c r="T7" s="13"/>
      <c r="U7" s="13"/>
    </row>
    <row r="8" spans="1:29" s="12" customFormat="1" ht="18.75" x14ac:dyDescent="0.2">
      <c r="A8" s="231"/>
      <c r="B8" s="231"/>
      <c r="C8" s="231"/>
      <c r="D8" s="14"/>
      <c r="E8" s="14"/>
      <c r="F8" s="14"/>
      <c r="G8" s="14"/>
      <c r="H8" s="13"/>
      <c r="I8" s="13"/>
      <c r="J8" s="13"/>
      <c r="K8" s="13"/>
      <c r="L8" s="13"/>
      <c r="M8" s="13"/>
      <c r="N8" s="13"/>
      <c r="O8" s="13"/>
      <c r="P8" s="13"/>
      <c r="Q8" s="13"/>
      <c r="R8" s="13"/>
      <c r="S8" s="13"/>
      <c r="T8" s="13"/>
      <c r="U8" s="13"/>
    </row>
    <row r="9" spans="1:29" s="12" customFormat="1" ht="18.75" x14ac:dyDescent="0.2">
      <c r="A9" s="235" t="str">
        <f>'1. паспорт местоположение'!A9:C9</f>
        <v>АО "Россети Тюмень"</v>
      </c>
      <c r="B9" s="235"/>
      <c r="C9" s="235"/>
      <c r="D9" s="8"/>
      <c r="E9" s="8"/>
      <c r="F9" s="8"/>
      <c r="G9" s="8"/>
      <c r="H9" s="13"/>
      <c r="I9" s="13"/>
      <c r="J9" s="13"/>
      <c r="K9" s="13"/>
      <c r="L9" s="13"/>
      <c r="M9" s="13"/>
      <c r="N9" s="13"/>
      <c r="O9" s="13"/>
      <c r="P9" s="13"/>
      <c r="Q9" s="13"/>
      <c r="R9" s="13"/>
      <c r="S9" s="13"/>
      <c r="T9" s="13"/>
      <c r="U9" s="13"/>
    </row>
    <row r="10" spans="1:29" s="12" customFormat="1" ht="18.75" x14ac:dyDescent="0.2">
      <c r="A10" s="228" t="s">
        <v>8</v>
      </c>
      <c r="B10" s="228"/>
      <c r="C10" s="228"/>
      <c r="D10" s="6"/>
      <c r="E10" s="6"/>
      <c r="F10" s="6"/>
      <c r="G10" s="6"/>
      <c r="H10" s="13"/>
      <c r="I10" s="13"/>
      <c r="J10" s="13"/>
      <c r="K10" s="13"/>
      <c r="L10" s="13"/>
      <c r="M10" s="13"/>
      <c r="N10" s="13"/>
      <c r="O10" s="13"/>
      <c r="P10" s="13"/>
      <c r="Q10" s="13"/>
      <c r="R10" s="13"/>
      <c r="S10" s="13"/>
      <c r="T10" s="13"/>
      <c r="U10" s="13"/>
    </row>
    <row r="11" spans="1:29" s="12" customFormat="1" ht="18.75" x14ac:dyDescent="0.2">
      <c r="A11" s="231"/>
      <c r="B11" s="231"/>
      <c r="C11" s="231"/>
      <c r="D11" s="14"/>
      <c r="E11" s="14"/>
      <c r="F11" s="14"/>
      <c r="G11" s="14"/>
      <c r="H11" s="13"/>
      <c r="I11" s="13"/>
      <c r="J11" s="13"/>
      <c r="K11" s="13"/>
      <c r="L11" s="13"/>
      <c r="M11" s="13"/>
      <c r="N11" s="13"/>
      <c r="O11" s="13"/>
      <c r="P11" s="13"/>
      <c r="Q11" s="13"/>
      <c r="R11" s="13"/>
      <c r="S11" s="13"/>
      <c r="T11" s="13"/>
      <c r="U11" s="13"/>
    </row>
    <row r="12" spans="1:29" s="12" customFormat="1" ht="18.75" x14ac:dyDescent="0.2">
      <c r="A12" s="235" t="str">
        <f>'1. паспорт местоположение'!A12:C12</f>
        <v>M_TP2000.PS.0059</v>
      </c>
      <c r="B12" s="235"/>
      <c r="C12" s="235"/>
      <c r="D12" s="8"/>
      <c r="E12" s="8"/>
      <c r="F12" s="8"/>
      <c r="G12" s="8"/>
      <c r="H12" s="13"/>
      <c r="I12" s="13"/>
      <c r="J12" s="13"/>
      <c r="K12" s="13"/>
      <c r="L12" s="13"/>
      <c r="M12" s="13"/>
      <c r="N12" s="13"/>
      <c r="O12" s="13"/>
      <c r="P12" s="13"/>
      <c r="Q12" s="13"/>
      <c r="R12" s="13"/>
      <c r="S12" s="13"/>
      <c r="T12" s="13"/>
      <c r="U12" s="13"/>
    </row>
    <row r="13" spans="1:29" s="12" customFormat="1" ht="18.75" x14ac:dyDescent="0.2">
      <c r="A13" s="228" t="s">
        <v>7</v>
      </c>
      <c r="B13" s="228"/>
      <c r="C13" s="2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9"/>
      <c r="B14" s="239"/>
      <c r="C14" s="23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33" t="str">
        <f>'1. паспорт местоположение'!A15:C15</f>
        <v>Реконструкция ПС 110 кВ УГП-5 (замена систем оперативного тока и собственных нужд)</v>
      </c>
      <c r="B15" s="233"/>
      <c r="C15" s="233"/>
      <c r="D15" s="8"/>
      <c r="E15" s="8"/>
      <c r="F15" s="8"/>
      <c r="G15" s="8"/>
      <c r="H15" s="8"/>
      <c r="I15" s="8"/>
      <c r="J15" s="8"/>
      <c r="K15" s="8"/>
      <c r="L15" s="8"/>
      <c r="M15" s="8"/>
      <c r="N15" s="8"/>
      <c r="O15" s="8"/>
      <c r="P15" s="8"/>
      <c r="Q15" s="8"/>
      <c r="R15" s="8"/>
      <c r="S15" s="8"/>
      <c r="T15" s="8"/>
      <c r="U15" s="8"/>
    </row>
    <row r="16" spans="1:29" s="3" customFormat="1" ht="15" customHeight="1" x14ac:dyDescent="0.2">
      <c r="A16" s="228" t="s">
        <v>6</v>
      </c>
      <c r="B16" s="228"/>
      <c r="C16" s="228"/>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29" t="s">
        <v>441</v>
      </c>
      <c r="B18" s="229"/>
      <c r="C18" s="2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488</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197"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УГП-5 (замена систем оперативного тока и собственных нужд)</v>
      </c>
      <c r="D24" s="219"/>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587</v>
      </c>
      <c r="D25" s="27"/>
      <c r="E25" s="27"/>
      <c r="F25" s="27"/>
      <c r="G25" s="27"/>
      <c r="H25" s="27"/>
      <c r="I25" s="27"/>
      <c r="J25" s="27"/>
      <c r="K25" s="27"/>
      <c r="L25" s="27"/>
      <c r="M25" s="27"/>
      <c r="N25" s="27"/>
      <c r="O25" s="27"/>
      <c r="P25" s="27"/>
      <c r="Q25" s="27"/>
      <c r="R25" s="27"/>
      <c r="S25" s="27"/>
      <c r="T25" s="27"/>
      <c r="U25" s="27"/>
    </row>
    <row r="26" spans="1:21" ht="66.75" customHeight="1" thickBot="1" x14ac:dyDescent="0.3">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197"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27" t="str">
        <f>'1. паспорт местоположение'!A5:C5</f>
        <v>Год раскрытия информации: 2025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9</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52"/>
      <c r="AB6" s="152"/>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52"/>
      <c r="AB7" s="152"/>
    </row>
    <row r="8" spans="1:28" ht="15.75"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53"/>
      <c r="AB8" s="153"/>
    </row>
    <row r="9" spans="1:28" ht="15.75" x14ac:dyDescent="0.25">
      <c r="A9" s="228" t="s">
        <v>8</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54"/>
      <c r="AB9" s="154"/>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52"/>
      <c r="AB10" s="152"/>
    </row>
    <row r="11" spans="1:28" ht="15.75" x14ac:dyDescent="0.25">
      <c r="A11" s="235" t="str">
        <f>'1. паспорт местоположение'!A12:C12</f>
        <v>M_TP2000.PS.0059</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53"/>
      <c r="AB11" s="153"/>
    </row>
    <row r="12" spans="1:28" ht="15.75" x14ac:dyDescent="0.25">
      <c r="A12" s="228" t="s">
        <v>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54"/>
      <c r="AB12" s="154"/>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1"/>
      <c r="AB13" s="11"/>
    </row>
    <row r="14" spans="1:28" ht="15.75" x14ac:dyDescent="0.25">
      <c r="A14" s="235" t="str">
        <f>'1. паспорт местоположение'!A15:C15</f>
        <v>Реконструкция ПС 110 кВ УГП-5 (замена систем оперативного тока и собственных нужд)</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53"/>
      <c r="AB14" s="153"/>
    </row>
    <row r="15" spans="1:28" ht="15.75" x14ac:dyDescent="0.25">
      <c r="A15" s="228" t="s">
        <v>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54"/>
      <c r="AB15" s="154"/>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63"/>
      <c r="AB16" s="163"/>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63"/>
      <c r="AB17" s="163"/>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63"/>
      <c r="AB18" s="163"/>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63"/>
      <c r="AB19" s="163"/>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64"/>
      <c r="AB20" s="16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64"/>
      <c r="AB21" s="164"/>
    </row>
    <row r="22" spans="1:28" x14ac:dyDescent="0.25">
      <c r="A22" s="265" t="s">
        <v>472</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65"/>
      <c r="AB22" s="165"/>
    </row>
    <row r="23" spans="1:28" ht="32.25" customHeight="1" x14ac:dyDescent="0.25">
      <c r="A23" s="267" t="s">
        <v>328</v>
      </c>
      <c r="B23" s="268"/>
      <c r="C23" s="268"/>
      <c r="D23" s="268"/>
      <c r="E23" s="268"/>
      <c r="F23" s="268"/>
      <c r="G23" s="268"/>
      <c r="H23" s="268"/>
      <c r="I23" s="268"/>
      <c r="J23" s="268"/>
      <c r="K23" s="268"/>
      <c r="L23" s="269"/>
      <c r="M23" s="266" t="s">
        <v>329</v>
      </c>
      <c r="N23" s="266"/>
      <c r="O23" s="266"/>
      <c r="P23" s="266"/>
      <c r="Q23" s="266"/>
      <c r="R23" s="266"/>
      <c r="S23" s="266"/>
      <c r="T23" s="266"/>
      <c r="U23" s="266"/>
      <c r="V23" s="266"/>
      <c r="W23" s="266"/>
      <c r="X23" s="266"/>
      <c r="Y23" s="266"/>
      <c r="Z23" s="266"/>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7" t="str">
        <f>'1. паспорт местоположение'!A5:C5</f>
        <v>Год раскрытия информации: 2025 год</v>
      </c>
      <c r="B5" s="227"/>
      <c r="C5" s="227"/>
      <c r="D5" s="227"/>
      <c r="E5" s="227"/>
      <c r="F5" s="227"/>
      <c r="G5" s="227"/>
      <c r="H5" s="227"/>
      <c r="I5" s="227"/>
      <c r="J5" s="227"/>
      <c r="K5" s="227"/>
      <c r="L5" s="227"/>
      <c r="M5" s="227"/>
      <c r="N5" s="227"/>
      <c r="O5" s="227"/>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31" t="s">
        <v>9</v>
      </c>
      <c r="B7" s="231"/>
      <c r="C7" s="231"/>
      <c r="D7" s="231"/>
      <c r="E7" s="231"/>
      <c r="F7" s="231"/>
      <c r="G7" s="231"/>
      <c r="H7" s="231"/>
      <c r="I7" s="231"/>
      <c r="J7" s="231"/>
      <c r="K7" s="231"/>
      <c r="L7" s="231"/>
      <c r="M7" s="231"/>
      <c r="N7" s="231"/>
      <c r="O7" s="231"/>
      <c r="P7" s="13"/>
      <c r="Q7" s="13"/>
      <c r="R7" s="13"/>
      <c r="S7" s="13"/>
      <c r="T7" s="13"/>
      <c r="U7" s="13"/>
      <c r="V7" s="13"/>
      <c r="W7" s="13"/>
      <c r="X7" s="13"/>
      <c r="Y7" s="13"/>
      <c r="Z7" s="13"/>
    </row>
    <row r="8" spans="1:28" s="12" customFormat="1" ht="18.75" x14ac:dyDescent="0.2">
      <c r="A8" s="231"/>
      <c r="B8" s="231"/>
      <c r="C8" s="231"/>
      <c r="D8" s="231"/>
      <c r="E8" s="231"/>
      <c r="F8" s="231"/>
      <c r="G8" s="231"/>
      <c r="H8" s="231"/>
      <c r="I8" s="231"/>
      <c r="J8" s="231"/>
      <c r="K8" s="231"/>
      <c r="L8" s="231"/>
      <c r="M8" s="231"/>
      <c r="N8" s="231"/>
      <c r="O8" s="231"/>
      <c r="P8" s="13"/>
      <c r="Q8" s="13"/>
      <c r="R8" s="13"/>
      <c r="S8" s="13"/>
      <c r="T8" s="13"/>
      <c r="U8" s="13"/>
      <c r="V8" s="13"/>
      <c r="W8" s="13"/>
      <c r="X8" s="13"/>
      <c r="Y8" s="13"/>
      <c r="Z8" s="13"/>
    </row>
    <row r="9" spans="1:28" s="12" customFormat="1" ht="18.75"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28" t="s">
        <v>8</v>
      </c>
      <c r="B10" s="228"/>
      <c r="C10" s="228"/>
      <c r="D10" s="228"/>
      <c r="E10" s="228"/>
      <c r="F10" s="228"/>
      <c r="G10" s="228"/>
      <c r="H10" s="228"/>
      <c r="I10" s="228"/>
      <c r="J10" s="228"/>
      <c r="K10" s="228"/>
      <c r="L10" s="228"/>
      <c r="M10" s="228"/>
      <c r="N10" s="228"/>
      <c r="O10" s="228"/>
      <c r="P10" s="13"/>
      <c r="Q10" s="13"/>
      <c r="R10" s="13"/>
      <c r="S10" s="13"/>
      <c r="T10" s="13"/>
      <c r="U10" s="13"/>
      <c r="V10" s="13"/>
      <c r="W10" s="13"/>
      <c r="X10" s="13"/>
      <c r="Y10" s="13"/>
      <c r="Z10" s="13"/>
    </row>
    <row r="11" spans="1:28" s="12" customFormat="1" ht="18.75" x14ac:dyDescent="0.2">
      <c r="A11" s="231"/>
      <c r="B11" s="231"/>
      <c r="C11" s="231"/>
      <c r="D11" s="231"/>
      <c r="E11" s="231"/>
      <c r="F11" s="231"/>
      <c r="G11" s="231"/>
      <c r="H11" s="231"/>
      <c r="I11" s="231"/>
      <c r="J11" s="231"/>
      <c r="K11" s="231"/>
      <c r="L11" s="231"/>
      <c r="M11" s="231"/>
      <c r="N11" s="231"/>
      <c r="O11" s="231"/>
      <c r="P11" s="13"/>
      <c r="Q11" s="13"/>
      <c r="R11" s="13"/>
      <c r="S11" s="13"/>
      <c r="T11" s="13"/>
      <c r="U11" s="13"/>
      <c r="V11" s="13"/>
      <c r="W11" s="13"/>
      <c r="X11" s="13"/>
      <c r="Y11" s="13"/>
      <c r="Z11" s="13"/>
    </row>
    <row r="12" spans="1:28" s="12" customFormat="1" ht="18.75" x14ac:dyDescent="0.2">
      <c r="A12" s="235" t="str">
        <f>'1. паспорт местоположение'!A12:C12</f>
        <v>M_TP2000.PS.0059</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28" t="s">
        <v>7</v>
      </c>
      <c r="B13" s="228"/>
      <c r="C13" s="228"/>
      <c r="D13" s="228"/>
      <c r="E13" s="228"/>
      <c r="F13" s="228"/>
      <c r="G13" s="228"/>
      <c r="H13" s="228"/>
      <c r="I13" s="228"/>
      <c r="J13" s="228"/>
      <c r="K13" s="228"/>
      <c r="L13" s="228"/>
      <c r="M13" s="228"/>
      <c r="N13" s="228"/>
      <c r="O13" s="228"/>
      <c r="P13" s="13"/>
      <c r="Q13" s="13"/>
      <c r="R13" s="13"/>
      <c r="S13" s="13"/>
      <c r="T13" s="13"/>
      <c r="U13" s="13"/>
      <c r="V13" s="13"/>
      <c r="W13" s="13"/>
      <c r="X13" s="13"/>
      <c r="Y13" s="13"/>
      <c r="Z13" s="13"/>
    </row>
    <row r="14" spans="1:28" s="9" customFormat="1" ht="15.75" customHeight="1" x14ac:dyDescent="0.2">
      <c r="A14" s="239"/>
      <c r="B14" s="239"/>
      <c r="C14" s="239"/>
      <c r="D14" s="239"/>
      <c r="E14" s="239"/>
      <c r="F14" s="239"/>
      <c r="G14" s="239"/>
      <c r="H14" s="239"/>
      <c r="I14" s="239"/>
      <c r="J14" s="239"/>
      <c r="K14" s="239"/>
      <c r="L14" s="239"/>
      <c r="M14" s="239"/>
      <c r="N14" s="239"/>
      <c r="O14" s="239"/>
      <c r="P14" s="10"/>
      <c r="Q14" s="10"/>
      <c r="R14" s="10"/>
      <c r="S14" s="10"/>
      <c r="T14" s="10"/>
      <c r="U14" s="10"/>
      <c r="V14" s="10"/>
      <c r="W14" s="10"/>
      <c r="X14" s="10"/>
      <c r="Y14" s="10"/>
      <c r="Z14" s="10"/>
    </row>
    <row r="15" spans="1:28" s="3" customFormat="1" ht="15.75" x14ac:dyDescent="0.2">
      <c r="A15" s="235" t="str">
        <f>'1. паспорт местоположение'!A15:C15</f>
        <v>Реконструкция ПС 110 кВ УГП-5 (замена систем оперативного тока и собственных нужд)</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28" t="s">
        <v>6</v>
      </c>
      <c r="B16" s="228"/>
      <c r="C16" s="228"/>
      <c r="D16" s="228"/>
      <c r="E16" s="228"/>
      <c r="F16" s="228"/>
      <c r="G16" s="228"/>
      <c r="H16" s="228"/>
      <c r="I16" s="228"/>
      <c r="J16" s="228"/>
      <c r="K16" s="228"/>
      <c r="L16" s="228"/>
      <c r="M16" s="228"/>
      <c r="N16" s="228"/>
      <c r="O16" s="228"/>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1" t="s">
        <v>450</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4" t="s">
        <v>5</v>
      </c>
      <c r="B19" s="234" t="s">
        <v>88</v>
      </c>
      <c r="C19" s="234" t="s">
        <v>87</v>
      </c>
      <c r="D19" s="234" t="s">
        <v>76</v>
      </c>
      <c r="E19" s="272" t="s">
        <v>86</v>
      </c>
      <c r="F19" s="273"/>
      <c r="G19" s="273"/>
      <c r="H19" s="273"/>
      <c r="I19" s="274"/>
      <c r="J19" s="234" t="s">
        <v>85</v>
      </c>
      <c r="K19" s="234"/>
      <c r="L19" s="234"/>
      <c r="M19" s="234"/>
      <c r="N19" s="234"/>
      <c r="O19" s="234"/>
      <c r="P19" s="4"/>
      <c r="Q19" s="4"/>
      <c r="R19" s="4"/>
      <c r="S19" s="4"/>
      <c r="T19" s="4"/>
      <c r="U19" s="4"/>
      <c r="V19" s="4"/>
      <c r="W19" s="4"/>
    </row>
    <row r="20" spans="1:26" s="3" customFormat="1" ht="51" customHeight="1" x14ac:dyDescent="0.2">
      <c r="A20" s="234"/>
      <c r="B20" s="234"/>
      <c r="C20" s="234"/>
      <c r="D20" s="23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6" sqref="A16:AR16"/>
    </sheetView>
  </sheetViews>
  <sheetFormatPr defaultRowHeight="15" x14ac:dyDescent="0.25"/>
  <cols>
    <col min="1" max="3" width="9.140625" style="339"/>
    <col min="4" max="4" width="18.5703125" style="339" customWidth="1"/>
    <col min="5" max="12" width="9.140625" style="339" hidden="1" customWidth="1"/>
    <col min="13" max="13" width="4.7109375" style="339" hidden="1" customWidth="1"/>
    <col min="14" max="17" width="9.140625" style="339" hidden="1" customWidth="1"/>
    <col min="18" max="18" width="4.7109375" style="339" hidden="1" customWidth="1"/>
    <col min="19" max="36" width="9.140625" style="339" hidden="1" customWidth="1"/>
    <col min="37" max="37" width="9.140625" style="339"/>
    <col min="38" max="38" width="7.7109375" style="339" customWidth="1"/>
    <col min="39" max="39" width="3.140625" style="339" customWidth="1"/>
    <col min="40" max="40" width="13.5703125" style="339" customWidth="1"/>
    <col min="41" max="41" width="16.5703125" style="339" customWidth="1"/>
    <col min="42" max="42" width="15.7109375" style="339" customWidth="1"/>
    <col min="43" max="43" width="9.5703125" style="339" customWidth="1"/>
    <col min="44" max="44" width="8.5703125" style="339" customWidth="1"/>
    <col min="45" max="16384" width="9.140625" style="33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593</v>
      </c>
    </row>
    <row r="4" spans="1:44" s="12" customFormat="1" ht="18.75" x14ac:dyDescent="0.3">
      <c r="A4" s="17"/>
      <c r="I4" s="16"/>
      <c r="J4" s="16"/>
      <c r="K4" s="15"/>
    </row>
    <row r="5" spans="1:44" s="12" customFormat="1" ht="18.75" customHeight="1" x14ac:dyDescent="0.2">
      <c r="A5" s="227" t="str">
        <f>'4. паспортбюджет'!A5:O5</f>
        <v>Год раскрытия информации: 2025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2" customFormat="1" ht="18.75" x14ac:dyDescent="0.3">
      <c r="A6" s="17"/>
      <c r="I6" s="16"/>
      <c r="J6" s="16"/>
      <c r="K6" s="15"/>
    </row>
    <row r="7" spans="1:44" s="12" customFormat="1" ht="18.75" x14ac:dyDescent="0.2">
      <c r="A7" s="231" t="s">
        <v>9</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2" customFormat="1" ht="18.75" x14ac:dyDescent="0.2">
      <c r="A8" s="220"/>
      <c r="B8" s="220"/>
      <c r="C8" s="220"/>
      <c r="D8" s="220"/>
      <c r="E8" s="220"/>
      <c r="F8" s="220"/>
      <c r="G8" s="220"/>
      <c r="H8" s="220"/>
      <c r="I8" s="220"/>
      <c r="J8" s="220"/>
      <c r="K8" s="220"/>
      <c r="L8" s="152"/>
      <c r="M8" s="152"/>
      <c r="N8" s="152"/>
      <c r="O8" s="152"/>
      <c r="P8" s="152"/>
      <c r="Q8" s="152"/>
      <c r="R8" s="152"/>
      <c r="S8" s="152"/>
      <c r="T8" s="152"/>
      <c r="U8" s="152"/>
      <c r="V8" s="152"/>
      <c r="W8" s="152"/>
      <c r="X8" s="152"/>
      <c r="Y8" s="152"/>
    </row>
    <row r="9" spans="1:44" s="12" customFormat="1" ht="18.75" customHeight="1" x14ac:dyDescent="0.2">
      <c r="A9" s="235" t="s">
        <v>528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28" t="s">
        <v>8</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2" customFormat="1" ht="18.75" x14ac:dyDescent="0.2">
      <c r="A11" s="220"/>
      <c r="B11" s="220"/>
      <c r="C11" s="220"/>
      <c r="D11" s="220"/>
      <c r="E11" s="220"/>
      <c r="F11" s="220"/>
      <c r="G11" s="220"/>
      <c r="H11" s="220"/>
      <c r="I11" s="220"/>
      <c r="J11" s="220"/>
      <c r="K11" s="220"/>
      <c r="L11" s="152"/>
      <c r="M11" s="152"/>
      <c r="N11" s="152"/>
      <c r="O11" s="152"/>
      <c r="P11" s="152"/>
      <c r="Q11" s="152"/>
      <c r="R11" s="152"/>
      <c r="S11" s="152"/>
      <c r="T11" s="152"/>
      <c r="U11" s="152"/>
      <c r="V11" s="152"/>
      <c r="W11" s="152"/>
      <c r="X11" s="152"/>
      <c r="Y11" s="152"/>
    </row>
    <row r="12" spans="1:44" s="12" customFormat="1" ht="18.75" customHeight="1" x14ac:dyDescent="0.2">
      <c r="A12" s="338" t="str">
        <f>'4. паспортбюджет'!A12:O12</f>
        <v>M_TP2000.PS.0059</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28" t="s">
        <v>7</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12" x14ac:dyDescent="0.2">
      <c r="A15" s="338" t="str">
        <f>'4. паспортбюджет'!A15:O15</f>
        <v>Реконструкция ПС 110 кВ УГП-5 (замена систем оперативного тока и собственных нужд)</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228" t="s">
        <v>6</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230" t="s">
        <v>594</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340"/>
      <c r="AP19" s="340"/>
      <c r="AQ19" s="340"/>
      <c r="AR19" s="42"/>
    </row>
    <row r="20" spans="1:45" ht="18.75" x14ac:dyDescent="0.3">
      <c r="AO20" s="340"/>
      <c r="AP20" s="340"/>
      <c r="AQ20" s="340"/>
      <c r="AR20" s="15"/>
    </row>
    <row r="21" spans="1:45" ht="20.25" customHeight="1" x14ac:dyDescent="0.3">
      <c r="AO21" s="340"/>
      <c r="AP21" s="340"/>
      <c r="AQ21" s="340"/>
      <c r="AR21" s="15"/>
    </row>
    <row r="22" spans="1:45" s="3"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341"/>
      <c r="B23" s="341"/>
      <c r="C23" s="341"/>
      <c r="D23" s="341"/>
      <c r="E23" s="341"/>
      <c r="F23" s="341"/>
      <c r="G23" s="341"/>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c r="AK23" s="341"/>
      <c r="AL23" s="341"/>
      <c r="AM23" s="341"/>
      <c r="AN23" s="341"/>
      <c r="AO23" s="341"/>
      <c r="AP23" s="341"/>
      <c r="AQ23" s="341"/>
      <c r="AR23" s="341"/>
      <c r="AS23" s="341"/>
    </row>
    <row r="24" spans="1:45" ht="14.25" customHeight="1" thickBot="1" x14ac:dyDescent="0.3">
      <c r="A24" s="342" t="s">
        <v>303</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595</v>
      </c>
      <c r="AL24" s="342"/>
      <c r="AM24" s="343"/>
      <c r="AN24" s="343"/>
      <c r="AO24" s="344"/>
      <c r="AP24" s="344"/>
      <c r="AQ24" s="344"/>
      <c r="AR24" s="344"/>
      <c r="AS24" s="345"/>
    </row>
    <row r="25" spans="1:45" ht="12.75" customHeight="1" x14ac:dyDescent="0.25">
      <c r="A25" s="346" t="s">
        <v>596</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349"/>
      <c r="AN25" s="350" t="s">
        <v>302</v>
      </c>
      <c r="AO25" s="350"/>
      <c r="AP25" s="350"/>
      <c r="AQ25" s="351"/>
      <c r="AR25" s="351"/>
      <c r="AS25" s="345"/>
    </row>
    <row r="26" spans="1:45" ht="17.25" customHeight="1" x14ac:dyDescent="0.25">
      <c r="A26" s="352" t="s">
        <v>493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349"/>
      <c r="AN26" s="355" t="s">
        <v>301</v>
      </c>
      <c r="AO26" s="356"/>
      <c r="AP26" s="357"/>
      <c r="AQ26" s="358"/>
      <c r="AR26" s="359"/>
      <c r="AS26" s="345"/>
    </row>
    <row r="27" spans="1:45" ht="17.25" customHeight="1" x14ac:dyDescent="0.25">
      <c r="A27" s="352" t="s">
        <v>494</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349"/>
      <c r="AN27" s="355" t="s">
        <v>300</v>
      </c>
      <c r="AO27" s="356"/>
      <c r="AP27" s="357"/>
      <c r="AQ27" s="358"/>
      <c r="AR27" s="359"/>
      <c r="AS27" s="345"/>
    </row>
    <row r="28" spans="1:45" ht="27.75" customHeight="1" thickBot="1" x14ac:dyDescent="0.3">
      <c r="A28" s="360" t="s">
        <v>495</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349"/>
      <c r="AN28" s="364" t="s">
        <v>597</v>
      </c>
      <c r="AO28" s="365"/>
      <c r="AP28" s="366"/>
      <c r="AQ28" s="358"/>
      <c r="AR28" s="359"/>
      <c r="AS28" s="345"/>
    </row>
    <row r="29" spans="1:45" ht="17.25" customHeight="1" x14ac:dyDescent="0.25">
      <c r="A29" s="367" t="s">
        <v>496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48"/>
      <c r="AL29" s="348"/>
      <c r="AM29" s="349"/>
      <c r="AN29" s="370"/>
      <c r="AO29" s="371"/>
      <c r="AP29" s="371"/>
      <c r="AQ29" s="358"/>
      <c r="AR29" s="372"/>
      <c r="AS29" s="345"/>
    </row>
    <row r="30" spans="1:45" ht="17.25" customHeight="1" x14ac:dyDescent="0.25">
      <c r="A30" s="352" t="s">
        <v>598</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349"/>
      <c r="AS30" s="345"/>
    </row>
    <row r="31" spans="1:45" ht="17.25" customHeight="1" x14ac:dyDescent="0.25">
      <c r="A31" s="352" t="s">
        <v>497</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349"/>
      <c r="AN31" s="349"/>
      <c r="AO31" s="373"/>
      <c r="AP31" s="373"/>
      <c r="AQ31" s="373"/>
      <c r="AR31" s="373"/>
      <c r="AS31" s="345"/>
    </row>
    <row r="32" spans="1:45" ht="17.25" customHeight="1" x14ac:dyDescent="0.25">
      <c r="A32" s="352" t="s">
        <v>498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349"/>
      <c r="AN32" s="349"/>
      <c r="AO32" s="349"/>
      <c r="AP32" s="349"/>
      <c r="AQ32" s="349"/>
      <c r="AR32" s="349"/>
      <c r="AS32" s="345"/>
    </row>
    <row r="33" spans="1:45" ht="17.25" customHeight="1" x14ac:dyDescent="0.25">
      <c r="A33" s="352" t="s">
        <v>499</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4"/>
      <c r="AL33" s="374"/>
      <c r="AM33" s="349"/>
      <c r="AN33" s="349"/>
      <c r="AO33" s="349"/>
      <c r="AP33" s="349"/>
      <c r="AQ33" s="349"/>
      <c r="AR33" s="349"/>
      <c r="AS33" s="345"/>
    </row>
    <row r="34" spans="1:45" ht="17.25" customHeight="1" x14ac:dyDescent="0.25">
      <c r="A34" s="352" t="s">
        <v>500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349"/>
      <c r="AN34" s="349"/>
      <c r="AO34" s="349"/>
      <c r="AP34" s="349"/>
      <c r="AQ34" s="349"/>
      <c r="AR34" s="349"/>
      <c r="AS34" s="34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349"/>
      <c r="AN35" s="349"/>
      <c r="AO35" s="349"/>
      <c r="AP35" s="349"/>
      <c r="AQ35" s="349"/>
      <c r="AR35" s="349"/>
      <c r="AS35" s="345"/>
    </row>
    <row r="36" spans="1:45" ht="17.25" customHeight="1" thickBot="1" x14ac:dyDescent="0.3">
      <c r="A36" s="375" t="s">
        <v>501</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3"/>
      <c r="AL36" s="363"/>
      <c r="AM36" s="349"/>
      <c r="AN36" s="349"/>
      <c r="AO36" s="349"/>
      <c r="AP36" s="349"/>
      <c r="AQ36" s="349"/>
      <c r="AR36" s="349"/>
      <c r="AS36" s="34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349"/>
      <c r="AN37" s="349"/>
      <c r="AO37" s="349"/>
      <c r="AP37" s="349"/>
      <c r="AQ37" s="349"/>
      <c r="AR37" s="349"/>
      <c r="AS37" s="345"/>
    </row>
    <row r="38" spans="1:45" ht="17.25" customHeight="1" x14ac:dyDescent="0.25">
      <c r="A38" s="352" t="s">
        <v>503</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349"/>
      <c r="AN38" s="349"/>
      <c r="AO38" s="349"/>
      <c r="AP38" s="349"/>
      <c r="AQ38" s="349"/>
      <c r="AR38" s="349"/>
      <c r="AS38" s="345"/>
    </row>
    <row r="39" spans="1:45" ht="17.25" customHeight="1" thickBot="1" x14ac:dyDescent="0.3">
      <c r="A39" s="375" t="s">
        <v>504</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3"/>
      <c r="AL39" s="363"/>
      <c r="AM39" s="349"/>
      <c r="AN39" s="349"/>
      <c r="AO39" s="349"/>
      <c r="AP39" s="349"/>
      <c r="AQ39" s="349"/>
      <c r="AR39" s="349"/>
      <c r="AS39" s="345"/>
    </row>
    <row r="40" spans="1:45" ht="17.25" customHeight="1" x14ac:dyDescent="0.25">
      <c r="A40" s="346" t="s">
        <v>599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349"/>
      <c r="AN40" s="349"/>
      <c r="AO40" s="349"/>
      <c r="AP40" s="349"/>
      <c r="AQ40" s="349"/>
      <c r="AR40" s="349"/>
      <c r="AS40" s="345"/>
    </row>
    <row r="41" spans="1:45" ht="17.25" customHeight="1" x14ac:dyDescent="0.25">
      <c r="A41" s="352" t="s">
        <v>505</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349"/>
      <c r="AN41" s="349"/>
      <c r="AO41" s="349"/>
      <c r="AP41" s="349"/>
      <c r="AQ41" s="349"/>
      <c r="AR41" s="349"/>
      <c r="AS41" s="345"/>
    </row>
    <row r="42" spans="1:45" ht="17.25" customHeight="1" x14ac:dyDescent="0.25">
      <c r="A42" s="352" t="s">
        <v>506</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349"/>
      <c r="AN42" s="349"/>
      <c r="AO42" s="349"/>
      <c r="AP42" s="349"/>
      <c r="AQ42" s="349"/>
      <c r="AR42" s="349"/>
      <c r="AS42" s="345"/>
    </row>
    <row r="43" spans="1:45" ht="17.25" customHeight="1" x14ac:dyDescent="0.25">
      <c r="A43" s="352" t="s">
        <v>507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349"/>
      <c r="AN43" s="349"/>
      <c r="AO43" s="349"/>
      <c r="AP43" s="349"/>
      <c r="AQ43" s="349"/>
      <c r="AR43" s="349"/>
      <c r="AS43" s="345"/>
    </row>
    <row r="44" spans="1:45" ht="17.25" customHeight="1" x14ac:dyDescent="0.25">
      <c r="A44" s="352" t="s">
        <v>508</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349"/>
      <c r="AN44" s="349"/>
      <c r="AO44" s="349"/>
      <c r="AP44" s="349"/>
      <c r="AQ44" s="349"/>
      <c r="AR44" s="349"/>
      <c r="AS44" s="345"/>
    </row>
    <row r="45" spans="1:45" ht="17.25" customHeight="1" x14ac:dyDescent="0.25">
      <c r="A45" s="352" t="s">
        <v>509</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349"/>
      <c r="AN45" s="349"/>
      <c r="AO45" s="349"/>
      <c r="AP45" s="349"/>
      <c r="AQ45" s="349"/>
      <c r="AR45" s="349"/>
      <c r="AS45" s="345"/>
    </row>
    <row r="46" spans="1:45" ht="17.25" customHeight="1" thickBot="1" x14ac:dyDescent="0.3">
      <c r="A46" s="377" t="s">
        <v>600</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349"/>
      <c r="AN46" s="349"/>
      <c r="AO46" s="349"/>
      <c r="AP46" s="349"/>
      <c r="AQ46" s="349"/>
      <c r="AR46" s="349"/>
      <c r="AS46" s="345"/>
    </row>
    <row r="47" spans="1:45" ht="24" customHeight="1" x14ac:dyDescent="0.25">
      <c r="A47" s="380" t="s">
        <v>510</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8" t="s">
        <v>4</v>
      </c>
      <c r="AL47" s="348"/>
      <c r="AM47" s="383" t="s">
        <v>601</v>
      </c>
      <c r="AN47" s="383"/>
      <c r="AO47" s="384" t="s">
        <v>602</v>
      </c>
      <c r="AP47" s="384" t="s">
        <v>603</v>
      </c>
      <c r="AQ47" s="345"/>
    </row>
    <row r="48" spans="1:45" ht="12" customHeight="1" x14ac:dyDescent="0.25">
      <c r="A48" s="352" t="s">
        <v>511</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385"/>
      <c r="AP48" s="385"/>
      <c r="AQ48" s="345"/>
    </row>
    <row r="49" spans="1:43" ht="12" customHeight="1" x14ac:dyDescent="0.25">
      <c r="A49" s="352" t="s">
        <v>512</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385"/>
      <c r="AP49" s="385"/>
      <c r="AQ49" s="345"/>
    </row>
    <row r="50" spans="1:43" ht="12" customHeight="1" thickBot="1" x14ac:dyDescent="0.3">
      <c r="A50" s="375" t="s">
        <v>604</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3"/>
      <c r="AL50" s="363"/>
      <c r="AM50" s="363"/>
      <c r="AN50" s="363"/>
      <c r="AO50" s="386"/>
      <c r="AP50" s="386"/>
      <c r="AQ50" s="345"/>
    </row>
    <row r="51" spans="1:43" ht="6.75" customHeight="1" thickBot="1" x14ac:dyDescent="0.3">
      <c r="A51" s="387"/>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7"/>
      <c r="AK51" s="387"/>
      <c r="AL51" s="387"/>
      <c r="AM51" s="388"/>
      <c r="AN51" s="388"/>
      <c r="AO51" s="389"/>
      <c r="AP51" s="389"/>
      <c r="AQ51" s="390"/>
    </row>
    <row r="52" spans="1:43" ht="24" customHeight="1" x14ac:dyDescent="0.25">
      <c r="A52" s="391" t="s">
        <v>605</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83" t="s">
        <v>4</v>
      </c>
      <c r="AL52" s="383"/>
      <c r="AM52" s="383" t="s">
        <v>601</v>
      </c>
      <c r="AN52" s="383"/>
      <c r="AO52" s="384" t="s">
        <v>602</v>
      </c>
      <c r="AP52" s="384" t="s">
        <v>603</v>
      </c>
      <c r="AQ52" s="345"/>
    </row>
    <row r="53" spans="1:43" ht="11.25" customHeight="1" x14ac:dyDescent="0.25">
      <c r="A53" s="393" t="s">
        <v>606</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74"/>
      <c r="AL53" s="374"/>
      <c r="AM53" s="374"/>
      <c r="AN53" s="374"/>
      <c r="AO53" s="395"/>
      <c r="AP53" s="395"/>
      <c r="AQ53" s="345"/>
    </row>
    <row r="54" spans="1:43" ht="12" customHeight="1" x14ac:dyDescent="0.25">
      <c r="A54" s="352" t="s">
        <v>607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385"/>
      <c r="AP54" s="385"/>
      <c r="AQ54" s="345"/>
    </row>
    <row r="55" spans="1:43" ht="12" customHeight="1" x14ac:dyDescent="0.25">
      <c r="A55" s="352" t="s">
        <v>608</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385"/>
      <c r="AP55" s="385"/>
      <c r="AQ55" s="345"/>
    </row>
    <row r="56" spans="1:43" ht="12" customHeight="1" thickBot="1" x14ac:dyDescent="0.3">
      <c r="A56" s="375" t="s">
        <v>609</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3"/>
      <c r="AL56" s="363"/>
      <c r="AM56" s="363"/>
      <c r="AN56" s="363"/>
      <c r="AO56" s="386"/>
      <c r="AP56" s="386"/>
      <c r="AQ56" s="345"/>
    </row>
    <row r="57" spans="1:43" ht="6" customHeight="1" thickBot="1" x14ac:dyDescent="0.3">
      <c r="A57" s="396"/>
      <c r="B57" s="396"/>
      <c r="C57" s="396"/>
      <c r="D57" s="396"/>
      <c r="E57" s="396"/>
      <c r="F57" s="396"/>
      <c r="G57" s="396"/>
      <c r="H57" s="396"/>
      <c r="I57" s="396"/>
      <c r="J57" s="396"/>
      <c r="K57" s="396"/>
      <c r="L57" s="396"/>
      <c r="M57" s="396"/>
      <c r="N57" s="396"/>
      <c r="O57" s="396"/>
      <c r="P57" s="396"/>
      <c r="Q57" s="396"/>
      <c r="R57" s="396"/>
      <c r="S57" s="396"/>
      <c r="T57" s="396"/>
      <c r="U57" s="396"/>
      <c r="V57" s="396"/>
      <c r="W57" s="396"/>
      <c r="X57" s="396"/>
      <c r="Y57" s="396"/>
      <c r="Z57" s="396"/>
      <c r="AA57" s="396"/>
      <c r="AB57" s="396"/>
      <c r="AC57" s="396"/>
      <c r="AD57" s="396"/>
      <c r="AE57" s="396"/>
      <c r="AF57" s="396"/>
      <c r="AG57" s="396"/>
      <c r="AH57" s="396"/>
      <c r="AI57" s="396"/>
      <c r="AJ57" s="396"/>
      <c r="AK57" s="396"/>
      <c r="AL57" s="396"/>
      <c r="AM57" s="349"/>
      <c r="AN57" s="349"/>
      <c r="AO57" s="397"/>
      <c r="AP57" s="397"/>
      <c r="AQ57" s="343"/>
    </row>
    <row r="58" spans="1:43" ht="24" customHeight="1" x14ac:dyDescent="0.25">
      <c r="A58" s="391" t="s">
        <v>610</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83" t="s">
        <v>4</v>
      </c>
      <c r="AL58" s="383"/>
      <c r="AM58" s="383" t="s">
        <v>601</v>
      </c>
      <c r="AN58" s="383"/>
      <c r="AO58" s="384" t="s">
        <v>602</v>
      </c>
      <c r="AP58" s="384" t="s">
        <v>603</v>
      </c>
      <c r="AQ58" s="345"/>
    </row>
    <row r="59" spans="1:43" ht="12.75" customHeight="1" x14ac:dyDescent="0.25">
      <c r="A59" s="398" t="s">
        <v>513</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401"/>
      <c r="AP59" s="401"/>
      <c r="AQ59" s="402"/>
    </row>
    <row r="60" spans="1:43" ht="12" customHeight="1" x14ac:dyDescent="0.25">
      <c r="A60" s="352" t="s">
        <v>514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385"/>
      <c r="AP60" s="385"/>
      <c r="AQ60" s="345"/>
    </row>
    <row r="61" spans="1:43" ht="12" customHeight="1" x14ac:dyDescent="0.25">
      <c r="A61" s="352" t="s">
        <v>515</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385"/>
      <c r="AP61" s="385"/>
      <c r="AQ61" s="345"/>
    </row>
    <row r="62" spans="1:43" ht="12" customHeight="1" x14ac:dyDescent="0.25">
      <c r="A62" s="352" t="s">
        <v>498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385"/>
      <c r="AP62" s="385"/>
      <c r="AQ62" s="34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385"/>
      <c r="AP63" s="385"/>
      <c r="AQ63" s="34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385"/>
      <c r="AP64" s="385"/>
      <c r="AQ64" s="345"/>
    </row>
    <row r="65" spans="1:43" ht="12" customHeight="1" x14ac:dyDescent="0.25">
      <c r="A65" s="352" t="s">
        <v>516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385"/>
      <c r="AP65" s="385"/>
      <c r="AQ65" s="345"/>
    </row>
    <row r="66" spans="1:43" ht="27.75" customHeight="1" x14ac:dyDescent="0.25">
      <c r="A66" s="403" t="s">
        <v>611</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407"/>
      <c r="AP66" s="407"/>
      <c r="AQ66" s="402"/>
    </row>
    <row r="67" spans="1:43" ht="11.25" customHeight="1" x14ac:dyDescent="0.25">
      <c r="A67" s="352" t="s">
        <v>517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385"/>
      <c r="AP67" s="385"/>
      <c r="AQ67" s="345"/>
    </row>
    <row r="68" spans="1:43" ht="25.5" customHeight="1" x14ac:dyDescent="0.25">
      <c r="A68" s="403" t="s">
        <v>612</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407"/>
      <c r="AP68" s="407"/>
      <c r="AQ68" s="402"/>
    </row>
    <row r="69" spans="1:43" ht="12" customHeight="1" x14ac:dyDescent="0.25">
      <c r="A69" s="352" t="s">
        <v>518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385"/>
      <c r="AP69" s="385"/>
      <c r="AQ69" s="345"/>
    </row>
    <row r="70" spans="1:43" ht="12.75" customHeight="1" x14ac:dyDescent="0.25">
      <c r="A70" s="408" t="s">
        <v>519</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6"/>
      <c r="AL70" s="406"/>
      <c r="AM70" s="406"/>
      <c r="AN70" s="406"/>
      <c r="AO70" s="407"/>
      <c r="AP70" s="407"/>
      <c r="AQ70" s="402"/>
    </row>
    <row r="71" spans="1:43" ht="12" customHeight="1" x14ac:dyDescent="0.25">
      <c r="A71" s="352" t="s">
        <v>501</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385"/>
      <c r="AP71" s="385"/>
      <c r="AQ71" s="345"/>
    </row>
    <row r="72" spans="1:43" ht="12.75" customHeight="1" thickBot="1" x14ac:dyDescent="0.3">
      <c r="A72" s="410" t="s">
        <v>520</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414"/>
      <c r="AP72" s="414"/>
      <c r="AQ72" s="402"/>
    </row>
    <row r="73" spans="1:43" ht="7.5" customHeight="1" thickBot="1" x14ac:dyDescent="0.3">
      <c r="A73" s="396"/>
      <c r="B73" s="396"/>
      <c r="C73" s="396"/>
      <c r="D73" s="396"/>
      <c r="E73" s="396"/>
      <c r="F73" s="396"/>
      <c r="G73" s="396"/>
      <c r="H73" s="396"/>
      <c r="I73" s="396"/>
      <c r="J73" s="396"/>
      <c r="K73" s="396"/>
      <c r="L73" s="396"/>
      <c r="M73" s="396"/>
      <c r="N73" s="396"/>
      <c r="O73" s="396"/>
      <c r="P73" s="396"/>
      <c r="Q73" s="396"/>
      <c r="R73" s="396"/>
      <c r="S73" s="396"/>
      <c r="T73" s="396"/>
      <c r="U73" s="396"/>
      <c r="V73" s="396"/>
      <c r="W73" s="396"/>
      <c r="X73" s="396"/>
      <c r="Y73" s="396"/>
      <c r="Z73" s="396"/>
      <c r="AA73" s="396"/>
      <c r="AB73" s="396"/>
      <c r="AC73" s="396"/>
      <c r="AD73" s="396"/>
      <c r="AE73" s="396"/>
      <c r="AF73" s="396"/>
      <c r="AG73" s="396"/>
      <c r="AH73" s="396"/>
      <c r="AI73" s="396"/>
      <c r="AJ73" s="396"/>
      <c r="AK73" s="396"/>
      <c r="AL73" s="396"/>
      <c r="AM73" s="349"/>
      <c r="AN73" s="349"/>
      <c r="AO73" s="397"/>
      <c r="AP73" s="397"/>
      <c r="AQ73" s="343"/>
    </row>
    <row r="74" spans="1:43" ht="25.5" customHeight="1" x14ac:dyDescent="0.25">
      <c r="A74" s="391" t="s">
        <v>521</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83" t="s">
        <v>4</v>
      </c>
      <c r="AL74" s="383"/>
      <c r="AM74" s="383" t="s">
        <v>601</v>
      </c>
      <c r="AN74" s="383"/>
      <c r="AO74" s="384" t="s">
        <v>602</v>
      </c>
      <c r="AP74" s="384" t="s">
        <v>603</v>
      </c>
      <c r="AQ74" s="345"/>
    </row>
    <row r="75" spans="1:43" ht="25.5" customHeight="1" x14ac:dyDescent="0.25">
      <c r="A75" s="403" t="s">
        <v>612</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5"/>
      <c r="AN75" s="415"/>
      <c r="AO75" s="416"/>
      <c r="AP75" s="416"/>
      <c r="AQ75" s="402"/>
    </row>
    <row r="76" spans="1:43" ht="12" customHeight="1" x14ac:dyDescent="0.25">
      <c r="A76" s="352" t="s">
        <v>517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17"/>
      <c r="AN76" s="417"/>
      <c r="AO76" s="418"/>
      <c r="AP76" s="418"/>
      <c r="AQ76" s="345"/>
    </row>
    <row r="77" spans="1:43" ht="12" customHeight="1" x14ac:dyDescent="0.25">
      <c r="A77" s="352" t="s">
        <v>518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17"/>
      <c r="AN77" s="417"/>
      <c r="AO77" s="418"/>
      <c r="AP77" s="418"/>
      <c r="AQ77" s="345"/>
    </row>
    <row r="78" spans="1:43" ht="12" customHeight="1" x14ac:dyDescent="0.25">
      <c r="A78" s="352" t="s">
        <v>501</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17"/>
      <c r="AN78" s="417"/>
      <c r="AO78" s="418"/>
      <c r="AP78" s="418"/>
      <c r="AQ78" s="345"/>
    </row>
    <row r="79" spans="1:43" ht="12" customHeight="1" x14ac:dyDescent="0.25">
      <c r="A79" s="352" t="s">
        <v>522</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17"/>
      <c r="AN79" s="417"/>
      <c r="AO79" s="418"/>
      <c r="AP79" s="418"/>
      <c r="AQ79" s="345"/>
    </row>
    <row r="80" spans="1:43" ht="12" customHeight="1" x14ac:dyDescent="0.25">
      <c r="A80" s="352" t="s">
        <v>523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17"/>
      <c r="AN80" s="417"/>
      <c r="AO80" s="418"/>
      <c r="AP80" s="418"/>
      <c r="AQ80" s="345"/>
    </row>
    <row r="81" spans="1:45" ht="12.75" customHeight="1" x14ac:dyDescent="0.25">
      <c r="A81" s="352" t="s">
        <v>524</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17"/>
      <c r="AN81" s="417"/>
      <c r="AO81" s="418"/>
      <c r="AP81" s="418"/>
      <c r="AQ81" s="345"/>
    </row>
    <row r="82" spans="1:45" ht="12.75" customHeight="1" x14ac:dyDescent="0.25">
      <c r="A82" s="352" t="s">
        <v>525</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17"/>
      <c r="AN82" s="417"/>
      <c r="AO82" s="418"/>
      <c r="AP82" s="418"/>
      <c r="AQ82" s="345"/>
    </row>
    <row r="83" spans="1:45" ht="12" customHeight="1" x14ac:dyDescent="0.25">
      <c r="A83" s="408" t="s">
        <v>526</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6"/>
      <c r="AL83" s="406"/>
      <c r="AM83" s="415"/>
      <c r="AN83" s="415"/>
      <c r="AO83" s="416"/>
      <c r="AP83" s="416"/>
      <c r="AQ83" s="402"/>
    </row>
    <row r="84" spans="1:45" ht="12" customHeight="1" x14ac:dyDescent="0.25">
      <c r="A84" s="408" t="s">
        <v>613</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6"/>
      <c r="AL84" s="406"/>
      <c r="AM84" s="415"/>
      <c r="AN84" s="415"/>
      <c r="AO84" s="416"/>
      <c r="AP84" s="416"/>
      <c r="AQ84" s="402"/>
    </row>
    <row r="85" spans="1:45" ht="12" customHeight="1" x14ac:dyDescent="0.25">
      <c r="A85" s="352" t="s">
        <v>527</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17"/>
      <c r="AN85" s="417"/>
      <c r="AO85" s="418"/>
      <c r="AP85" s="418"/>
      <c r="AQ85" s="343"/>
    </row>
    <row r="86" spans="1:45" ht="27.75" customHeight="1" x14ac:dyDescent="0.25">
      <c r="A86" s="403" t="s">
        <v>614</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5"/>
      <c r="AN86" s="415"/>
      <c r="AO86" s="416"/>
      <c r="AP86" s="416"/>
      <c r="AQ86" s="402"/>
    </row>
    <row r="87" spans="1:45" x14ac:dyDescent="0.25">
      <c r="A87" s="403" t="s">
        <v>615</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5"/>
      <c r="AN87" s="415"/>
      <c r="AO87" s="416"/>
      <c r="AP87" s="416"/>
      <c r="AQ87" s="402"/>
    </row>
    <row r="88" spans="1:45" ht="14.25" customHeight="1" x14ac:dyDescent="0.25">
      <c r="A88" s="419" t="s">
        <v>616</v>
      </c>
      <c r="B88" s="420"/>
      <c r="C88" s="420"/>
      <c r="D88" s="421"/>
      <c r="E88" s="422"/>
      <c r="F88" s="422"/>
      <c r="G88" s="422"/>
      <c r="H88" s="422"/>
      <c r="I88" s="422"/>
      <c r="J88" s="422"/>
      <c r="K88" s="422"/>
      <c r="L88" s="422"/>
      <c r="M88" s="422"/>
      <c r="N88" s="422"/>
      <c r="O88" s="422"/>
      <c r="P88" s="422"/>
      <c r="Q88" s="422"/>
      <c r="R88" s="422"/>
      <c r="S88" s="422"/>
      <c r="T88" s="422"/>
      <c r="U88" s="422"/>
      <c r="V88" s="422"/>
      <c r="W88" s="422"/>
      <c r="X88" s="422"/>
      <c r="Y88" s="422"/>
      <c r="Z88" s="422"/>
      <c r="AA88" s="422"/>
      <c r="AB88" s="422"/>
      <c r="AC88" s="422"/>
      <c r="AD88" s="422"/>
      <c r="AE88" s="422"/>
      <c r="AF88" s="422"/>
      <c r="AG88" s="422"/>
      <c r="AH88" s="422"/>
      <c r="AI88" s="422"/>
      <c r="AJ88" s="422"/>
      <c r="AK88" s="423"/>
      <c r="AL88" s="424"/>
      <c r="AM88" s="425"/>
      <c r="AN88" s="426"/>
      <c r="AO88" s="416"/>
      <c r="AP88" s="416"/>
      <c r="AQ88" s="402"/>
    </row>
    <row r="89" spans="1:45" x14ac:dyDescent="0.25">
      <c r="A89" s="419" t="s">
        <v>617</v>
      </c>
      <c r="B89" s="420"/>
      <c r="C89" s="420"/>
      <c r="D89" s="421"/>
      <c r="E89" s="422"/>
      <c r="F89" s="422"/>
      <c r="G89" s="422"/>
      <c r="H89" s="422"/>
      <c r="I89" s="422"/>
      <c r="J89" s="422"/>
      <c r="K89" s="422"/>
      <c r="L89" s="422"/>
      <c r="M89" s="422"/>
      <c r="N89" s="422"/>
      <c r="O89" s="422"/>
      <c r="P89" s="422"/>
      <c r="Q89" s="422"/>
      <c r="R89" s="422"/>
      <c r="S89" s="422"/>
      <c r="T89" s="422"/>
      <c r="U89" s="422"/>
      <c r="V89" s="422"/>
      <c r="W89" s="422"/>
      <c r="X89" s="422"/>
      <c r="Y89" s="422"/>
      <c r="Z89" s="422"/>
      <c r="AA89" s="422"/>
      <c r="AB89" s="422"/>
      <c r="AC89" s="422"/>
      <c r="AD89" s="422"/>
      <c r="AE89" s="422"/>
      <c r="AF89" s="422"/>
      <c r="AG89" s="422"/>
      <c r="AH89" s="422"/>
      <c r="AI89" s="422"/>
      <c r="AJ89" s="422"/>
      <c r="AK89" s="423"/>
      <c r="AL89" s="424"/>
      <c r="AM89" s="425"/>
      <c r="AN89" s="426"/>
      <c r="AO89" s="416"/>
      <c r="AP89" s="416"/>
      <c r="AQ89" s="343"/>
    </row>
    <row r="90" spans="1:45" ht="12" customHeight="1" thickBot="1" x14ac:dyDescent="0.3">
      <c r="A90" s="427" t="s">
        <v>618</v>
      </c>
      <c r="B90" s="428"/>
      <c r="C90" s="428"/>
      <c r="D90" s="428"/>
      <c r="E90" s="428"/>
      <c r="F90" s="428"/>
      <c r="G90" s="428"/>
      <c r="H90" s="428"/>
      <c r="I90" s="428"/>
      <c r="J90" s="428"/>
      <c r="K90" s="428"/>
      <c r="L90" s="428"/>
      <c r="M90" s="428"/>
      <c r="N90" s="428"/>
      <c r="O90" s="428"/>
      <c r="P90" s="428"/>
      <c r="Q90" s="428"/>
      <c r="R90" s="428"/>
      <c r="S90" s="428"/>
      <c r="T90" s="428"/>
      <c r="U90" s="428"/>
      <c r="V90" s="428"/>
      <c r="W90" s="428"/>
      <c r="X90" s="428"/>
      <c r="Y90" s="428"/>
      <c r="Z90" s="428"/>
      <c r="AA90" s="428"/>
      <c r="AB90" s="428"/>
      <c r="AC90" s="428"/>
      <c r="AD90" s="428"/>
      <c r="AE90" s="428"/>
      <c r="AF90" s="428"/>
      <c r="AG90" s="428"/>
      <c r="AH90" s="428"/>
      <c r="AI90" s="428"/>
      <c r="AJ90" s="428"/>
      <c r="AK90" s="429"/>
      <c r="AL90" s="430"/>
      <c r="AM90" s="431"/>
      <c r="AN90" s="432"/>
      <c r="AO90" s="433"/>
      <c r="AP90" s="433"/>
      <c r="AQ90" s="345"/>
    </row>
    <row r="91" spans="1:45" ht="3" customHeight="1" x14ac:dyDescent="0.25">
      <c r="A91" s="343"/>
      <c r="B91" s="343"/>
      <c r="C91" s="343"/>
      <c r="D91" s="343"/>
      <c r="E91" s="343"/>
      <c r="F91" s="343"/>
      <c r="G91" s="343"/>
      <c r="H91" s="343"/>
      <c r="I91" s="343"/>
      <c r="J91" s="343"/>
      <c r="K91" s="343"/>
      <c r="L91" s="343"/>
      <c r="M91" s="343"/>
      <c r="N91" s="343"/>
      <c r="O91" s="343"/>
      <c r="P91" s="343"/>
      <c r="Q91" s="343"/>
      <c r="R91" s="343"/>
      <c r="S91" s="343"/>
      <c r="T91" s="343"/>
      <c r="U91" s="343"/>
      <c r="V91" s="343"/>
      <c r="W91" s="343"/>
      <c r="X91" s="343"/>
      <c r="Y91" s="343"/>
      <c r="Z91" s="343"/>
      <c r="AA91" s="343"/>
      <c r="AB91" s="343"/>
      <c r="AC91" s="343"/>
      <c r="AD91" s="343"/>
      <c r="AE91" s="343"/>
      <c r="AF91" s="343"/>
      <c r="AG91" s="343"/>
      <c r="AH91" s="343"/>
      <c r="AI91" s="343"/>
      <c r="AJ91" s="343"/>
      <c r="AK91" s="343"/>
      <c r="AL91" s="343"/>
      <c r="AM91" s="343"/>
      <c r="AN91" s="343"/>
      <c r="AO91" s="343"/>
      <c r="AP91" s="343"/>
      <c r="AQ91" s="343"/>
      <c r="AR91" s="343"/>
      <c r="AS91" s="434"/>
    </row>
    <row r="92" spans="1:45" ht="13.5" customHeight="1" x14ac:dyDescent="0.25">
      <c r="A92" s="349" t="s">
        <v>619</v>
      </c>
      <c r="C92" s="345"/>
      <c r="D92" s="345"/>
      <c r="E92" s="345"/>
      <c r="F92" s="345"/>
      <c r="G92" s="345"/>
      <c r="H92" s="345"/>
      <c r="I92" s="345"/>
      <c r="J92" s="345"/>
      <c r="K92" s="345"/>
      <c r="L92" s="345"/>
      <c r="M92" s="345"/>
      <c r="N92" s="345"/>
      <c r="O92" s="345"/>
      <c r="P92" s="345"/>
      <c r="Q92" s="345"/>
      <c r="R92" s="345"/>
      <c r="S92" s="345"/>
      <c r="T92" s="345"/>
      <c r="U92" s="345"/>
      <c r="V92" s="345"/>
      <c r="W92" s="345"/>
      <c r="X92" s="345"/>
      <c r="Y92" s="345"/>
      <c r="Z92" s="345"/>
      <c r="AA92" s="345"/>
      <c r="AB92" s="345"/>
      <c r="AC92" s="345"/>
      <c r="AD92" s="345"/>
      <c r="AE92" s="345"/>
      <c r="AF92" s="345"/>
      <c r="AG92" s="345"/>
      <c r="AH92" s="345"/>
      <c r="AI92" s="345"/>
      <c r="AJ92" s="345"/>
      <c r="AK92" s="345"/>
      <c r="AL92" s="345"/>
      <c r="AM92" s="345"/>
      <c r="AN92" s="345"/>
      <c r="AO92" s="345"/>
      <c r="AP92" s="345"/>
      <c r="AQ92" s="345"/>
      <c r="AR92" s="345"/>
      <c r="AS92" s="434"/>
    </row>
    <row r="93" spans="1:45" ht="13.5" customHeight="1" x14ac:dyDescent="0.25">
      <c r="A93" s="435" t="s">
        <v>620</v>
      </c>
      <c r="B93" s="436"/>
      <c r="C93" s="437"/>
      <c r="D93" s="436"/>
      <c r="E93" s="436"/>
      <c r="F93" s="436"/>
      <c r="G93" s="436"/>
      <c r="H93" s="436"/>
      <c r="I93" s="436"/>
      <c r="J93" s="436"/>
      <c r="K93" s="436"/>
      <c r="L93" s="436"/>
      <c r="M93" s="436"/>
      <c r="N93" s="436"/>
      <c r="O93" s="436"/>
      <c r="P93" s="436"/>
      <c r="Q93" s="436"/>
      <c r="R93" s="436"/>
      <c r="S93" s="436"/>
      <c r="T93" s="436"/>
      <c r="U93" s="436"/>
      <c r="V93" s="436"/>
      <c r="W93" s="436"/>
      <c r="X93" s="436"/>
      <c r="Y93" s="436"/>
      <c r="Z93" s="436"/>
      <c r="AA93" s="436"/>
      <c r="AB93" s="436"/>
      <c r="AC93" s="436"/>
      <c r="AD93" s="436"/>
      <c r="AE93" s="436"/>
      <c r="AF93" s="436"/>
      <c r="AG93" s="436"/>
      <c r="AH93" s="436"/>
      <c r="AI93" s="436"/>
      <c r="AJ93" s="436"/>
      <c r="AK93" s="436"/>
      <c r="AL93" s="436"/>
      <c r="AM93" s="436"/>
      <c r="AN93" s="436"/>
      <c r="AO93" s="436"/>
      <c r="AP93" s="434"/>
      <c r="AQ93" s="434"/>
      <c r="AR93" s="434"/>
      <c r="AS93" s="434"/>
    </row>
    <row r="94" spans="1:45" ht="11.25" customHeight="1" x14ac:dyDescent="0.25">
      <c r="A94" s="435" t="s">
        <v>621</v>
      </c>
      <c r="B94" s="436"/>
      <c r="C94" s="437"/>
      <c r="D94" s="436"/>
      <c r="E94" s="436"/>
      <c r="F94" s="436"/>
      <c r="G94" s="436"/>
      <c r="H94" s="436"/>
      <c r="I94" s="436"/>
      <c r="J94" s="436"/>
      <c r="K94" s="436"/>
      <c r="L94" s="436"/>
      <c r="M94" s="436"/>
      <c r="N94" s="436"/>
      <c r="O94" s="436"/>
      <c r="P94" s="436"/>
      <c r="Q94" s="436"/>
      <c r="R94" s="436"/>
      <c r="S94" s="436"/>
      <c r="T94" s="436"/>
      <c r="U94" s="436"/>
      <c r="V94" s="436"/>
      <c r="W94" s="436"/>
      <c r="X94" s="436"/>
      <c r="Y94" s="436"/>
      <c r="Z94" s="436"/>
      <c r="AA94" s="436"/>
      <c r="AB94" s="436"/>
      <c r="AC94" s="436"/>
      <c r="AD94" s="436"/>
      <c r="AE94" s="436"/>
      <c r="AF94" s="436"/>
      <c r="AG94" s="436"/>
      <c r="AH94" s="436"/>
      <c r="AI94" s="436"/>
      <c r="AJ94" s="436"/>
      <c r="AK94" s="436"/>
      <c r="AL94" s="436"/>
      <c r="AM94" s="436"/>
      <c r="AN94" s="436"/>
      <c r="AO94" s="436"/>
      <c r="AP94" s="434"/>
      <c r="AQ94" s="434"/>
      <c r="AR94" s="434"/>
      <c r="AS94" s="343"/>
    </row>
    <row r="95" spans="1:45" x14ac:dyDescent="0.25">
      <c r="A95" s="435" t="s">
        <v>622</v>
      </c>
      <c r="B95" s="436"/>
      <c r="C95" s="437"/>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6"/>
      <c r="AL95" s="436"/>
      <c r="AM95" s="436"/>
      <c r="AN95" s="436"/>
      <c r="AO95" s="436"/>
      <c r="AP95" s="434"/>
      <c r="AQ95" s="434"/>
      <c r="AR95" s="434"/>
      <c r="AS95" s="343"/>
    </row>
    <row r="96" spans="1:45" x14ac:dyDescent="0.25">
      <c r="A96" s="349" t="s">
        <v>623</v>
      </c>
      <c r="C96" s="343"/>
      <c r="D96" s="343"/>
      <c r="E96" s="343"/>
      <c r="F96" s="343"/>
      <c r="G96" s="343"/>
      <c r="H96" s="343"/>
      <c r="I96" s="343"/>
      <c r="J96" s="343"/>
      <c r="K96" s="343"/>
      <c r="L96" s="343"/>
      <c r="M96" s="343"/>
      <c r="N96" s="343"/>
      <c r="O96" s="343"/>
      <c r="P96" s="343"/>
      <c r="Q96" s="343"/>
      <c r="R96" s="343"/>
      <c r="S96" s="343"/>
      <c r="T96" s="343"/>
      <c r="U96" s="343"/>
      <c r="V96" s="343"/>
      <c r="W96" s="343"/>
      <c r="X96" s="343"/>
      <c r="Y96" s="343"/>
      <c r="Z96" s="343"/>
      <c r="AA96" s="343"/>
      <c r="AB96" s="343"/>
      <c r="AC96" s="343"/>
      <c r="AD96" s="343"/>
      <c r="AE96" s="343"/>
      <c r="AF96" s="343"/>
      <c r="AG96" s="343"/>
      <c r="AH96" s="343"/>
      <c r="AI96" s="343"/>
      <c r="AJ96" s="343"/>
      <c r="AK96" s="343"/>
      <c r="AL96" s="343"/>
      <c r="AM96" s="343"/>
      <c r="AN96" s="343"/>
      <c r="AO96" s="343"/>
      <c r="AP96" s="343"/>
      <c r="AQ96" s="343"/>
      <c r="AR96" s="34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5" zoomScaleSheetLayoutView="75" workbookViewId="0">
      <selection activeCell="G31" sqref="G31"/>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27" t="str">
        <f>'1. паспорт местоположение'!A5:C5</f>
        <v>Год раскрытия информации: 2025 год</v>
      </c>
      <c r="B5" s="227"/>
      <c r="C5" s="227"/>
      <c r="D5" s="227"/>
      <c r="E5" s="227"/>
      <c r="F5" s="227"/>
      <c r="G5" s="227"/>
      <c r="H5" s="227"/>
      <c r="I5" s="227"/>
      <c r="J5" s="227"/>
      <c r="K5" s="227"/>
      <c r="L5" s="22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31" t="s">
        <v>9</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5" t="str">
        <f>'1. паспорт местоположение'!A9:C9</f>
        <v>АО "Россети Тюмень"</v>
      </c>
      <c r="B9" s="235"/>
      <c r="C9" s="235"/>
      <c r="D9" s="235"/>
      <c r="E9" s="235"/>
      <c r="F9" s="235"/>
      <c r="G9" s="235"/>
      <c r="H9" s="235"/>
      <c r="I9" s="235"/>
      <c r="J9" s="235"/>
      <c r="K9" s="235"/>
      <c r="L9" s="235"/>
    </row>
    <row r="10" spans="1:44" x14ac:dyDescent="0.25">
      <c r="A10" s="228" t="s">
        <v>8</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x14ac:dyDescent="0.25">
      <c r="A12" s="235" t="str">
        <f>'1. паспорт местоположение'!A12:C12</f>
        <v>M_TP2000.PS.0059</v>
      </c>
      <c r="B12" s="235"/>
      <c r="C12" s="235"/>
      <c r="D12" s="235"/>
      <c r="E12" s="235"/>
      <c r="F12" s="235"/>
      <c r="G12" s="235"/>
      <c r="H12" s="235"/>
      <c r="I12" s="235"/>
      <c r="J12" s="235"/>
      <c r="K12" s="235"/>
      <c r="L12" s="235"/>
    </row>
    <row r="13" spans="1:44" x14ac:dyDescent="0.25">
      <c r="A13" s="228" t="s">
        <v>7</v>
      </c>
      <c r="B13" s="228"/>
      <c r="C13" s="228"/>
      <c r="D13" s="228"/>
      <c r="E13" s="228"/>
      <c r="F13" s="228"/>
      <c r="G13" s="228"/>
      <c r="H13" s="228"/>
      <c r="I13" s="228"/>
      <c r="J13" s="228"/>
      <c r="K13" s="228"/>
      <c r="L13" s="228"/>
    </row>
    <row r="14" spans="1:44" ht="18.75" x14ac:dyDescent="0.25">
      <c r="A14" s="239"/>
      <c r="B14" s="239"/>
      <c r="C14" s="239"/>
      <c r="D14" s="239"/>
      <c r="E14" s="239"/>
      <c r="F14" s="239"/>
      <c r="G14" s="239"/>
      <c r="H14" s="239"/>
      <c r="I14" s="239"/>
      <c r="J14" s="239"/>
      <c r="K14" s="239"/>
      <c r="L14" s="239"/>
    </row>
    <row r="15" spans="1:44" x14ac:dyDescent="0.25">
      <c r="A15" s="235" t="str">
        <f>'4. паспортбюджет'!A15:O15</f>
        <v>Реконструкция ПС 110 кВ УГП-5 (замена систем оперативного тока и собственных нужд)</v>
      </c>
      <c r="B15" s="235"/>
      <c r="C15" s="235"/>
      <c r="D15" s="235"/>
      <c r="E15" s="235"/>
      <c r="F15" s="235"/>
      <c r="G15" s="235"/>
      <c r="H15" s="235"/>
      <c r="I15" s="235"/>
      <c r="J15" s="235"/>
      <c r="K15" s="235"/>
      <c r="L15" s="235"/>
    </row>
    <row r="16" spans="1:44" x14ac:dyDescent="0.25">
      <c r="A16" s="228" t="s">
        <v>6</v>
      </c>
      <c r="B16" s="228"/>
      <c r="C16" s="228"/>
      <c r="D16" s="228"/>
      <c r="E16" s="228"/>
      <c r="F16" s="228"/>
      <c r="G16" s="228"/>
      <c r="H16" s="228"/>
      <c r="I16" s="228"/>
      <c r="J16" s="228"/>
      <c r="K16" s="228"/>
      <c r="L16" s="228"/>
    </row>
    <row r="17" spans="1:12" ht="15.75" customHeight="1" x14ac:dyDescent="0.25">
      <c r="L17" s="83"/>
    </row>
    <row r="18" spans="1:12" x14ac:dyDescent="0.25">
      <c r="K18" s="82"/>
    </row>
    <row r="19" spans="1:12" ht="15.75" customHeight="1" x14ac:dyDescent="0.25">
      <c r="A19" s="285" t="s">
        <v>451</v>
      </c>
      <c r="B19" s="285"/>
      <c r="C19" s="285"/>
      <c r="D19" s="285"/>
      <c r="E19" s="285"/>
      <c r="F19" s="285"/>
      <c r="G19" s="285"/>
      <c r="H19" s="285"/>
      <c r="I19" s="285"/>
      <c r="J19" s="285"/>
      <c r="K19" s="285"/>
      <c r="L19" s="285"/>
    </row>
    <row r="20" spans="1:12" x14ac:dyDescent="0.25">
      <c r="A20" s="189"/>
      <c r="B20" s="190"/>
      <c r="C20" s="191"/>
      <c r="D20" s="191"/>
      <c r="E20" s="191"/>
      <c r="F20" s="191"/>
      <c r="G20" s="192"/>
      <c r="H20" s="192"/>
      <c r="I20" s="192"/>
      <c r="J20" s="192"/>
      <c r="K20" s="192"/>
      <c r="L20" s="192"/>
    </row>
    <row r="21" spans="1:12" ht="28.5" customHeight="1" x14ac:dyDescent="0.25">
      <c r="A21" s="275" t="s">
        <v>228</v>
      </c>
      <c r="B21" s="275" t="s">
        <v>227</v>
      </c>
      <c r="C21" s="281" t="s">
        <v>384</v>
      </c>
      <c r="D21" s="281"/>
      <c r="E21" s="281"/>
      <c r="F21" s="281"/>
      <c r="G21" s="281"/>
      <c r="H21" s="281"/>
      <c r="I21" s="276" t="s">
        <v>226</v>
      </c>
      <c r="J21" s="278" t="s">
        <v>386</v>
      </c>
      <c r="K21" s="275" t="s">
        <v>225</v>
      </c>
      <c r="L21" s="277" t="s">
        <v>385</v>
      </c>
    </row>
    <row r="22" spans="1:12" ht="58.5" customHeight="1" x14ac:dyDescent="0.25">
      <c r="A22" s="275"/>
      <c r="B22" s="275"/>
      <c r="C22" s="282" t="s">
        <v>2</v>
      </c>
      <c r="D22" s="282"/>
      <c r="E22" s="140"/>
      <c r="F22" s="141"/>
      <c r="G22" s="283" t="s">
        <v>1</v>
      </c>
      <c r="H22" s="284"/>
      <c r="I22" s="276"/>
      <c r="J22" s="279"/>
      <c r="K22" s="275"/>
      <c r="L22" s="277"/>
    </row>
    <row r="23" spans="1:12" ht="47.25" x14ac:dyDescent="0.25">
      <c r="A23" s="275"/>
      <c r="B23" s="275"/>
      <c r="C23" s="81" t="s">
        <v>224</v>
      </c>
      <c r="D23" s="81" t="s">
        <v>223</v>
      </c>
      <c r="E23" s="81" t="s">
        <v>224</v>
      </c>
      <c r="F23" s="81" t="s">
        <v>223</v>
      </c>
      <c r="G23" s="81" t="s">
        <v>224</v>
      </c>
      <c r="H23" s="81" t="s">
        <v>223</v>
      </c>
      <c r="I23" s="276"/>
      <c r="J23" s="280"/>
      <c r="K23" s="275"/>
      <c r="L23" s="277"/>
    </row>
    <row r="24" spans="1:12" x14ac:dyDescent="0.25">
      <c r="A24" s="188">
        <v>1</v>
      </c>
      <c r="B24" s="188">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3" t="s">
        <v>489</v>
      </c>
      <c r="D26" s="193" t="s">
        <v>489</v>
      </c>
      <c r="E26" s="193"/>
      <c r="F26" s="193"/>
      <c r="G26" s="193" t="s">
        <v>489</v>
      </c>
      <c r="H26" s="193" t="s">
        <v>489</v>
      </c>
      <c r="I26" s="194"/>
      <c r="J26" s="194"/>
      <c r="K26" s="74"/>
      <c r="L26" s="74"/>
    </row>
    <row r="27" spans="1:12" s="70" customFormat="1" ht="39" customHeight="1" x14ac:dyDescent="0.25">
      <c r="A27" s="76" t="s">
        <v>220</v>
      </c>
      <c r="B27" s="80" t="s">
        <v>393</v>
      </c>
      <c r="C27" s="193" t="s">
        <v>489</v>
      </c>
      <c r="D27" s="193" t="s">
        <v>489</v>
      </c>
      <c r="E27" s="193"/>
      <c r="F27" s="193"/>
      <c r="G27" s="193" t="s">
        <v>489</v>
      </c>
      <c r="H27" s="193" t="s">
        <v>489</v>
      </c>
      <c r="I27" s="194"/>
      <c r="J27" s="194"/>
      <c r="K27" s="74"/>
      <c r="L27" s="74"/>
    </row>
    <row r="28" spans="1:12" s="70" customFormat="1" ht="70.5" customHeight="1" x14ac:dyDescent="0.25">
      <c r="A28" s="76" t="s">
        <v>392</v>
      </c>
      <c r="B28" s="80" t="s">
        <v>397</v>
      </c>
      <c r="C28" s="193" t="s">
        <v>489</v>
      </c>
      <c r="D28" s="193" t="s">
        <v>489</v>
      </c>
      <c r="E28" s="193"/>
      <c r="F28" s="193"/>
      <c r="G28" s="193" t="s">
        <v>489</v>
      </c>
      <c r="H28" s="193" t="s">
        <v>489</v>
      </c>
      <c r="I28" s="194"/>
      <c r="J28" s="194"/>
      <c r="K28" s="74"/>
      <c r="L28" s="74"/>
    </row>
    <row r="29" spans="1:12" s="70" customFormat="1" ht="54" customHeight="1" x14ac:dyDescent="0.25">
      <c r="A29" s="76" t="s">
        <v>219</v>
      </c>
      <c r="B29" s="80" t="s">
        <v>396</v>
      </c>
      <c r="C29" s="193" t="s">
        <v>489</v>
      </c>
      <c r="D29" s="193" t="s">
        <v>489</v>
      </c>
      <c r="E29" s="193"/>
      <c r="F29" s="193"/>
      <c r="G29" s="193" t="s">
        <v>489</v>
      </c>
      <c r="H29" s="193" t="s">
        <v>489</v>
      </c>
      <c r="I29" s="194"/>
      <c r="J29" s="194"/>
      <c r="K29" s="74"/>
      <c r="L29" s="74"/>
    </row>
    <row r="30" spans="1:12" s="70" customFormat="1" ht="42" customHeight="1" x14ac:dyDescent="0.25">
      <c r="A30" s="76" t="s">
        <v>218</v>
      </c>
      <c r="B30" s="80" t="s">
        <v>398</v>
      </c>
      <c r="C30" s="193" t="s">
        <v>489</v>
      </c>
      <c r="D30" s="193" t="s">
        <v>489</v>
      </c>
      <c r="E30" s="193"/>
      <c r="F30" s="193"/>
      <c r="G30" s="193" t="s">
        <v>489</v>
      </c>
      <c r="H30" s="193" t="s">
        <v>489</v>
      </c>
      <c r="I30" s="194"/>
      <c r="J30" s="194"/>
      <c r="K30" s="74"/>
      <c r="L30" s="74"/>
    </row>
    <row r="31" spans="1:12" s="70" customFormat="1" ht="37.5" customHeight="1" x14ac:dyDescent="0.25">
      <c r="A31" s="76" t="s">
        <v>217</v>
      </c>
      <c r="B31" s="75" t="s">
        <v>394</v>
      </c>
      <c r="C31" s="193">
        <v>46827</v>
      </c>
      <c r="D31" s="193">
        <v>46837</v>
      </c>
      <c r="E31" s="193"/>
      <c r="F31" s="193"/>
      <c r="G31" s="193">
        <v>47192</v>
      </c>
      <c r="H31" s="193">
        <v>47202</v>
      </c>
      <c r="I31" s="194"/>
      <c r="J31" s="194"/>
      <c r="K31" s="74"/>
      <c r="L31" s="74"/>
    </row>
    <row r="32" spans="1:12" s="70" customFormat="1" ht="31.5" x14ac:dyDescent="0.25">
      <c r="A32" s="76" t="s">
        <v>215</v>
      </c>
      <c r="B32" s="75" t="s">
        <v>399</v>
      </c>
      <c r="C32" s="193">
        <v>46990</v>
      </c>
      <c r="D32" s="193">
        <v>47026</v>
      </c>
      <c r="E32" s="193"/>
      <c r="F32" s="193"/>
      <c r="G32" s="193">
        <v>47355</v>
      </c>
      <c r="H32" s="193">
        <v>47391</v>
      </c>
      <c r="I32" s="194"/>
      <c r="J32" s="194"/>
      <c r="K32" s="74"/>
      <c r="L32" s="74"/>
    </row>
    <row r="33" spans="1:12" s="70" customFormat="1" ht="37.5" customHeight="1" x14ac:dyDescent="0.25">
      <c r="A33" s="76" t="s">
        <v>410</v>
      </c>
      <c r="B33" s="75" t="s">
        <v>327</v>
      </c>
      <c r="C33" s="193" t="s">
        <v>489</v>
      </c>
      <c r="D33" s="193" t="s">
        <v>489</v>
      </c>
      <c r="E33" s="193"/>
      <c r="F33" s="193"/>
      <c r="G33" s="193" t="s">
        <v>489</v>
      </c>
      <c r="H33" s="193" t="s">
        <v>489</v>
      </c>
      <c r="I33" s="194"/>
      <c r="J33" s="194"/>
      <c r="K33" s="74"/>
      <c r="L33" s="74"/>
    </row>
    <row r="34" spans="1:12" s="70" customFormat="1" ht="47.25" customHeight="1" x14ac:dyDescent="0.25">
      <c r="A34" s="76" t="s">
        <v>411</v>
      </c>
      <c r="B34" s="75" t="s">
        <v>403</v>
      </c>
      <c r="C34" s="193" t="s">
        <v>489</v>
      </c>
      <c r="D34" s="193" t="s">
        <v>489</v>
      </c>
      <c r="E34" s="193"/>
      <c r="F34" s="193"/>
      <c r="G34" s="193" t="s">
        <v>489</v>
      </c>
      <c r="H34" s="193" t="s">
        <v>489</v>
      </c>
      <c r="I34" s="194"/>
      <c r="J34" s="194"/>
      <c r="K34" s="78"/>
      <c r="L34" s="74"/>
    </row>
    <row r="35" spans="1:12" s="70" customFormat="1" ht="49.5" customHeight="1" x14ac:dyDescent="0.25">
      <c r="A35" s="76" t="s">
        <v>412</v>
      </c>
      <c r="B35" s="75" t="s">
        <v>216</v>
      </c>
      <c r="C35" s="193">
        <v>47102</v>
      </c>
      <c r="D35" s="193">
        <v>47107</v>
      </c>
      <c r="E35" s="193"/>
      <c r="F35" s="193"/>
      <c r="G35" s="193">
        <v>47467</v>
      </c>
      <c r="H35" s="193">
        <v>47472</v>
      </c>
      <c r="I35" s="194"/>
      <c r="J35" s="194"/>
      <c r="K35" s="78"/>
      <c r="L35" s="74"/>
    </row>
    <row r="36" spans="1:12" ht="37.5" customHeight="1" x14ac:dyDescent="0.25">
      <c r="A36" s="76" t="s">
        <v>413</v>
      </c>
      <c r="B36" s="75" t="s">
        <v>395</v>
      </c>
      <c r="C36" s="193" t="s">
        <v>489</v>
      </c>
      <c r="D36" s="193" t="s">
        <v>489</v>
      </c>
      <c r="E36" s="193"/>
      <c r="F36" s="193"/>
      <c r="G36" s="193" t="s">
        <v>489</v>
      </c>
      <c r="H36" s="193" t="s">
        <v>489</v>
      </c>
      <c r="I36" s="194"/>
      <c r="J36" s="194"/>
      <c r="K36" s="74"/>
      <c r="L36" s="74"/>
    </row>
    <row r="37" spans="1:12" x14ac:dyDescent="0.25">
      <c r="A37" s="76" t="s">
        <v>414</v>
      </c>
      <c r="B37" s="75" t="s">
        <v>214</v>
      </c>
      <c r="C37" s="193">
        <v>46995</v>
      </c>
      <c r="D37" s="193">
        <v>47087</v>
      </c>
      <c r="E37" s="193"/>
      <c r="F37" s="193"/>
      <c r="G37" s="193">
        <v>47360</v>
      </c>
      <c r="H37" s="193">
        <v>47452</v>
      </c>
      <c r="I37" s="194"/>
      <c r="J37" s="194"/>
      <c r="K37" s="74"/>
      <c r="L37" s="74"/>
    </row>
    <row r="38" spans="1:12" x14ac:dyDescent="0.25">
      <c r="A38" s="76" t="s">
        <v>543</v>
      </c>
      <c r="B38" s="77" t="s">
        <v>213</v>
      </c>
      <c r="C38" s="193"/>
      <c r="D38" s="193"/>
      <c r="E38" s="193"/>
      <c r="F38" s="193"/>
      <c r="G38" s="193"/>
      <c r="H38" s="193"/>
      <c r="I38" s="194"/>
      <c r="J38" s="194"/>
      <c r="K38" s="74"/>
      <c r="L38" s="74"/>
    </row>
    <row r="39" spans="1:12" ht="63" x14ac:dyDescent="0.25">
      <c r="A39" s="76">
        <v>2</v>
      </c>
      <c r="B39" s="75" t="s">
        <v>400</v>
      </c>
      <c r="C39" s="193">
        <v>47209</v>
      </c>
      <c r="D39" s="193">
        <v>47223</v>
      </c>
      <c r="E39" s="193"/>
      <c r="F39" s="193"/>
      <c r="G39" s="193">
        <v>47574</v>
      </c>
      <c r="H39" s="193">
        <v>47588</v>
      </c>
      <c r="I39" s="194"/>
      <c r="J39" s="194"/>
      <c r="K39" s="74"/>
      <c r="L39" s="74"/>
    </row>
    <row r="40" spans="1:12" ht="33.75" customHeight="1" x14ac:dyDescent="0.25">
      <c r="A40" s="76" t="s">
        <v>212</v>
      </c>
      <c r="B40" s="75" t="s">
        <v>402</v>
      </c>
      <c r="C40" s="193">
        <v>47223</v>
      </c>
      <c r="D40" s="193">
        <v>47233</v>
      </c>
      <c r="E40" s="193"/>
      <c r="F40" s="193"/>
      <c r="G40" s="193">
        <v>47588</v>
      </c>
      <c r="H40" s="193">
        <v>47598</v>
      </c>
      <c r="I40" s="194"/>
      <c r="J40" s="194"/>
      <c r="K40" s="74"/>
      <c r="L40" s="74"/>
    </row>
    <row r="41" spans="1:12" ht="63" customHeight="1" x14ac:dyDescent="0.25">
      <c r="A41" s="76" t="s">
        <v>211</v>
      </c>
      <c r="B41" s="77" t="s">
        <v>480</v>
      </c>
      <c r="C41" s="193"/>
      <c r="D41" s="193"/>
      <c r="E41" s="193"/>
      <c r="F41" s="193"/>
      <c r="G41" s="193"/>
      <c r="H41" s="193"/>
      <c r="I41" s="194"/>
      <c r="J41" s="194"/>
      <c r="K41" s="74"/>
      <c r="L41" s="74"/>
    </row>
    <row r="42" spans="1:12" ht="58.5" customHeight="1" x14ac:dyDescent="0.25">
      <c r="A42" s="76">
        <v>3</v>
      </c>
      <c r="B42" s="75" t="s">
        <v>401</v>
      </c>
      <c r="C42" s="193">
        <v>47223</v>
      </c>
      <c r="D42" s="193">
        <v>47284</v>
      </c>
      <c r="E42" s="193"/>
      <c r="F42" s="193"/>
      <c r="G42" s="193">
        <v>47588</v>
      </c>
      <c r="H42" s="193">
        <v>47649</v>
      </c>
      <c r="I42" s="194"/>
      <c r="J42" s="194"/>
      <c r="K42" s="74"/>
      <c r="L42" s="74"/>
    </row>
    <row r="43" spans="1:12" ht="34.5" customHeight="1" x14ac:dyDescent="0.25">
      <c r="A43" s="76" t="s">
        <v>210</v>
      </c>
      <c r="B43" s="75" t="s">
        <v>208</v>
      </c>
      <c r="C43" s="193">
        <v>47233</v>
      </c>
      <c r="D43" s="193">
        <v>47330</v>
      </c>
      <c r="E43" s="193"/>
      <c r="F43" s="193"/>
      <c r="G43" s="193">
        <v>47598</v>
      </c>
      <c r="H43" s="193">
        <v>47695</v>
      </c>
      <c r="I43" s="195"/>
      <c r="J43" s="195"/>
      <c r="K43" s="74"/>
      <c r="L43" s="74"/>
    </row>
    <row r="44" spans="1:12" ht="24.75" customHeight="1" x14ac:dyDescent="0.25">
      <c r="A44" s="76" t="s">
        <v>209</v>
      </c>
      <c r="B44" s="75" t="s">
        <v>206</v>
      </c>
      <c r="C44" s="193">
        <v>47284</v>
      </c>
      <c r="D44" s="193">
        <v>47376</v>
      </c>
      <c r="E44" s="193"/>
      <c r="F44" s="193"/>
      <c r="G44" s="193">
        <v>47649</v>
      </c>
      <c r="H44" s="193">
        <v>47741</v>
      </c>
      <c r="I44" s="194"/>
      <c r="J44" s="194"/>
      <c r="K44" s="74"/>
      <c r="L44" s="74"/>
    </row>
    <row r="45" spans="1:12" ht="90.75" customHeight="1" x14ac:dyDescent="0.25">
      <c r="A45" s="76" t="s">
        <v>207</v>
      </c>
      <c r="B45" s="75" t="s">
        <v>406</v>
      </c>
      <c r="C45" s="193" t="s">
        <v>489</v>
      </c>
      <c r="D45" s="193" t="s">
        <v>489</v>
      </c>
      <c r="E45" s="193"/>
      <c r="F45" s="193"/>
      <c r="G45" s="193" t="s">
        <v>489</v>
      </c>
      <c r="H45" s="193" t="s">
        <v>489</v>
      </c>
      <c r="I45" s="194"/>
      <c r="J45" s="194"/>
      <c r="K45" s="196"/>
      <c r="L45" s="74"/>
    </row>
    <row r="46" spans="1:12" ht="167.25" customHeight="1" x14ac:dyDescent="0.25">
      <c r="A46" s="76" t="s">
        <v>205</v>
      </c>
      <c r="B46" s="75" t="s">
        <v>404</v>
      </c>
      <c r="C46" s="193" t="s">
        <v>489</v>
      </c>
      <c r="D46" s="193" t="s">
        <v>489</v>
      </c>
      <c r="E46" s="193"/>
      <c r="F46" s="193"/>
      <c r="G46" s="193" t="s">
        <v>489</v>
      </c>
      <c r="H46" s="193" t="s">
        <v>489</v>
      </c>
      <c r="I46" s="194"/>
      <c r="J46" s="194"/>
      <c r="K46" s="74"/>
      <c r="L46" s="74"/>
    </row>
    <row r="47" spans="1:12" ht="30.75" customHeight="1" x14ac:dyDescent="0.25">
      <c r="A47" s="76" t="s">
        <v>203</v>
      </c>
      <c r="B47" s="75" t="s">
        <v>204</v>
      </c>
      <c r="C47" s="193">
        <v>47376</v>
      </c>
      <c r="D47" s="193">
        <v>47381</v>
      </c>
      <c r="E47" s="193"/>
      <c r="F47" s="193"/>
      <c r="G47" s="193">
        <v>47741</v>
      </c>
      <c r="H47" s="193">
        <v>47746</v>
      </c>
      <c r="I47" s="194"/>
      <c r="J47" s="194"/>
      <c r="K47" s="74"/>
      <c r="L47" s="74"/>
    </row>
    <row r="48" spans="1:12" ht="37.5" customHeight="1" x14ac:dyDescent="0.25">
      <c r="A48" s="76" t="s">
        <v>544</v>
      </c>
      <c r="B48" s="77" t="s">
        <v>202</v>
      </c>
      <c r="C48" s="168"/>
      <c r="D48" s="168"/>
      <c r="E48" s="74"/>
      <c r="F48" s="74"/>
      <c r="G48" s="168"/>
      <c r="H48" s="168"/>
      <c r="I48" s="194"/>
      <c r="J48" s="194"/>
      <c r="K48" s="74"/>
      <c r="L48" s="74"/>
    </row>
    <row r="49" spans="1:12" ht="35.25" customHeight="1" x14ac:dyDescent="0.25">
      <c r="A49" s="76">
        <v>4</v>
      </c>
      <c r="B49" s="75" t="s">
        <v>200</v>
      </c>
      <c r="C49" s="193">
        <v>47381</v>
      </c>
      <c r="D49" s="193">
        <v>47386</v>
      </c>
      <c r="E49" s="74"/>
      <c r="F49" s="74"/>
      <c r="G49" s="193">
        <v>47746</v>
      </c>
      <c r="H49" s="193">
        <v>47751</v>
      </c>
      <c r="I49" s="194"/>
      <c r="J49" s="194"/>
      <c r="K49" s="74"/>
      <c r="L49" s="74"/>
    </row>
    <row r="50" spans="1:12" ht="86.25" customHeight="1" x14ac:dyDescent="0.25">
      <c r="A50" s="76" t="s">
        <v>201</v>
      </c>
      <c r="B50" s="75" t="s">
        <v>405</v>
      </c>
      <c r="C50" s="193">
        <v>47386</v>
      </c>
      <c r="D50" s="193">
        <v>47391</v>
      </c>
      <c r="E50" s="74"/>
      <c r="F50" s="74"/>
      <c r="G50" s="193">
        <v>47751</v>
      </c>
      <c r="H50" s="193">
        <v>47756</v>
      </c>
      <c r="I50" s="194"/>
      <c r="J50" s="194"/>
      <c r="K50" s="74"/>
      <c r="L50" s="74"/>
    </row>
    <row r="51" spans="1:12" ht="77.25" customHeight="1" x14ac:dyDescent="0.25">
      <c r="A51" s="76" t="s">
        <v>199</v>
      </c>
      <c r="B51" s="75" t="s">
        <v>407</v>
      </c>
      <c r="C51" s="193" t="s">
        <v>489</v>
      </c>
      <c r="D51" s="193" t="s">
        <v>489</v>
      </c>
      <c r="E51" s="193"/>
      <c r="F51" s="193"/>
      <c r="G51" s="193" t="s">
        <v>489</v>
      </c>
      <c r="H51" s="193" t="s">
        <v>489</v>
      </c>
      <c r="I51" s="194"/>
      <c r="J51" s="194"/>
      <c r="K51" s="74"/>
      <c r="L51" s="74"/>
    </row>
    <row r="52" spans="1:12" ht="71.25" customHeight="1" x14ac:dyDescent="0.25">
      <c r="A52" s="76" t="s">
        <v>197</v>
      </c>
      <c r="B52" s="75" t="s">
        <v>198</v>
      </c>
      <c r="C52" s="193" t="s">
        <v>489</v>
      </c>
      <c r="D52" s="193" t="s">
        <v>489</v>
      </c>
      <c r="E52" s="193"/>
      <c r="F52" s="193"/>
      <c r="G52" s="193" t="s">
        <v>489</v>
      </c>
      <c r="H52" s="193" t="s">
        <v>489</v>
      </c>
      <c r="I52" s="194"/>
      <c r="J52" s="194"/>
      <c r="K52" s="74"/>
      <c r="L52" s="74"/>
    </row>
    <row r="53" spans="1:12" ht="48" customHeight="1" x14ac:dyDescent="0.25">
      <c r="A53" s="76" t="s">
        <v>195</v>
      </c>
      <c r="B53" s="148" t="s">
        <v>408</v>
      </c>
      <c r="C53" s="193">
        <v>47391</v>
      </c>
      <c r="D53" s="193">
        <v>47401</v>
      </c>
      <c r="E53" s="193"/>
      <c r="F53" s="193"/>
      <c r="G53" s="193">
        <v>47756</v>
      </c>
      <c r="H53" s="193">
        <v>47766</v>
      </c>
      <c r="I53" s="194"/>
      <c r="J53" s="194"/>
      <c r="K53" s="74"/>
      <c r="L53" s="74"/>
    </row>
    <row r="54" spans="1:12" ht="46.5" customHeight="1" x14ac:dyDescent="0.25">
      <c r="A54" s="76" t="s">
        <v>409</v>
      </c>
      <c r="B54" s="75" t="s">
        <v>196</v>
      </c>
      <c r="C54" s="193" t="s">
        <v>489</v>
      </c>
      <c r="D54" s="193" t="s">
        <v>489</v>
      </c>
      <c r="E54" s="193"/>
      <c r="F54" s="193"/>
      <c r="G54" s="193" t="s">
        <v>489</v>
      </c>
      <c r="H54" s="193" t="s">
        <v>489</v>
      </c>
      <c r="I54" s="194"/>
      <c r="J54" s="19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 style="68" customWidth="1"/>
    <col min="9" max="9" width="8.42578125" style="68" customWidth="1"/>
    <col min="10" max="10" width="10" style="68" customWidth="1"/>
    <col min="11" max="11" width="7.140625" style="68" customWidth="1"/>
    <col min="12" max="12" width="9.85546875" style="68" customWidth="1"/>
    <col min="13" max="13" width="7.7109375" style="68" customWidth="1"/>
    <col min="14" max="14" width="8.28515625" style="68" customWidth="1"/>
    <col min="15" max="15" width="8.85546875" style="68" customWidth="1"/>
    <col min="16" max="16" width="8" style="68" customWidth="1"/>
    <col min="17" max="17" width="8.140625" style="68" customWidth="1"/>
    <col min="18" max="18" width="8" style="68" customWidth="1"/>
    <col min="19" max="19" width="7.5703125" style="68" customWidth="1"/>
    <col min="20" max="21" width="8.140625" style="68" customWidth="1"/>
    <col min="22" max="23" width="7.7109375" style="68" customWidth="1"/>
    <col min="24" max="25" width="8.140625" style="68" customWidth="1"/>
    <col min="26"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580</v>
      </c>
    </row>
    <row r="4" spans="1:27" ht="18.75" customHeight="1" x14ac:dyDescent="0.25">
      <c r="A4" s="227" t="str">
        <f>'1. паспорт местоположение'!A5:C5</f>
        <v>Год раскрытия информации: 2025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row>
    <row r="5" spans="1:27" x14ac:dyDescent="0.25">
      <c r="A5" s="69"/>
      <c r="B5" s="69"/>
      <c r="C5" s="69"/>
      <c r="D5" s="69"/>
      <c r="E5" s="69"/>
      <c r="F5" s="69"/>
    </row>
    <row r="6" spans="1:27" ht="18.75" x14ac:dyDescent="0.25">
      <c r="A6" s="231" t="s">
        <v>9</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235" t="s">
        <v>528</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row>
    <row r="9" spans="1:27" ht="18.75" customHeight="1" x14ac:dyDescent="0.25">
      <c r="A9" s="228" t="s">
        <v>8</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230" t="s">
        <v>533</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row>
    <row r="12" spans="1:27" x14ac:dyDescent="0.25">
      <c r="A12" s="228" t="s">
        <v>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35" t="str">
        <f>'1. паспорт местоположение'!A15:C15</f>
        <v>Реконструкция ПС 110 кВ УГП-5 (замена систем оперативного тока и собственных нужд)</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row>
    <row r="15" spans="1:27" ht="15.75" customHeight="1" x14ac:dyDescent="0.25">
      <c r="A15" s="228" t="s">
        <v>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291" t="s">
        <v>452</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329" customFormat="1" ht="27.75" customHeight="1" x14ac:dyDescent="0.25">
      <c r="A20" s="286" t="s">
        <v>194</v>
      </c>
      <c r="B20" s="286" t="s">
        <v>193</v>
      </c>
      <c r="C20" s="289" t="s">
        <v>192</v>
      </c>
      <c r="D20" s="289"/>
      <c r="E20" s="324" t="s">
        <v>191</v>
      </c>
      <c r="F20" s="324"/>
      <c r="G20" s="325" t="s">
        <v>589</v>
      </c>
      <c r="H20" s="326" t="s">
        <v>529</v>
      </c>
      <c r="I20" s="327"/>
      <c r="J20" s="327"/>
      <c r="K20" s="327"/>
      <c r="L20" s="326" t="s">
        <v>530</v>
      </c>
      <c r="M20" s="327"/>
      <c r="N20" s="327"/>
      <c r="O20" s="327"/>
      <c r="P20" s="326" t="s">
        <v>531</v>
      </c>
      <c r="Q20" s="327"/>
      <c r="R20" s="327"/>
      <c r="S20" s="327"/>
      <c r="T20" s="326" t="s">
        <v>583</v>
      </c>
      <c r="U20" s="327"/>
      <c r="V20" s="327"/>
      <c r="W20" s="327"/>
      <c r="X20" s="326" t="s">
        <v>590</v>
      </c>
      <c r="Y20" s="327"/>
      <c r="Z20" s="327"/>
      <c r="AA20" s="327"/>
      <c r="AB20" s="328" t="s">
        <v>190</v>
      </c>
      <c r="AC20" s="328"/>
      <c r="AH20" s="330"/>
    </row>
    <row r="21" spans="1:34" s="329" customFormat="1" ht="28.5" customHeight="1" x14ac:dyDescent="0.25">
      <c r="A21" s="287"/>
      <c r="B21" s="287"/>
      <c r="C21" s="289"/>
      <c r="D21" s="289"/>
      <c r="E21" s="324"/>
      <c r="F21" s="324"/>
      <c r="G21" s="331"/>
      <c r="H21" s="332" t="s">
        <v>2</v>
      </c>
      <c r="I21" s="332"/>
      <c r="J21" s="332" t="s">
        <v>188</v>
      </c>
      <c r="K21" s="332"/>
      <c r="L21" s="332" t="s">
        <v>2</v>
      </c>
      <c r="M21" s="332"/>
      <c r="N21" s="332" t="s">
        <v>188</v>
      </c>
      <c r="O21" s="332"/>
      <c r="P21" s="332" t="s">
        <v>2</v>
      </c>
      <c r="Q21" s="332"/>
      <c r="R21" s="332" t="s">
        <v>188</v>
      </c>
      <c r="S21" s="332"/>
      <c r="T21" s="332" t="s">
        <v>2</v>
      </c>
      <c r="U21" s="332"/>
      <c r="V21" s="332" t="s">
        <v>188</v>
      </c>
      <c r="W21" s="332"/>
      <c r="X21" s="332" t="s">
        <v>2</v>
      </c>
      <c r="Y21" s="332"/>
      <c r="Z21" s="332" t="s">
        <v>188</v>
      </c>
      <c r="AA21" s="332"/>
      <c r="AB21" s="328"/>
      <c r="AC21" s="328"/>
      <c r="AG21" s="329" t="s">
        <v>502</v>
      </c>
      <c r="AH21" s="333"/>
    </row>
    <row r="22" spans="1:34" s="329" customFormat="1" ht="62.25" customHeight="1" x14ac:dyDescent="0.3">
      <c r="A22" s="288"/>
      <c r="B22" s="288"/>
      <c r="C22" s="223" t="s">
        <v>2</v>
      </c>
      <c r="D22" s="223" t="s">
        <v>188</v>
      </c>
      <c r="E22" s="200" t="s">
        <v>591</v>
      </c>
      <c r="F22" s="200" t="s">
        <v>592</v>
      </c>
      <c r="G22" s="334"/>
      <c r="H22" s="335" t="s">
        <v>432</v>
      </c>
      <c r="I22" s="335" t="s">
        <v>433</v>
      </c>
      <c r="J22" s="335" t="s">
        <v>432</v>
      </c>
      <c r="K22" s="335" t="s">
        <v>433</v>
      </c>
      <c r="L22" s="335" t="s">
        <v>432</v>
      </c>
      <c r="M22" s="335" t="s">
        <v>433</v>
      </c>
      <c r="N22" s="335" t="s">
        <v>432</v>
      </c>
      <c r="O22" s="335" t="s">
        <v>433</v>
      </c>
      <c r="P22" s="335" t="s">
        <v>432</v>
      </c>
      <c r="Q22" s="335" t="s">
        <v>433</v>
      </c>
      <c r="R22" s="335" t="s">
        <v>432</v>
      </c>
      <c r="S22" s="335" t="s">
        <v>433</v>
      </c>
      <c r="T22" s="335" t="s">
        <v>432</v>
      </c>
      <c r="U22" s="335" t="s">
        <v>433</v>
      </c>
      <c r="V22" s="335" t="s">
        <v>432</v>
      </c>
      <c r="W22" s="335" t="s">
        <v>433</v>
      </c>
      <c r="X22" s="335" t="s">
        <v>432</v>
      </c>
      <c r="Y22" s="335" t="s">
        <v>433</v>
      </c>
      <c r="Z22" s="335" t="s">
        <v>432</v>
      </c>
      <c r="AA22" s="335" t="s">
        <v>433</v>
      </c>
      <c r="AB22" s="223" t="s">
        <v>189</v>
      </c>
      <c r="AC22" s="223" t="s">
        <v>188</v>
      </c>
      <c r="AE22" s="336"/>
      <c r="AF22" s="336"/>
      <c r="AG22" s="336"/>
      <c r="AH22" s="337"/>
    </row>
    <row r="23" spans="1:34" ht="19.5" customHeight="1" x14ac:dyDescent="0.25">
      <c r="A23" s="201">
        <v>1</v>
      </c>
      <c r="B23" s="201">
        <v>2</v>
      </c>
      <c r="C23" s="201">
        <v>3</v>
      </c>
      <c r="D23" s="201">
        <v>4</v>
      </c>
      <c r="E23" s="201">
        <v>5</v>
      </c>
      <c r="F23" s="201">
        <v>6</v>
      </c>
      <c r="G23" s="201">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4" s="199" customFormat="1" ht="47.25" customHeight="1" x14ac:dyDescent="0.25">
      <c r="A24" s="202" t="s">
        <v>65</v>
      </c>
      <c r="B24" s="203" t="s">
        <v>187</v>
      </c>
      <c r="C24" s="204">
        <v>17.138218482255542</v>
      </c>
      <c r="D24" s="204">
        <v>18.584383588035205</v>
      </c>
      <c r="E24" s="204">
        <v>18.584383588035205</v>
      </c>
      <c r="F24" s="204">
        <v>18.584383588035205</v>
      </c>
      <c r="G24" s="204">
        <v>0</v>
      </c>
      <c r="H24" s="204">
        <v>0</v>
      </c>
      <c r="I24" s="204"/>
      <c r="J24" s="204">
        <v>0</v>
      </c>
      <c r="K24" s="204"/>
      <c r="L24" s="204">
        <v>0</v>
      </c>
      <c r="M24" s="204"/>
      <c r="N24" s="204">
        <v>0</v>
      </c>
      <c r="O24" s="204"/>
      <c r="P24" s="204">
        <v>0</v>
      </c>
      <c r="Q24" s="204"/>
      <c r="R24" s="204">
        <v>0</v>
      </c>
      <c r="S24" s="204"/>
      <c r="T24" s="204">
        <v>2.0167505428901449</v>
      </c>
      <c r="U24" s="204"/>
      <c r="V24" s="204">
        <v>0</v>
      </c>
      <c r="W24" s="204"/>
      <c r="X24" s="204">
        <v>2.1906246047930091</v>
      </c>
      <c r="Y24" s="204"/>
      <c r="Z24" s="204" t="s">
        <v>585</v>
      </c>
      <c r="AA24" s="204"/>
      <c r="AB24" s="204">
        <v>2.0167505428901449</v>
      </c>
      <c r="AC24" s="204">
        <v>2.1906246047930091</v>
      </c>
    </row>
    <row r="25" spans="1:34" ht="24" customHeight="1" x14ac:dyDescent="0.25">
      <c r="A25" s="205" t="s">
        <v>186</v>
      </c>
      <c r="B25" s="206" t="s">
        <v>185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585</v>
      </c>
      <c r="AA25" s="204"/>
      <c r="AB25" s="204">
        <v>0</v>
      </c>
      <c r="AC25" s="204">
        <v>0</v>
      </c>
    </row>
    <row r="26" spans="1:34" x14ac:dyDescent="0.25">
      <c r="A26" s="205" t="s">
        <v>184</v>
      </c>
      <c r="B26" s="206" t="s">
        <v>183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585</v>
      </c>
      <c r="AA26" s="204"/>
      <c r="AB26" s="204">
        <v>0</v>
      </c>
      <c r="AC26" s="204">
        <v>0</v>
      </c>
    </row>
    <row r="27" spans="1:34" ht="31.5" x14ac:dyDescent="0.25">
      <c r="A27" s="205" t="s">
        <v>182</v>
      </c>
      <c r="B27" s="206" t="s">
        <v>390</v>
      </c>
      <c r="C27" s="204"/>
      <c r="D27" s="204"/>
      <c r="E27" s="204"/>
      <c r="F27" s="204"/>
      <c r="G27" s="204">
        <v>0</v>
      </c>
      <c r="H27" s="204">
        <v>0</v>
      </c>
      <c r="I27" s="204"/>
      <c r="J27" s="204">
        <v>0</v>
      </c>
      <c r="K27" s="204"/>
      <c r="L27" s="204">
        <v>0</v>
      </c>
      <c r="M27" s="204"/>
      <c r="N27" s="204">
        <v>0</v>
      </c>
      <c r="O27" s="204"/>
      <c r="P27" s="204">
        <v>0</v>
      </c>
      <c r="Q27" s="204"/>
      <c r="R27" s="204">
        <v>0</v>
      </c>
      <c r="S27" s="204"/>
      <c r="T27" s="204">
        <v>1.6806254524084541</v>
      </c>
      <c r="U27" s="204"/>
      <c r="V27" s="204">
        <v>0</v>
      </c>
      <c r="W27" s="204"/>
      <c r="X27" s="204">
        <v>1.8255205039941744</v>
      </c>
      <c r="Y27" s="204"/>
      <c r="Z27" s="204" t="s">
        <v>585</v>
      </c>
      <c r="AA27" s="204"/>
      <c r="AB27" s="204">
        <v>1.6806254524084541</v>
      </c>
      <c r="AC27" s="204">
        <v>1.8255205039941744</v>
      </c>
    </row>
    <row r="28" spans="1:34" x14ac:dyDescent="0.25">
      <c r="A28" s="205" t="s">
        <v>181</v>
      </c>
      <c r="B28" s="206"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4" x14ac:dyDescent="0.25">
      <c r="A29" s="205" t="s">
        <v>179</v>
      </c>
      <c r="B29" s="207" t="s">
        <v>178</v>
      </c>
      <c r="C29" s="204"/>
      <c r="D29" s="204"/>
      <c r="E29" s="204"/>
      <c r="F29" s="204"/>
      <c r="G29" s="204">
        <v>0</v>
      </c>
      <c r="H29" s="204">
        <v>0</v>
      </c>
      <c r="I29" s="204"/>
      <c r="J29" s="204">
        <v>0</v>
      </c>
      <c r="K29" s="204"/>
      <c r="L29" s="204">
        <v>0</v>
      </c>
      <c r="M29" s="204"/>
      <c r="N29" s="204">
        <v>0</v>
      </c>
      <c r="O29" s="204"/>
      <c r="P29" s="204">
        <v>0</v>
      </c>
      <c r="Q29" s="204"/>
      <c r="R29" s="204">
        <v>0</v>
      </c>
      <c r="S29" s="204"/>
      <c r="T29" s="204">
        <v>0.33612509048169081</v>
      </c>
      <c r="U29" s="204"/>
      <c r="V29" s="204">
        <v>0</v>
      </c>
      <c r="W29" s="204"/>
      <c r="X29" s="204">
        <v>0.36510410079883471</v>
      </c>
      <c r="Y29" s="204"/>
      <c r="Z29" s="204" t="s">
        <v>585</v>
      </c>
      <c r="AA29" s="204"/>
      <c r="AB29" s="204">
        <v>0.33612509048169081</v>
      </c>
      <c r="AC29" s="204">
        <v>0.36510410079883471</v>
      </c>
    </row>
    <row r="30" spans="1:34" s="199" customFormat="1" ht="47.25" x14ac:dyDescent="0.25">
      <c r="A30" s="202" t="s">
        <v>63</v>
      </c>
      <c r="B30" s="203" t="s">
        <v>177</v>
      </c>
      <c r="C30" s="204">
        <v>14.355311287777305</v>
      </c>
      <c r="D30" s="204">
        <v>15.566629872908448</v>
      </c>
      <c r="E30" s="204">
        <v>15.566629872908448</v>
      </c>
      <c r="F30" s="204">
        <v>15.566629872908448</v>
      </c>
      <c r="G30" s="204">
        <v>0</v>
      </c>
      <c r="H30" s="204">
        <v>0</v>
      </c>
      <c r="I30" s="204"/>
      <c r="J30" s="204">
        <v>0</v>
      </c>
      <c r="K30" s="204"/>
      <c r="L30" s="204">
        <v>0</v>
      </c>
      <c r="M30" s="204"/>
      <c r="N30" s="204">
        <v>0</v>
      </c>
      <c r="O30" s="204"/>
      <c r="P30" s="204">
        <v>0</v>
      </c>
      <c r="Q30" s="204"/>
      <c r="R30" s="204">
        <v>0</v>
      </c>
      <c r="S30" s="204"/>
      <c r="T30" s="204">
        <v>1.6806254524084543</v>
      </c>
      <c r="U30" s="204"/>
      <c r="V30" s="204">
        <v>0</v>
      </c>
      <c r="W30" s="204"/>
      <c r="X30" s="204">
        <v>1.8255205039941742</v>
      </c>
      <c r="Y30" s="204"/>
      <c r="Z30" s="204" t="s">
        <v>585</v>
      </c>
      <c r="AA30" s="204"/>
      <c r="AB30" s="204">
        <v>1.6806254524084543</v>
      </c>
      <c r="AC30" s="204">
        <v>1.8255205039941742</v>
      </c>
    </row>
    <row r="31" spans="1:34" x14ac:dyDescent="0.25">
      <c r="A31" s="202" t="s">
        <v>176</v>
      </c>
      <c r="B31" s="206" t="s">
        <v>175</v>
      </c>
      <c r="C31" s="204">
        <v>1.6806254524084543</v>
      </c>
      <c r="D31" s="204">
        <v>1.8255205039941742</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ht="31.5" x14ac:dyDescent="0.25">
      <c r="A32" s="202" t="s">
        <v>174</v>
      </c>
      <c r="B32" s="206" t="s">
        <v>173</v>
      </c>
      <c r="C32" s="204">
        <v>3.0696610616030187</v>
      </c>
      <c r="D32" s="204">
        <v>3.3279364018064501</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172</v>
      </c>
      <c r="B33" s="206" t="s">
        <v>171</v>
      </c>
      <c r="C33" s="204">
        <v>8.0198075411975065</v>
      </c>
      <c r="D33" s="204">
        <v>8.6945786248777175</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170</v>
      </c>
      <c r="B34" s="206" t="s">
        <v>169</v>
      </c>
      <c r="C34" s="204">
        <v>1.5852172325683251</v>
      </c>
      <c r="D34" s="204">
        <v>1.718594342230106</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9"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ht="31.5" x14ac:dyDescent="0.25">
      <c r="A36" s="205" t="s">
        <v>167</v>
      </c>
      <c r="B36" s="206" t="s">
        <v>569</v>
      </c>
      <c r="C36" s="204"/>
      <c r="D36" s="204"/>
      <c r="E36" s="204"/>
      <c r="F36" s="204"/>
      <c r="G36" s="204">
        <v>0</v>
      </c>
      <c r="H36" s="204">
        <v>0</v>
      </c>
      <c r="I36" s="209" t="s">
        <v>502</v>
      </c>
      <c r="J36" s="204">
        <v>0</v>
      </c>
      <c r="K36" s="204" t="s">
        <v>502</v>
      </c>
      <c r="L36" s="204">
        <v>0</v>
      </c>
      <c r="M36" s="209" t="s">
        <v>502</v>
      </c>
      <c r="N36" s="204">
        <v>0</v>
      </c>
      <c r="O36" s="204" t="s">
        <v>502</v>
      </c>
      <c r="P36" s="204">
        <v>0</v>
      </c>
      <c r="Q36" s="204" t="s">
        <v>502</v>
      </c>
      <c r="R36" s="204">
        <v>0</v>
      </c>
      <c r="S36" s="204" t="s">
        <v>502</v>
      </c>
      <c r="T36" s="204">
        <v>0</v>
      </c>
      <c r="U36" s="209" t="s">
        <v>502</v>
      </c>
      <c r="V36" s="204">
        <v>0</v>
      </c>
      <c r="W36" s="204" t="s">
        <v>502</v>
      </c>
      <c r="X36" s="204">
        <v>0</v>
      </c>
      <c r="Y36" s="209" t="s">
        <v>502</v>
      </c>
      <c r="Z36" s="204" t="s">
        <v>585</v>
      </c>
      <c r="AA36" s="204" t="s">
        <v>585</v>
      </c>
      <c r="AB36" s="204">
        <v>0</v>
      </c>
      <c r="AC36" s="204">
        <v>0</v>
      </c>
    </row>
    <row r="37" spans="1:29" ht="31.5" x14ac:dyDescent="0.25">
      <c r="A37" s="205" t="s">
        <v>166</v>
      </c>
      <c r="B37" s="208" t="s">
        <v>567</v>
      </c>
      <c r="C37" s="204"/>
      <c r="D37" s="204"/>
      <c r="E37" s="204"/>
      <c r="F37" s="204"/>
      <c r="G37" s="204">
        <v>0</v>
      </c>
      <c r="H37" s="204">
        <v>0</v>
      </c>
      <c r="I37" s="209" t="s">
        <v>502</v>
      </c>
      <c r="J37" s="204">
        <v>0</v>
      </c>
      <c r="K37" s="204" t="s">
        <v>502</v>
      </c>
      <c r="L37" s="204">
        <v>0</v>
      </c>
      <c r="M37" s="209" t="s">
        <v>502</v>
      </c>
      <c r="N37" s="204">
        <v>0</v>
      </c>
      <c r="O37" s="204" t="s">
        <v>502</v>
      </c>
      <c r="P37" s="204">
        <v>0</v>
      </c>
      <c r="Q37" s="204" t="s">
        <v>502</v>
      </c>
      <c r="R37" s="204">
        <v>0</v>
      </c>
      <c r="S37" s="204" t="s">
        <v>502</v>
      </c>
      <c r="T37" s="204">
        <v>0</v>
      </c>
      <c r="U37" s="209" t="s">
        <v>502</v>
      </c>
      <c r="V37" s="204">
        <v>0</v>
      </c>
      <c r="W37" s="204" t="s">
        <v>502</v>
      </c>
      <c r="X37" s="204">
        <v>0</v>
      </c>
      <c r="Y37" s="209" t="s">
        <v>502</v>
      </c>
      <c r="Z37" s="204" t="s">
        <v>585</v>
      </c>
      <c r="AA37" s="204" t="s">
        <v>585</v>
      </c>
      <c r="AB37" s="204">
        <v>0</v>
      </c>
      <c r="AC37" s="204">
        <v>0</v>
      </c>
    </row>
    <row r="38" spans="1:29" x14ac:dyDescent="0.25">
      <c r="A38" s="205" t="s">
        <v>165</v>
      </c>
      <c r="B38" s="208" t="s">
        <v>156</v>
      </c>
      <c r="C38" s="204"/>
      <c r="D38" s="204"/>
      <c r="E38" s="204"/>
      <c r="F38" s="204"/>
      <c r="G38" s="204">
        <v>0</v>
      </c>
      <c r="H38" s="204">
        <v>0</v>
      </c>
      <c r="I38" s="209" t="s">
        <v>502</v>
      </c>
      <c r="J38" s="204">
        <v>0</v>
      </c>
      <c r="K38" s="204" t="s">
        <v>502</v>
      </c>
      <c r="L38" s="204">
        <v>0</v>
      </c>
      <c r="M38" s="209" t="s">
        <v>502</v>
      </c>
      <c r="N38" s="204">
        <v>0</v>
      </c>
      <c r="O38" s="204" t="s">
        <v>502</v>
      </c>
      <c r="P38" s="204">
        <v>0</v>
      </c>
      <c r="Q38" s="204" t="s">
        <v>502</v>
      </c>
      <c r="R38" s="204">
        <v>0</v>
      </c>
      <c r="S38" s="204" t="s">
        <v>502</v>
      </c>
      <c r="T38" s="204">
        <v>0</v>
      </c>
      <c r="U38" s="209" t="s">
        <v>502</v>
      </c>
      <c r="V38" s="204">
        <v>0</v>
      </c>
      <c r="W38" s="204" t="s">
        <v>502</v>
      </c>
      <c r="X38" s="204">
        <v>0</v>
      </c>
      <c r="Y38" s="209" t="s">
        <v>502</v>
      </c>
      <c r="Z38" s="204" t="s">
        <v>585</v>
      </c>
      <c r="AA38" s="204" t="s">
        <v>585</v>
      </c>
      <c r="AB38" s="204">
        <v>0</v>
      </c>
      <c r="AC38" s="204">
        <v>0</v>
      </c>
    </row>
    <row r="39" spans="1:29" x14ac:dyDescent="0.25">
      <c r="A39" s="205" t="s">
        <v>164</v>
      </c>
      <c r="B39" s="206" t="s">
        <v>568</v>
      </c>
      <c r="C39" s="204"/>
      <c r="D39" s="204"/>
      <c r="E39" s="204"/>
      <c r="F39" s="204"/>
      <c r="G39" s="204">
        <v>0</v>
      </c>
      <c r="H39" s="204">
        <v>0</v>
      </c>
      <c r="I39" s="209" t="s">
        <v>502</v>
      </c>
      <c r="J39" s="204">
        <v>0</v>
      </c>
      <c r="K39" s="204" t="s">
        <v>502</v>
      </c>
      <c r="L39" s="204">
        <v>0</v>
      </c>
      <c r="M39" s="209" t="s">
        <v>502</v>
      </c>
      <c r="N39" s="204">
        <v>0</v>
      </c>
      <c r="O39" s="204" t="s">
        <v>502</v>
      </c>
      <c r="P39" s="204">
        <v>0</v>
      </c>
      <c r="Q39" s="204" t="s">
        <v>502</v>
      </c>
      <c r="R39" s="204">
        <v>0</v>
      </c>
      <c r="S39" s="204" t="s">
        <v>502</v>
      </c>
      <c r="T39" s="204">
        <v>0</v>
      </c>
      <c r="U39" s="209" t="s">
        <v>502</v>
      </c>
      <c r="V39" s="204">
        <v>0</v>
      </c>
      <c r="W39" s="204" t="s">
        <v>502</v>
      </c>
      <c r="X39" s="204">
        <v>0</v>
      </c>
      <c r="Y39" s="209" t="s">
        <v>502</v>
      </c>
      <c r="Z39" s="204" t="s">
        <v>585</v>
      </c>
      <c r="AA39" s="204" t="s">
        <v>585</v>
      </c>
      <c r="AB39" s="204">
        <v>0</v>
      </c>
      <c r="AC39" s="204">
        <v>0</v>
      </c>
    </row>
    <row r="40" spans="1:29" x14ac:dyDescent="0.25">
      <c r="A40" s="205" t="s">
        <v>163</v>
      </c>
      <c r="B40" s="206" t="s">
        <v>570</v>
      </c>
      <c r="C40" s="204"/>
      <c r="D40" s="204"/>
      <c r="E40" s="204"/>
      <c r="F40" s="204"/>
      <c r="G40" s="204">
        <v>0</v>
      </c>
      <c r="H40" s="204">
        <v>0</v>
      </c>
      <c r="I40" s="209" t="s">
        <v>502</v>
      </c>
      <c r="J40" s="204">
        <v>0</v>
      </c>
      <c r="K40" s="204" t="s">
        <v>502</v>
      </c>
      <c r="L40" s="204">
        <v>0</v>
      </c>
      <c r="M40" s="209" t="s">
        <v>502</v>
      </c>
      <c r="N40" s="204">
        <v>0</v>
      </c>
      <c r="O40" s="204" t="s">
        <v>502</v>
      </c>
      <c r="P40" s="204">
        <v>0</v>
      </c>
      <c r="Q40" s="204" t="s">
        <v>502</v>
      </c>
      <c r="R40" s="204">
        <v>0</v>
      </c>
      <c r="S40" s="204" t="s">
        <v>502</v>
      </c>
      <c r="T40" s="204">
        <v>0</v>
      </c>
      <c r="U40" s="209" t="s">
        <v>502</v>
      </c>
      <c r="V40" s="204">
        <v>0</v>
      </c>
      <c r="W40" s="204" t="s">
        <v>502</v>
      </c>
      <c r="X40" s="204">
        <v>0</v>
      </c>
      <c r="Y40" s="209" t="s">
        <v>502</v>
      </c>
      <c r="Z40" s="204" t="s">
        <v>585</v>
      </c>
      <c r="AA40" s="204" t="s">
        <v>585</v>
      </c>
      <c r="AB40" s="204">
        <v>0</v>
      </c>
      <c r="AC40" s="204">
        <v>0</v>
      </c>
    </row>
    <row r="41" spans="1:29" x14ac:dyDescent="0.25">
      <c r="A41" s="205" t="s">
        <v>162</v>
      </c>
      <c r="B41" s="206" t="s">
        <v>571</v>
      </c>
      <c r="C41" s="204"/>
      <c r="D41" s="204"/>
      <c r="E41" s="204"/>
      <c r="F41" s="204"/>
      <c r="G41" s="204">
        <v>0</v>
      </c>
      <c r="H41" s="204">
        <v>0</v>
      </c>
      <c r="I41" s="209" t="s">
        <v>502</v>
      </c>
      <c r="J41" s="204">
        <v>0</v>
      </c>
      <c r="K41" s="204" t="s">
        <v>502</v>
      </c>
      <c r="L41" s="204">
        <v>0</v>
      </c>
      <c r="M41" s="209" t="s">
        <v>502</v>
      </c>
      <c r="N41" s="204">
        <v>0</v>
      </c>
      <c r="O41" s="204" t="s">
        <v>502</v>
      </c>
      <c r="P41" s="204">
        <v>0</v>
      </c>
      <c r="Q41" s="204" t="s">
        <v>502</v>
      </c>
      <c r="R41" s="204">
        <v>0</v>
      </c>
      <c r="S41" s="204" t="s">
        <v>502</v>
      </c>
      <c r="T41" s="204">
        <v>0</v>
      </c>
      <c r="U41" s="209" t="s">
        <v>502</v>
      </c>
      <c r="V41" s="204">
        <v>0</v>
      </c>
      <c r="W41" s="204" t="s">
        <v>502</v>
      </c>
      <c r="X41" s="204">
        <v>0</v>
      </c>
      <c r="Y41" s="209" t="s">
        <v>502</v>
      </c>
      <c r="Z41" s="204" t="s">
        <v>585</v>
      </c>
      <c r="AA41" s="204" t="s">
        <v>585</v>
      </c>
      <c r="AB41" s="204">
        <v>0</v>
      </c>
      <c r="AC41" s="204">
        <v>0</v>
      </c>
    </row>
    <row r="42" spans="1:29" x14ac:dyDescent="0.25">
      <c r="A42" s="205" t="s">
        <v>161</v>
      </c>
      <c r="B42" s="206" t="s">
        <v>572</v>
      </c>
      <c r="C42" s="204"/>
      <c r="D42" s="204"/>
      <c r="E42" s="204"/>
      <c r="F42" s="204"/>
      <c r="G42" s="204">
        <v>0</v>
      </c>
      <c r="H42" s="204">
        <v>0</v>
      </c>
      <c r="I42" s="209" t="s">
        <v>502</v>
      </c>
      <c r="J42" s="204">
        <v>0</v>
      </c>
      <c r="K42" s="204" t="s">
        <v>502</v>
      </c>
      <c r="L42" s="204">
        <v>0</v>
      </c>
      <c r="M42" s="209" t="s">
        <v>502</v>
      </c>
      <c r="N42" s="204">
        <v>0</v>
      </c>
      <c r="O42" s="204" t="s">
        <v>502</v>
      </c>
      <c r="P42" s="204">
        <v>0</v>
      </c>
      <c r="Q42" s="204" t="s">
        <v>502</v>
      </c>
      <c r="R42" s="204">
        <v>0</v>
      </c>
      <c r="S42" s="204" t="s">
        <v>502</v>
      </c>
      <c r="T42" s="204">
        <v>0</v>
      </c>
      <c r="U42" s="209" t="s">
        <v>502</v>
      </c>
      <c r="V42" s="204">
        <v>0</v>
      </c>
      <c r="W42" s="204" t="s">
        <v>502</v>
      </c>
      <c r="X42" s="204">
        <v>0</v>
      </c>
      <c r="Y42" s="209" t="s">
        <v>502</v>
      </c>
      <c r="Z42" s="204" t="s">
        <v>585</v>
      </c>
      <c r="AA42" s="204" t="s">
        <v>585</v>
      </c>
      <c r="AB42" s="204">
        <v>0</v>
      </c>
      <c r="AC42" s="204">
        <v>0</v>
      </c>
    </row>
    <row r="43" spans="1:29" x14ac:dyDescent="0.25">
      <c r="A43" s="205" t="s">
        <v>545</v>
      </c>
      <c r="B43" s="206" t="s">
        <v>573</v>
      </c>
      <c r="C43" s="204"/>
      <c r="D43" s="204"/>
      <c r="E43" s="204"/>
      <c r="F43" s="204"/>
      <c r="G43" s="204">
        <v>0</v>
      </c>
      <c r="H43" s="204">
        <v>0</v>
      </c>
      <c r="I43" s="209" t="s">
        <v>502</v>
      </c>
      <c r="J43" s="204">
        <v>0</v>
      </c>
      <c r="K43" s="204" t="s">
        <v>502</v>
      </c>
      <c r="L43" s="204">
        <v>0</v>
      </c>
      <c r="M43" s="209" t="s">
        <v>502</v>
      </c>
      <c r="N43" s="204">
        <v>0</v>
      </c>
      <c r="O43" s="204" t="s">
        <v>502</v>
      </c>
      <c r="P43" s="204">
        <v>0</v>
      </c>
      <c r="Q43" s="204" t="s">
        <v>502</v>
      </c>
      <c r="R43" s="204">
        <v>0</v>
      </c>
      <c r="S43" s="204" t="s">
        <v>502</v>
      </c>
      <c r="T43" s="204">
        <v>0</v>
      </c>
      <c r="U43" s="209" t="s">
        <v>502</v>
      </c>
      <c r="V43" s="204">
        <v>0</v>
      </c>
      <c r="W43" s="204" t="s">
        <v>502</v>
      </c>
      <c r="X43" s="204">
        <v>0</v>
      </c>
      <c r="Y43" s="209" t="s">
        <v>502</v>
      </c>
      <c r="Z43" s="204" t="s">
        <v>585</v>
      </c>
      <c r="AA43" s="204" t="s">
        <v>585</v>
      </c>
      <c r="AB43" s="204">
        <v>0</v>
      </c>
      <c r="AC43" s="204">
        <v>0</v>
      </c>
    </row>
    <row r="44" spans="1:29" x14ac:dyDescent="0.25">
      <c r="A44" s="205" t="s">
        <v>546</v>
      </c>
      <c r="B44" s="206" t="s">
        <v>574</v>
      </c>
      <c r="C44" s="204"/>
      <c r="D44" s="204"/>
      <c r="E44" s="204"/>
      <c r="F44" s="204"/>
      <c r="G44" s="204">
        <v>0</v>
      </c>
      <c r="H44" s="204">
        <v>0</v>
      </c>
      <c r="I44" s="209" t="s">
        <v>502</v>
      </c>
      <c r="J44" s="204">
        <v>0</v>
      </c>
      <c r="K44" s="204" t="s">
        <v>502</v>
      </c>
      <c r="L44" s="204">
        <v>0</v>
      </c>
      <c r="M44" s="209" t="s">
        <v>502</v>
      </c>
      <c r="N44" s="204">
        <v>0</v>
      </c>
      <c r="O44" s="204" t="s">
        <v>502</v>
      </c>
      <c r="P44" s="204">
        <v>0</v>
      </c>
      <c r="Q44" s="204" t="s">
        <v>502</v>
      </c>
      <c r="R44" s="204">
        <v>0</v>
      </c>
      <c r="S44" s="204" t="s">
        <v>502</v>
      </c>
      <c r="T44" s="204">
        <v>0</v>
      </c>
      <c r="U44" s="209" t="s">
        <v>502</v>
      </c>
      <c r="V44" s="204">
        <v>0</v>
      </c>
      <c r="W44" s="204" t="s">
        <v>502</v>
      </c>
      <c r="X44" s="204">
        <v>0</v>
      </c>
      <c r="Y44" s="209" t="s">
        <v>502</v>
      </c>
      <c r="Z44" s="204" t="s">
        <v>585</v>
      </c>
      <c r="AA44" s="204" t="s">
        <v>585</v>
      </c>
      <c r="AB44" s="204">
        <v>0</v>
      </c>
      <c r="AC44" s="204">
        <v>0</v>
      </c>
    </row>
    <row r="45" spans="1:29" x14ac:dyDescent="0.25">
      <c r="A45" s="205" t="s">
        <v>547</v>
      </c>
      <c r="B45" s="206" t="s">
        <v>575</v>
      </c>
      <c r="C45" s="204"/>
      <c r="D45" s="204"/>
      <c r="E45" s="204"/>
      <c r="F45" s="204"/>
      <c r="G45" s="204">
        <v>0</v>
      </c>
      <c r="H45" s="204">
        <v>0</v>
      </c>
      <c r="I45" s="209" t="s">
        <v>502</v>
      </c>
      <c r="J45" s="204">
        <v>0</v>
      </c>
      <c r="K45" s="204" t="s">
        <v>502</v>
      </c>
      <c r="L45" s="204">
        <v>0</v>
      </c>
      <c r="M45" s="209" t="s">
        <v>502</v>
      </c>
      <c r="N45" s="204">
        <v>0</v>
      </c>
      <c r="O45" s="204" t="s">
        <v>502</v>
      </c>
      <c r="P45" s="204">
        <v>0</v>
      </c>
      <c r="Q45" s="204" t="s">
        <v>502</v>
      </c>
      <c r="R45" s="204">
        <v>0</v>
      </c>
      <c r="S45" s="204" t="s">
        <v>502</v>
      </c>
      <c r="T45" s="204">
        <v>0</v>
      </c>
      <c r="U45" s="209" t="s">
        <v>502</v>
      </c>
      <c r="V45" s="204">
        <v>0</v>
      </c>
      <c r="W45" s="204" t="s">
        <v>502</v>
      </c>
      <c r="X45" s="204">
        <v>0</v>
      </c>
      <c r="Y45" s="209" t="s">
        <v>502</v>
      </c>
      <c r="Z45" s="204" t="s">
        <v>585</v>
      </c>
      <c r="AA45" s="204" t="s">
        <v>585</v>
      </c>
      <c r="AB45" s="204">
        <v>0</v>
      </c>
      <c r="AC45" s="204">
        <v>0</v>
      </c>
    </row>
    <row r="46" spans="1:29" x14ac:dyDescent="0.25">
      <c r="A46" s="205" t="s">
        <v>548</v>
      </c>
      <c r="B46" s="206" t="s">
        <v>576</v>
      </c>
      <c r="C46" s="204"/>
      <c r="D46" s="204"/>
      <c r="E46" s="204"/>
      <c r="F46" s="204"/>
      <c r="G46" s="204">
        <v>0</v>
      </c>
      <c r="H46" s="204">
        <v>0</v>
      </c>
      <c r="I46" s="209" t="s">
        <v>502</v>
      </c>
      <c r="J46" s="204">
        <v>0</v>
      </c>
      <c r="K46" s="204" t="s">
        <v>502</v>
      </c>
      <c r="L46" s="204">
        <v>0</v>
      </c>
      <c r="M46" s="209" t="s">
        <v>502</v>
      </c>
      <c r="N46" s="204">
        <v>0</v>
      </c>
      <c r="O46" s="204" t="s">
        <v>502</v>
      </c>
      <c r="P46" s="204">
        <v>0</v>
      </c>
      <c r="Q46" s="204" t="s">
        <v>502</v>
      </c>
      <c r="R46" s="204">
        <v>0</v>
      </c>
      <c r="S46" s="204" t="s">
        <v>502</v>
      </c>
      <c r="T46" s="204">
        <v>0</v>
      </c>
      <c r="U46" s="209" t="s">
        <v>502</v>
      </c>
      <c r="V46" s="204">
        <v>0</v>
      </c>
      <c r="W46" s="204" t="s">
        <v>502</v>
      </c>
      <c r="X46" s="204">
        <v>0</v>
      </c>
      <c r="Y46" s="209" t="s">
        <v>502</v>
      </c>
      <c r="Z46" s="204" t="s">
        <v>585</v>
      </c>
      <c r="AA46" s="204" t="s">
        <v>585</v>
      </c>
      <c r="AB46" s="204">
        <v>0</v>
      </c>
      <c r="AC46" s="204">
        <v>0</v>
      </c>
    </row>
    <row r="47" spans="1:29" s="199"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ht="31.5" x14ac:dyDescent="0.25">
      <c r="A48" s="205" t="s">
        <v>159</v>
      </c>
      <c r="B48" s="206" t="s">
        <v>569</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585</v>
      </c>
      <c r="AA48" s="204"/>
      <c r="AB48" s="204">
        <v>0</v>
      </c>
      <c r="AC48" s="204">
        <v>0</v>
      </c>
    </row>
    <row r="49" spans="1:29" ht="31.5" x14ac:dyDescent="0.25">
      <c r="A49" s="205" t="s">
        <v>158</v>
      </c>
      <c r="B49" s="208" t="s">
        <v>567</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585</v>
      </c>
      <c r="AA49" s="204"/>
      <c r="AB49" s="204">
        <v>0</v>
      </c>
      <c r="AC49" s="204">
        <v>0</v>
      </c>
    </row>
    <row r="50" spans="1:29" x14ac:dyDescent="0.25">
      <c r="A50" s="205" t="s">
        <v>157</v>
      </c>
      <c r="B50" s="208" t="s">
        <v>156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585</v>
      </c>
      <c r="AA50" s="204"/>
      <c r="AB50" s="204">
        <v>0</v>
      </c>
      <c r="AC50" s="204">
        <v>0</v>
      </c>
    </row>
    <row r="51" spans="1:29" ht="35.25" customHeight="1" x14ac:dyDescent="0.25">
      <c r="A51" s="205" t="s">
        <v>155</v>
      </c>
      <c r="B51" s="206" t="s">
        <v>154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585</v>
      </c>
      <c r="AA51" s="204"/>
      <c r="AB51" s="204">
        <v>0</v>
      </c>
      <c r="AC51" s="204">
        <v>0</v>
      </c>
    </row>
    <row r="52" spans="1:29" ht="31.5" x14ac:dyDescent="0.25">
      <c r="A52" s="205" t="s">
        <v>153</v>
      </c>
      <c r="B52" s="206" t="s">
        <v>152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585</v>
      </c>
      <c r="AA52" s="204"/>
      <c r="AB52" s="204">
        <v>0</v>
      </c>
      <c r="AC52" s="204">
        <v>0</v>
      </c>
    </row>
    <row r="53" spans="1:29" x14ac:dyDescent="0.25">
      <c r="A53" s="205" t="s">
        <v>151</v>
      </c>
      <c r="B53" s="206" t="s">
        <v>150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585</v>
      </c>
      <c r="AA53" s="204"/>
      <c r="AB53" s="204">
        <v>0</v>
      </c>
      <c r="AC53" s="204">
        <v>0</v>
      </c>
    </row>
    <row r="54" spans="1:29" x14ac:dyDescent="0.25">
      <c r="A54" s="205" t="s">
        <v>149</v>
      </c>
      <c r="B54" s="206" t="s">
        <v>570</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585</v>
      </c>
      <c r="AA54" s="204"/>
      <c r="AB54" s="204">
        <v>0</v>
      </c>
      <c r="AC54" s="204">
        <v>0</v>
      </c>
    </row>
    <row r="55" spans="1:29" x14ac:dyDescent="0.25">
      <c r="A55" s="205" t="s">
        <v>549</v>
      </c>
      <c r="B55" s="206" t="s">
        <v>571</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585</v>
      </c>
      <c r="AA55" s="204"/>
      <c r="AB55" s="204">
        <v>0</v>
      </c>
      <c r="AC55" s="204">
        <v>0</v>
      </c>
    </row>
    <row r="56" spans="1:29" x14ac:dyDescent="0.25">
      <c r="A56" s="205" t="s">
        <v>550</v>
      </c>
      <c r="B56" s="206" t="s">
        <v>572</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585</v>
      </c>
      <c r="AA56" s="204"/>
      <c r="AB56" s="204">
        <v>0</v>
      </c>
      <c r="AC56" s="204">
        <v>0</v>
      </c>
    </row>
    <row r="57" spans="1:29" x14ac:dyDescent="0.25">
      <c r="A57" s="205" t="s">
        <v>551</v>
      </c>
      <c r="B57" s="206" t="s">
        <v>573</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585</v>
      </c>
      <c r="AA57" s="204"/>
      <c r="AB57" s="204">
        <v>0</v>
      </c>
      <c r="AC57" s="204">
        <v>0</v>
      </c>
    </row>
    <row r="58" spans="1:29" ht="36.75" customHeight="1" x14ac:dyDescent="0.25">
      <c r="A58" s="205" t="s">
        <v>552</v>
      </c>
      <c r="B58" s="206" t="s">
        <v>574</v>
      </c>
      <c r="C58" s="204">
        <v>4</v>
      </c>
      <c r="D58" s="204">
        <v>4</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t="s">
        <v>585</v>
      </c>
      <c r="AA58" s="204"/>
      <c r="AB58" s="204">
        <v>0</v>
      </c>
      <c r="AC58" s="204">
        <v>0</v>
      </c>
    </row>
    <row r="59" spans="1:29" x14ac:dyDescent="0.25">
      <c r="A59" s="205" t="s">
        <v>553</v>
      </c>
      <c r="B59" s="206" t="s">
        <v>575</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585</v>
      </c>
      <c r="AA59" s="204"/>
      <c r="AB59" s="204">
        <v>0</v>
      </c>
      <c r="AC59" s="204">
        <v>0</v>
      </c>
    </row>
    <row r="60" spans="1:29" x14ac:dyDescent="0.25">
      <c r="A60" s="205" t="s">
        <v>554</v>
      </c>
      <c r="B60" s="206" t="s">
        <v>576</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585</v>
      </c>
      <c r="AA60" s="204"/>
      <c r="AB60" s="204">
        <v>0</v>
      </c>
      <c r="AC60" s="204">
        <v>0</v>
      </c>
    </row>
    <row r="61" spans="1:29" s="199" customFormat="1" ht="31.5"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147</v>
      </c>
      <c r="B62" s="206" t="s">
        <v>146</v>
      </c>
      <c r="C62" s="204">
        <v>14.355311287777305</v>
      </c>
      <c r="D62" s="204">
        <v>15.566629872908448</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0</v>
      </c>
      <c r="Y62" s="204"/>
      <c r="Z62" s="204" t="s">
        <v>585</v>
      </c>
      <c r="AA62" s="204"/>
      <c r="AB62" s="204">
        <v>0</v>
      </c>
      <c r="AC62" s="204">
        <v>0</v>
      </c>
    </row>
    <row r="63" spans="1:29" x14ac:dyDescent="0.25">
      <c r="A63" s="205" t="s">
        <v>145</v>
      </c>
      <c r="B63" s="208"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585</v>
      </c>
      <c r="AA63" s="204"/>
      <c r="AB63" s="204">
        <v>0</v>
      </c>
      <c r="AC63" s="204">
        <v>0</v>
      </c>
    </row>
    <row r="64" spans="1:29" x14ac:dyDescent="0.25">
      <c r="A64" s="205" t="s">
        <v>144</v>
      </c>
      <c r="B64" s="206"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585</v>
      </c>
      <c r="AA64" s="204"/>
      <c r="AB64" s="204">
        <v>0</v>
      </c>
      <c r="AC64" s="204">
        <v>0</v>
      </c>
    </row>
    <row r="65" spans="1:29" x14ac:dyDescent="0.25">
      <c r="A65" s="205" t="s">
        <v>143</v>
      </c>
      <c r="B65" s="208"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585</v>
      </c>
      <c r="AA65" s="204"/>
      <c r="AB65" s="204">
        <v>0</v>
      </c>
      <c r="AC65" s="204">
        <v>0</v>
      </c>
    </row>
    <row r="66" spans="1:29" ht="54" customHeight="1" x14ac:dyDescent="0.25">
      <c r="A66" s="205" t="s">
        <v>142</v>
      </c>
      <c r="B66" s="208"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585</v>
      </c>
      <c r="AA66" s="204"/>
      <c r="AB66" s="204">
        <v>0</v>
      </c>
      <c r="AC66" s="204">
        <v>0</v>
      </c>
    </row>
    <row r="67" spans="1:29" x14ac:dyDescent="0.25">
      <c r="A67" s="205" t="s">
        <v>141</v>
      </c>
      <c r="B67" s="208" t="s">
        <v>570</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585</v>
      </c>
      <c r="AA67" s="204"/>
      <c r="AB67" s="204">
        <v>0</v>
      </c>
      <c r="AC67" s="204">
        <v>0</v>
      </c>
    </row>
    <row r="68" spans="1:29" ht="50.25" customHeight="1" x14ac:dyDescent="0.25">
      <c r="A68" s="205" t="s">
        <v>555</v>
      </c>
      <c r="B68" s="208" t="s">
        <v>571</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585</v>
      </c>
      <c r="AA68" s="204"/>
      <c r="AB68" s="204">
        <v>0</v>
      </c>
      <c r="AC68" s="204">
        <v>0</v>
      </c>
    </row>
    <row r="69" spans="1:29" x14ac:dyDescent="0.25">
      <c r="A69" s="205" t="s">
        <v>556</v>
      </c>
      <c r="B69" s="208" t="s">
        <v>572</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585</v>
      </c>
      <c r="AA69" s="204"/>
      <c r="AB69" s="204">
        <v>0</v>
      </c>
      <c r="AC69" s="204">
        <v>0</v>
      </c>
    </row>
    <row r="70" spans="1:29" ht="36.75" customHeight="1" x14ac:dyDescent="0.25">
      <c r="A70" s="205" t="s">
        <v>557</v>
      </c>
      <c r="B70" s="208" t="s">
        <v>573</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585</v>
      </c>
      <c r="AA70" s="204"/>
      <c r="AB70" s="204">
        <v>0</v>
      </c>
      <c r="AC70" s="204">
        <v>0</v>
      </c>
    </row>
    <row r="71" spans="1:29" x14ac:dyDescent="0.25">
      <c r="A71" s="205" t="s">
        <v>558</v>
      </c>
      <c r="B71" s="208" t="s">
        <v>574</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t="s">
        <v>585</v>
      </c>
      <c r="AA71" s="204"/>
      <c r="AB71" s="204">
        <v>0</v>
      </c>
      <c r="AC71" s="204">
        <v>0</v>
      </c>
    </row>
    <row r="72" spans="1:29" ht="51" customHeight="1" x14ac:dyDescent="0.25">
      <c r="A72" s="205" t="s">
        <v>559</v>
      </c>
      <c r="B72" s="208" t="s">
        <v>575</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585</v>
      </c>
      <c r="AA72" s="204"/>
      <c r="AB72" s="204">
        <v>0</v>
      </c>
      <c r="AC72" s="204">
        <v>0</v>
      </c>
    </row>
    <row r="73" spans="1:29" ht="32.25" customHeight="1" x14ac:dyDescent="0.25">
      <c r="A73" s="205" t="s">
        <v>560</v>
      </c>
      <c r="B73" s="208" t="s">
        <v>576</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585</v>
      </c>
      <c r="AA73" s="204"/>
      <c r="AB73" s="204">
        <v>0</v>
      </c>
      <c r="AC73" s="204">
        <v>0</v>
      </c>
    </row>
    <row r="74" spans="1:29" s="199" customFormat="1" ht="51.75" customHeight="1" x14ac:dyDescent="0.25">
      <c r="A74" s="202" t="s">
        <v>58</v>
      </c>
      <c r="B74" s="210" t="s">
        <v>235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585</v>
      </c>
      <c r="AA74" s="204"/>
      <c r="AB74" s="204">
        <v>0</v>
      </c>
      <c r="AC74" s="204">
        <v>0</v>
      </c>
    </row>
    <row r="75" spans="1:29" s="199" customFormat="1" ht="21.75" customHeigh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230</v>
      </c>
      <c r="B76" s="206" t="s">
        <v>569</v>
      </c>
      <c r="C76" s="211"/>
      <c r="D76" s="212"/>
      <c r="E76" s="213"/>
      <c r="F76" s="213"/>
      <c r="G76" s="204">
        <v>0</v>
      </c>
      <c r="H76" s="204">
        <v>0</v>
      </c>
      <c r="I76" s="213"/>
      <c r="J76" s="204">
        <v>0</v>
      </c>
      <c r="K76" s="212"/>
      <c r="L76" s="204">
        <v>0</v>
      </c>
      <c r="M76" s="212"/>
      <c r="N76" s="204">
        <v>0</v>
      </c>
      <c r="O76" s="204"/>
      <c r="P76" s="204">
        <v>0</v>
      </c>
      <c r="Q76" s="204"/>
      <c r="R76" s="204">
        <v>0</v>
      </c>
      <c r="S76" s="212"/>
      <c r="T76" s="204">
        <v>0</v>
      </c>
      <c r="U76" s="212"/>
      <c r="V76" s="204">
        <v>0</v>
      </c>
      <c r="W76" s="212"/>
      <c r="X76" s="204">
        <v>0</v>
      </c>
      <c r="Y76" s="212"/>
      <c r="Z76" s="204" t="s">
        <v>585</v>
      </c>
      <c r="AA76" s="212"/>
      <c r="AB76" s="204">
        <v>0</v>
      </c>
      <c r="AC76" s="204">
        <v>0</v>
      </c>
    </row>
    <row r="77" spans="1:29" ht="18.75" customHeight="1" x14ac:dyDescent="0.25">
      <c r="A77" s="205" t="s">
        <v>231</v>
      </c>
      <c r="B77" s="208" t="s">
        <v>567</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585</v>
      </c>
      <c r="AA77" s="204"/>
      <c r="AB77" s="204">
        <v>0</v>
      </c>
      <c r="AC77" s="204">
        <v>0</v>
      </c>
    </row>
    <row r="78" spans="1:29" x14ac:dyDescent="0.25">
      <c r="A78" s="205" t="s">
        <v>232</v>
      </c>
      <c r="B78" s="208" t="s">
        <v>156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585</v>
      </c>
      <c r="AA78" s="204"/>
      <c r="AB78" s="204">
        <v>0</v>
      </c>
      <c r="AC78" s="204">
        <v>0</v>
      </c>
    </row>
    <row r="79" spans="1:29" x14ac:dyDescent="0.25">
      <c r="A79" s="205" t="s">
        <v>233</v>
      </c>
      <c r="B79" s="206" t="s">
        <v>577</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585</v>
      </c>
      <c r="AA79" s="204"/>
      <c r="AB79" s="204">
        <v>0</v>
      </c>
      <c r="AC79" s="204">
        <v>0</v>
      </c>
    </row>
    <row r="80" spans="1:29" x14ac:dyDescent="0.25">
      <c r="A80" s="205" t="s">
        <v>234</v>
      </c>
      <c r="B80" s="206" t="s">
        <v>570</v>
      </c>
      <c r="C80" s="211"/>
      <c r="D80" s="212"/>
      <c r="E80" s="213"/>
      <c r="F80" s="213"/>
      <c r="G80" s="204">
        <v>0</v>
      </c>
      <c r="H80" s="204">
        <v>0</v>
      </c>
      <c r="I80" s="213"/>
      <c r="J80" s="204">
        <v>0</v>
      </c>
      <c r="K80" s="212"/>
      <c r="L80" s="204">
        <v>0</v>
      </c>
      <c r="M80" s="212"/>
      <c r="N80" s="204">
        <v>0</v>
      </c>
      <c r="O80" s="204"/>
      <c r="P80" s="204">
        <v>0</v>
      </c>
      <c r="Q80" s="204"/>
      <c r="R80" s="204">
        <v>0</v>
      </c>
      <c r="S80" s="212"/>
      <c r="T80" s="204">
        <v>0</v>
      </c>
      <c r="U80" s="212"/>
      <c r="V80" s="204">
        <v>0</v>
      </c>
      <c r="W80" s="212"/>
      <c r="X80" s="204">
        <v>0</v>
      </c>
      <c r="Y80" s="212"/>
      <c r="Z80" s="204" t="s">
        <v>585</v>
      </c>
      <c r="AA80" s="212"/>
      <c r="AB80" s="204">
        <v>0</v>
      </c>
      <c r="AC80" s="204">
        <v>0</v>
      </c>
    </row>
    <row r="81" spans="1:29" x14ac:dyDescent="0.25">
      <c r="A81" s="205" t="s">
        <v>561</v>
      </c>
      <c r="B81" s="206" t="s">
        <v>571</v>
      </c>
      <c r="C81" s="211"/>
      <c r="D81" s="212"/>
      <c r="E81" s="213"/>
      <c r="F81" s="213"/>
      <c r="G81" s="204">
        <v>0</v>
      </c>
      <c r="H81" s="204">
        <v>0</v>
      </c>
      <c r="I81" s="213"/>
      <c r="J81" s="204">
        <v>0</v>
      </c>
      <c r="K81" s="212"/>
      <c r="L81" s="204">
        <v>0</v>
      </c>
      <c r="M81" s="212"/>
      <c r="N81" s="204">
        <v>0</v>
      </c>
      <c r="O81" s="204"/>
      <c r="P81" s="204">
        <v>0</v>
      </c>
      <c r="Q81" s="204"/>
      <c r="R81" s="204">
        <v>0</v>
      </c>
      <c r="S81" s="212"/>
      <c r="T81" s="204">
        <v>0</v>
      </c>
      <c r="U81" s="212"/>
      <c r="V81" s="204">
        <v>0</v>
      </c>
      <c r="W81" s="212"/>
      <c r="X81" s="204">
        <v>0</v>
      </c>
      <c r="Y81" s="212"/>
      <c r="Z81" s="204" t="s">
        <v>585</v>
      </c>
      <c r="AA81" s="212"/>
      <c r="AB81" s="204">
        <v>0</v>
      </c>
      <c r="AC81" s="204">
        <v>0</v>
      </c>
    </row>
    <row r="82" spans="1:29" x14ac:dyDescent="0.25">
      <c r="A82" s="205" t="s">
        <v>562</v>
      </c>
      <c r="B82" s="206" t="s">
        <v>572</v>
      </c>
      <c r="C82" s="211"/>
      <c r="D82" s="212"/>
      <c r="E82" s="213"/>
      <c r="F82" s="213"/>
      <c r="G82" s="204">
        <v>0</v>
      </c>
      <c r="H82" s="204">
        <v>0</v>
      </c>
      <c r="I82" s="213"/>
      <c r="J82" s="204">
        <v>0</v>
      </c>
      <c r="K82" s="212"/>
      <c r="L82" s="204">
        <v>0</v>
      </c>
      <c r="M82" s="212"/>
      <c r="N82" s="204">
        <v>0</v>
      </c>
      <c r="O82" s="204"/>
      <c r="P82" s="204">
        <v>0</v>
      </c>
      <c r="Q82" s="204"/>
      <c r="R82" s="204">
        <v>0</v>
      </c>
      <c r="S82" s="212"/>
      <c r="T82" s="204">
        <v>0</v>
      </c>
      <c r="U82" s="212"/>
      <c r="V82" s="204">
        <v>0</v>
      </c>
      <c r="W82" s="212"/>
      <c r="X82" s="204">
        <v>0</v>
      </c>
      <c r="Y82" s="212"/>
      <c r="Z82" s="204" t="s">
        <v>585</v>
      </c>
      <c r="AA82" s="212"/>
      <c r="AB82" s="204">
        <v>0</v>
      </c>
      <c r="AC82" s="204">
        <v>0</v>
      </c>
    </row>
    <row r="83" spans="1:29" x14ac:dyDescent="0.25">
      <c r="A83" s="205" t="s">
        <v>563</v>
      </c>
      <c r="B83" s="206" t="s">
        <v>573</v>
      </c>
      <c r="C83" s="211"/>
      <c r="D83" s="212"/>
      <c r="E83" s="213"/>
      <c r="F83" s="213"/>
      <c r="G83" s="204">
        <v>0</v>
      </c>
      <c r="H83" s="204">
        <v>0</v>
      </c>
      <c r="I83" s="213"/>
      <c r="J83" s="204">
        <v>0</v>
      </c>
      <c r="K83" s="212"/>
      <c r="L83" s="204">
        <v>0</v>
      </c>
      <c r="M83" s="212"/>
      <c r="N83" s="204">
        <v>0</v>
      </c>
      <c r="O83" s="204"/>
      <c r="P83" s="204">
        <v>0</v>
      </c>
      <c r="Q83" s="204"/>
      <c r="R83" s="204">
        <v>0</v>
      </c>
      <c r="S83" s="212"/>
      <c r="T83" s="204">
        <v>0</v>
      </c>
      <c r="U83" s="212"/>
      <c r="V83" s="204">
        <v>0</v>
      </c>
      <c r="W83" s="212"/>
      <c r="X83" s="204">
        <v>0</v>
      </c>
      <c r="Y83" s="212"/>
      <c r="Z83" s="204" t="s">
        <v>585</v>
      </c>
      <c r="AA83" s="212"/>
      <c r="AB83" s="204">
        <v>0</v>
      </c>
      <c r="AC83" s="204">
        <v>0</v>
      </c>
    </row>
    <row r="84" spans="1:29" x14ac:dyDescent="0.25">
      <c r="A84" s="205" t="s">
        <v>564</v>
      </c>
      <c r="B84" s="206" t="s">
        <v>574</v>
      </c>
      <c r="C84" s="211"/>
      <c r="D84" s="212"/>
      <c r="E84" s="213"/>
      <c r="F84" s="213"/>
      <c r="G84" s="204">
        <v>0</v>
      </c>
      <c r="H84" s="204">
        <v>0</v>
      </c>
      <c r="I84" s="213"/>
      <c r="J84" s="204">
        <v>0</v>
      </c>
      <c r="K84" s="212"/>
      <c r="L84" s="204">
        <v>0</v>
      </c>
      <c r="M84" s="212"/>
      <c r="N84" s="204">
        <v>0</v>
      </c>
      <c r="O84" s="204"/>
      <c r="P84" s="204">
        <v>4</v>
      </c>
      <c r="Q84" s="204"/>
      <c r="R84" s="204">
        <v>0</v>
      </c>
      <c r="S84" s="212"/>
      <c r="T84" s="204">
        <v>0</v>
      </c>
      <c r="U84" s="212"/>
      <c r="V84" s="204">
        <v>0</v>
      </c>
      <c r="W84" s="212"/>
      <c r="X84" s="204">
        <v>0</v>
      </c>
      <c r="Y84" s="212"/>
      <c r="Z84" s="204" t="s">
        <v>585</v>
      </c>
      <c r="AA84" s="212"/>
      <c r="AB84" s="204">
        <v>4</v>
      </c>
      <c r="AC84" s="204">
        <v>0</v>
      </c>
    </row>
    <row r="85" spans="1:29" x14ac:dyDescent="0.25">
      <c r="A85" s="205" t="s">
        <v>565</v>
      </c>
      <c r="B85" s="206" t="s">
        <v>575</v>
      </c>
      <c r="C85" s="211"/>
      <c r="D85" s="212"/>
      <c r="E85" s="213"/>
      <c r="F85" s="213"/>
      <c r="G85" s="204">
        <v>0</v>
      </c>
      <c r="H85" s="204">
        <v>0</v>
      </c>
      <c r="I85" s="213"/>
      <c r="J85" s="204">
        <v>0</v>
      </c>
      <c r="K85" s="212"/>
      <c r="L85" s="204">
        <v>0</v>
      </c>
      <c r="M85" s="212"/>
      <c r="N85" s="204">
        <v>0</v>
      </c>
      <c r="O85" s="204"/>
      <c r="P85" s="204">
        <v>0</v>
      </c>
      <c r="Q85" s="204"/>
      <c r="R85" s="204">
        <v>0</v>
      </c>
      <c r="S85" s="212"/>
      <c r="T85" s="204">
        <v>0</v>
      </c>
      <c r="U85" s="212"/>
      <c r="V85" s="204">
        <v>0</v>
      </c>
      <c r="W85" s="212"/>
      <c r="X85" s="204">
        <v>0</v>
      </c>
      <c r="Y85" s="212"/>
      <c r="Z85" s="204" t="s">
        <v>585</v>
      </c>
      <c r="AA85" s="212"/>
      <c r="AB85" s="204">
        <v>0</v>
      </c>
      <c r="AC85" s="204">
        <v>0</v>
      </c>
    </row>
    <row r="86" spans="1:29" x14ac:dyDescent="0.25">
      <c r="A86" s="205" t="s">
        <v>566</v>
      </c>
      <c r="B86" s="206" t="s">
        <v>576</v>
      </c>
      <c r="C86" s="214"/>
      <c r="D86" s="212"/>
      <c r="E86" s="213"/>
      <c r="F86" s="213"/>
      <c r="G86" s="204">
        <v>0</v>
      </c>
      <c r="H86" s="204">
        <v>0</v>
      </c>
      <c r="I86" s="213"/>
      <c r="J86" s="204">
        <v>0</v>
      </c>
      <c r="K86" s="212"/>
      <c r="L86" s="204">
        <v>0</v>
      </c>
      <c r="M86" s="212"/>
      <c r="N86" s="204">
        <v>0</v>
      </c>
      <c r="O86" s="204"/>
      <c r="P86" s="204">
        <v>0</v>
      </c>
      <c r="Q86" s="204"/>
      <c r="R86" s="204">
        <v>0</v>
      </c>
      <c r="S86" s="212"/>
      <c r="T86" s="204">
        <v>0</v>
      </c>
      <c r="U86" s="212"/>
      <c r="V86" s="204">
        <v>0</v>
      </c>
      <c r="W86" s="212"/>
      <c r="X86" s="204">
        <v>0</v>
      </c>
      <c r="Y86" s="212"/>
      <c r="Z86" s="204" t="s">
        <v>585</v>
      </c>
      <c r="AA86" s="212"/>
      <c r="AB86" s="204">
        <v>0</v>
      </c>
      <c r="AC86" s="204">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68" zoomScaleSheetLayoutView="68"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27" t="str">
        <f>'1. паспорт местоположение'!A5:C5</f>
        <v>Год раскрытия информации: 2025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5"/>
    </row>
    <row r="7" spans="1:48" ht="18.75" x14ac:dyDescent="0.25">
      <c r="A7" s="231" t="s">
        <v>9</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28" t="s">
        <v>8</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5" t="str">
        <f>'1. паспорт местоположение'!A12:C12</f>
        <v>M_TP2000.PS.0059</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28" t="s">
        <v>7</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5" t="str">
        <f>'1. паспорт местоположение'!A15:C15</f>
        <v>Реконструкция ПС 110 кВ УГП-5 (замена систем оперативного тока и собственных нужд)</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28" t="s">
        <v>6</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6"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6" customFormat="1" x14ac:dyDescent="0.25">
      <c r="A21" s="306" t="s">
        <v>465</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26" customFormat="1" ht="58.5" customHeight="1" x14ac:dyDescent="0.25">
      <c r="A22" s="297" t="s">
        <v>52</v>
      </c>
      <c r="B22" s="308" t="s">
        <v>24</v>
      </c>
      <c r="C22" s="297" t="s">
        <v>51</v>
      </c>
      <c r="D22" s="297" t="s">
        <v>50</v>
      </c>
      <c r="E22" s="311" t="s">
        <v>476</v>
      </c>
      <c r="F22" s="312"/>
      <c r="G22" s="312"/>
      <c r="H22" s="312"/>
      <c r="I22" s="312"/>
      <c r="J22" s="312"/>
      <c r="K22" s="312"/>
      <c r="L22" s="313"/>
      <c r="M22" s="297" t="s">
        <v>49</v>
      </c>
      <c r="N22" s="297" t="s">
        <v>48</v>
      </c>
      <c r="O22" s="297" t="s">
        <v>47</v>
      </c>
      <c r="P22" s="292" t="s">
        <v>265</v>
      </c>
      <c r="Q22" s="292" t="s">
        <v>46</v>
      </c>
      <c r="R22" s="292" t="s">
        <v>45</v>
      </c>
      <c r="S22" s="292" t="s">
        <v>44</v>
      </c>
      <c r="T22" s="292"/>
      <c r="U22" s="314" t="s">
        <v>43</v>
      </c>
      <c r="V22" s="314" t="s">
        <v>42</v>
      </c>
      <c r="W22" s="292" t="s">
        <v>41</v>
      </c>
      <c r="X22" s="292" t="s">
        <v>40</v>
      </c>
      <c r="Y22" s="292" t="s">
        <v>39</v>
      </c>
      <c r="Z22" s="299" t="s">
        <v>38</v>
      </c>
      <c r="AA22" s="292" t="s">
        <v>37</v>
      </c>
      <c r="AB22" s="292" t="s">
        <v>36</v>
      </c>
      <c r="AC22" s="292" t="s">
        <v>35</v>
      </c>
      <c r="AD22" s="292" t="s">
        <v>34</v>
      </c>
      <c r="AE22" s="292" t="s">
        <v>33</v>
      </c>
      <c r="AF22" s="292" t="s">
        <v>32</v>
      </c>
      <c r="AG22" s="292"/>
      <c r="AH22" s="292"/>
      <c r="AI22" s="292"/>
      <c r="AJ22" s="292"/>
      <c r="AK22" s="292"/>
      <c r="AL22" s="292" t="s">
        <v>31</v>
      </c>
      <c r="AM22" s="292"/>
      <c r="AN22" s="292"/>
      <c r="AO22" s="292"/>
      <c r="AP22" s="292" t="s">
        <v>30</v>
      </c>
      <c r="AQ22" s="292"/>
      <c r="AR22" s="292" t="s">
        <v>29</v>
      </c>
      <c r="AS22" s="292" t="s">
        <v>28</v>
      </c>
      <c r="AT22" s="292" t="s">
        <v>27</v>
      </c>
      <c r="AU22" s="292" t="s">
        <v>26</v>
      </c>
      <c r="AV22" s="300" t="s">
        <v>25</v>
      </c>
    </row>
    <row r="23" spans="1:48" s="26" customFormat="1" ht="64.5" customHeight="1" x14ac:dyDescent="0.25">
      <c r="A23" s="307"/>
      <c r="B23" s="309"/>
      <c r="C23" s="307"/>
      <c r="D23" s="307"/>
      <c r="E23" s="302" t="s">
        <v>23</v>
      </c>
      <c r="F23" s="293" t="s">
        <v>139</v>
      </c>
      <c r="G23" s="293" t="s">
        <v>138</v>
      </c>
      <c r="H23" s="293" t="s">
        <v>137</v>
      </c>
      <c r="I23" s="295" t="s">
        <v>387</v>
      </c>
      <c r="J23" s="295" t="s">
        <v>388</v>
      </c>
      <c r="K23" s="295" t="s">
        <v>389</v>
      </c>
      <c r="L23" s="293" t="s">
        <v>80</v>
      </c>
      <c r="M23" s="307"/>
      <c r="N23" s="307"/>
      <c r="O23" s="307"/>
      <c r="P23" s="292"/>
      <c r="Q23" s="292"/>
      <c r="R23" s="292"/>
      <c r="S23" s="304" t="s">
        <v>2</v>
      </c>
      <c r="T23" s="304" t="s">
        <v>11</v>
      </c>
      <c r="U23" s="314"/>
      <c r="V23" s="314"/>
      <c r="W23" s="292"/>
      <c r="X23" s="292"/>
      <c r="Y23" s="292"/>
      <c r="Z23" s="292"/>
      <c r="AA23" s="292"/>
      <c r="AB23" s="292"/>
      <c r="AC23" s="292"/>
      <c r="AD23" s="292"/>
      <c r="AE23" s="292"/>
      <c r="AF23" s="292" t="s">
        <v>22</v>
      </c>
      <c r="AG23" s="292"/>
      <c r="AH23" s="292" t="s">
        <v>21</v>
      </c>
      <c r="AI23" s="292"/>
      <c r="AJ23" s="297" t="s">
        <v>20</v>
      </c>
      <c r="AK23" s="297" t="s">
        <v>19</v>
      </c>
      <c r="AL23" s="297" t="s">
        <v>18</v>
      </c>
      <c r="AM23" s="297" t="s">
        <v>17</v>
      </c>
      <c r="AN23" s="297" t="s">
        <v>16</v>
      </c>
      <c r="AO23" s="297" t="s">
        <v>15</v>
      </c>
      <c r="AP23" s="297" t="s">
        <v>14</v>
      </c>
      <c r="AQ23" s="315" t="s">
        <v>11</v>
      </c>
      <c r="AR23" s="292"/>
      <c r="AS23" s="292"/>
      <c r="AT23" s="292"/>
      <c r="AU23" s="292"/>
      <c r="AV23" s="301"/>
    </row>
    <row r="24" spans="1:48" s="26" customFormat="1" ht="96.75" customHeight="1" x14ac:dyDescent="0.25">
      <c r="A24" s="298"/>
      <c r="B24" s="310"/>
      <c r="C24" s="298"/>
      <c r="D24" s="298"/>
      <c r="E24" s="303"/>
      <c r="F24" s="294"/>
      <c r="G24" s="294"/>
      <c r="H24" s="294"/>
      <c r="I24" s="296"/>
      <c r="J24" s="296"/>
      <c r="K24" s="296"/>
      <c r="L24" s="294"/>
      <c r="M24" s="298"/>
      <c r="N24" s="298"/>
      <c r="O24" s="298"/>
      <c r="P24" s="292"/>
      <c r="Q24" s="292"/>
      <c r="R24" s="292"/>
      <c r="S24" s="305"/>
      <c r="T24" s="305"/>
      <c r="U24" s="314"/>
      <c r="V24" s="314"/>
      <c r="W24" s="292"/>
      <c r="X24" s="292"/>
      <c r="Y24" s="292"/>
      <c r="Z24" s="292"/>
      <c r="AA24" s="292"/>
      <c r="AB24" s="292"/>
      <c r="AC24" s="292"/>
      <c r="AD24" s="292"/>
      <c r="AE24" s="292"/>
      <c r="AF24" s="142" t="s">
        <v>13</v>
      </c>
      <c r="AG24" s="142" t="s">
        <v>12</v>
      </c>
      <c r="AH24" s="143" t="s">
        <v>2</v>
      </c>
      <c r="AI24" s="143" t="s">
        <v>11</v>
      </c>
      <c r="AJ24" s="298"/>
      <c r="AK24" s="298"/>
      <c r="AL24" s="298"/>
      <c r="AM24" s="298"/>
      <c r="AN24" s="298"/>
      <c r="AO24" s="298"/>
      <c r="AP24" s="298"/>
      <c r="AQ24" s="316"/>
      <c r="AR24" s="292"/>
      <c r="AS24" s="292"/>
      <c r="AT24" s="292"/>
      <c r="AU24" s="292"/>
      <c r="AV24" s="3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0" sqref="B30"/>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323" t="str">
        <f>'1. паспорт местоположение'!A5:C5</f>
        <v>Год раскрытия информации: 2025 год</v>
      </c>
      <c r="B5" s="323"/>
      <c r="C5" s="173"/>
      <c r="D5" s="73"/>
      <c r="E5" s="73"/>
      <c r="F5" s="73"/>
      <c r="G5" s="73"/>
      <c r="H5" s="73"/>
    </row>
    <row r="6" spans="1:8" ht="18.75" x14ac:dyDescent="0.3">
      <c r="A6" s="147"/>
      <c r="B6" s="147"/>
      <c r="C6" s="174"/>
      <c r="D6" s="147"/>
      <c r="E6" s="147"/>
      <c r="F6" s="147"/>
      <c r="G6" s="147"/>
      <c r="H6" s="147"/>
    </row>
    <row r="7" spans="1:8" ht="18.75" x14ac:dyDescent="0.25">
      <c r="A7" s="231" t="s">
        <v>9</v>
      </c>
      <c r="B7" s="231"/>
      <c r="C7" s="175"/>
      <c r="D7" s="146"/>
      <c r="E7" s="146"/>
      <c r="F7" s="146"/>
      <c r="G7" s="146"/>
      <c r="H7" s="146"/>
    </row>
    <row r="8" spans="1:8" ht="18.75" x14ac:dyDescent="0.25">
      <c r="A8" s="146"/>
      <c r="B8" s="146"/>
      <c r="C8" s="175"/>
      <c r="D8" s="146"/>
      <c r="E8" s="146"/>
      <c r="F8" s="146"/>
      <c r="G8" s="146"/>
      <c r="H8" s="146"/>
    </row>
    <row r="9" spans="1:8" x14ac:dyDescent="0.25">
      <c r="A9" s="235" t="str">
        <f>'1. паспорт местоположение'!A9:C9</f>
        <v>АО "Россети Тюмень"</v>
      </c>
      <c r="B9" s="235"/>
      <c r="C9" s="176"/>
      <c r="D9" s="144"/>
      <c r="E9" s="144"/>
      <c r="F9" s="144"/>
      <c r="G9" s="144"/>
      <c r="H9" s="144"/>
    </row>
    <row r="10" spans="1:8" x14ac:dyDescent="0.25">
      <c r="A10" s="228" t="s">
        <v>8</v>
      </c>
      <c r="B10" s="228"/>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235" t="str">
        <f>'1. паспорт местоположение'!A12:C12</f>
        <v>M_TP2000.PS.0059</v>
      </c>
      <c r="B12" s="235"/>
      <c r="C12" s="176"/>
      <c r="D12" s="144"/>
      <c r="E12" s="144"/>
      <c r="F12" s="144"/>
      <c r="G12" s="144"/>
      <c r="H12" s="144"/>
    </row>
    <row r="13" spans="1:8" x14ac:dyDescent="0.25">
      <c r="A13" s="228" t="s">
        <v>7</v>
      </c>
      <c r="B13" s="228"/>
      <c r="C13" s="33"/>
      <c r="D13" s="145"/>
      <c r="E13" s="145"/>
      <c r="F13" s="145"/>
      <c r="G13" s="145"/>
      <c r="H13" s="145"/>
    </row>
    <row r="14" spans="1:8" ht="18.75" x14ac:dyDescent="0.25">
      <c r="A14" s="11"/>
      <c r="B14" s="11"/>
      <c r="C14" s="11"/>
      <c r="D14" s="11"/>
      <c r="E14" s="11"/>
      <c r="F14" s="11"/>
      <c r="G14" s="11"/>
      <c r="H14" s="11"/>
    </row>
    <row r="15" spans="1:8" ht="42" customHeight="1" x14ac:dyDescent="0.25">
      <c r="A15" s="233" t="str">
        <f>'1. паспорт местоположение'!A15:C15</f>
        <v>Реконструкция ПС 110 кВ УГП-5 (замена систем оперативного тока и собственных нужд)</v>
      </c>
      <c r="B15" s="233"/>
      <c r="C15" s="176"/>
      <c r="D15" s="144"/>
      <c r="E15" s="144"/>
      <c r="F15" s="144"/>
      <c r="G15" s="144"/>
      <c r="H15" s="144"/>
    </row>
    <row r="16" spans="1:8" x14ac:dyDescent="0.25">
      <c r="A16" s="228" t="s">
        <v>6</v>
      </c>
      <c r="B16" s="228"/>
      <c r="C16" s="33"/>
      <c r="D16" s="145"/>
      <c r="E16" s="145"/>
      <c r="F16" s="145"/>
      <c r="G16" s="145"/>
      <c r="H16" s="145"/>
    </row>
    <row r="17" spans="1:3" x14ac:dyDescent="0.25">
      <c r="B17" s="114"/>
    </row>
    <row r="18" spans="1:3" ht="33.75" customHeight="1" x14ac:dyDescent="0.25">
      <c r="A18" s="321" t="s">
        <v>466</v>
      </c>
      <c r="B18" s="322"/>
    </row>
    <row r="19" spans="1:3" x14ac:dyDescent="0.25">
      <c r="B19" s="47"/>
    </row>
    <row r="20" spans="1:3" ht="16.5" thickBot="1" x14ac:dyDescent="0.3">
      <c r="B20" s="115"/>
    </row>
    <row r="21" spans="1:3" ht="30.75" thickBot="1" x14ac:dyDescent="0.3">
      <c r="A21" s="116" t="s">
        <v>338</v>
      </c>
      <c r="B21" s="117" t="str">
        <f>A15</f>
        <v>Реконструкция ПС 110 кВ УГП-5 (замена систем оперативного тока и собственных нужд)</v>
      </c>
    </row>
    <row r="22" spans="1:3" ht="24" customHeight="1" thickBot="1" x14ac:dyDescent="0.3">
      <c r="A22" s="116" t="s">
        <v>339</v>
      </c>
      <c r="B22" s="117" t="s">
        <v>579</v>
      </c>
    </row>
    <row r="23" spans="1:3" ht="16.5" thickBot="1" x14ac:dyDescent="0.3">
      <c r="A23" s="116" t="s">
        <v>304</v>
      </c>
      <c r="B23" s="118" t="s">
        <v>537</v>
      </c>
    </row>
    <row r="24" spans="1:3" ht="16.5" thickBot="1" x14ac:dyDescent="0.3">
      <c r="A24" s="116" t="s">
        <v>340</v>
      </c>
      <c r="B24" s="118" t="s">
        <v>542</v>
      </c>
    </row>
    <row r="25" spans="1:3" ht="16.5" thickBot="1" x14ac:dyDescent="0.3">
      <c r="A25" s="119" t="s">
        <v>341</v>
      </c>
      <c r="B25" s="117">
        <v>2030</v>
      </c>
    </row>
    <row r="26" spans="1:3" ht="16.5" thickBot="1" x14ac:dyDescent="0.3">
      <c r="A26" s="120" t="s">
        <v>342</v>
      </c>
      <c r="B26" s="117" t="str">
        <f>'3.3 паспорт описание'!C30</f>
        <v>П</v>
      </c>
    </row>
    <row r="27" spans="1:3" ht="16.5" thickBot="1" x14ac:dyDescent="0.3">
      <c r="A27" s="217" t="s">
        <v>584</v>
      </c>
      <c r="B27" s="218">
        <v>18.584383588035202</v>
      </c>
      <c r="C27" s="172">
        <f>18584.3835880352/1000</f>
        <v>18.584383588035202</v>
      </c>
    </row>
    <row r="28" spans="1:3" ht="16.5" thickBot="1" x14ac:dyDescent="0.3">
      <c r="A28" s="123" t="s">
        <v>343</v>
      </c>
      <c r="B28" s="123" t="s">
        <v>541</v>
      </c>
    </row>
    <row r="29" spans="1:3" ht="29.25" thickBot="1" x14ac:dyDescent="0.3">
      <c r="A29" s="128" t="s">
        <v>344</v>
      </c>
      <c r="B29" s="198">
        <v>0</v>
      </c>
    </row>
    <row r="30" spans="1:3" ht="29.25" thickBot="1" x14ac:dyDescent="0.3">
      <c r="A30" s="128" t="s">
        <v>345</v>
      </c>
      <c r="B30" s="198">
        <v>0</v>
      </c>
    </row>
    <row r="31" spans="1:3" ht="16.5" thickBot="1" x14ac:dyDescent="0.3">
      <c r="A31" s="123" t="s">
        <v>346</v>
      </c>
      <c r="B31" s="123"/>
    </row>
    <row r="32" spans="1:3" ht="29.25" thickBot="1" x14ac:dyDescent="0.3">
      <c r="A32" s="128" t="s">
        <v>347</v>
      </c>
      <c r="B32" s="198">
        <v>0</v>
      </c>
    </row>
    <row r="33" spans="1:2" ht="16.5" thickBot="1" x14ac:dyDescent="0.3">
      <c r="A33" s="123" t="s">
        <v>486</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198">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198">
        <v>0</v>
      </c>
    </row>
    <row r="43" spans="1:2" ht="16.5" thickBot="1" x14ac:dyDescent="0.3">
      <c r="A43" s="123" t="s">
        <v>487</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t="s">
        <v>538</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538</v>
      </c>
    </row>
    <row r="53" spans="1:3" ht="16.5" thickBot="1" x14ac:dyDescent="0.3">
      <c r="A53" s="119" t="s">
        <v>359</v>
      </c>
      <c r="B53" s="169"/>
    </row>
    <row r="54" spans="1:3" ht="16.5" thickBot="1" x14ac:dyDescent="0.3">
      <c r="A54" s="119" t="s">
        <v>360</v>
      </c>
      <c r="B54" s="130"/>
    </row>
    <row r="55" spans="1:3" ht="16.5" thickBot="1" x14ac:dyDescent="0.3">
      <c r="A55" s="120" t="s">
        <v>361</v>
      </c>
      <c r="B55" s="121" t="s">
        <v>538</v>
      </c>
    </row>
    <row r="56" spans="1:3" ht="15.75" customHeight="1" x14ac:dyDescent="0.25">
      <c r="A56" s="122" t="s">
        <v>362</v>
      </c>
      <c r="B56" s="124"/>
      <c r="C56" s="317"/>
    </row>
    <row r="57" spans="1:3" x14ac:dyDescent="0.25">
      <c r="A57" s="126" t="s">
        <v>363</v>
      </c>
      <c r="B57" s="126" t="s">
        <v>532</v>
      </c>
      <c r="C57" s="317"/>
    </row>
    <row r="58" spans="1:3" ht="16.5" thickBot="1" x14ac:dyDescent="0.3">
      <c r="A58" s="126" t="s">
        <v>364</v>
      </c>
      <c r="B58" s="121" t="s">
        <v>538</v>
      </c>
      <c r="C58" s="317"/>
    </row>
    <row r="59" spans="1:3" ht="16.5" thickBot="1" x14ac:dyDescent="0.3">
      <c r="A59" s="126" t="s">
        <v>365</v>
      </c>
      <c r="B59" s="121" t="s">
        <v>538</v>
      </c>
      <c r="C59" s="317"/>
    </row>
    <row r="60" spans="1:3" ht="16.5" thickBot="1" x14ac:dyDescent="0.3">
      <c r="A60" s="126" t="s">
        <v>366</v>
      </c>
      <c r="B60" s="121" t="s">
        <v>538</v>
      </c>
      <c r="C60" s="317"/>
    </row>
    <row r="61" spans="1:3" ht="16.5" thickBot="1" x14ac:dyDescent="0.3">
      <c r="A61" s="127" t="s">
        <v>367</v>
      </c>
      <c r="B61" s="121" t="s">
        <v>538</v>
      </c>
      <c r="C61" s="317"/>
    </row>
    <row r="62" spans="1:3" ht="30.75" thickBot="1" x14ac:dyDescent="0.3">
      <c r="A62" s="124" t="s">
        <v>368</v>
      </c>
      <c r="B62" s="121" t="s">
        <v>492</v>
      </c>
    </row>
    <row r="63" spans="1:3" ht="29.25" thickBot="1" x14ac:dyDescent="0.3">
      <c r="A63" s="119" t="s">
        <v>369</v>
      </c>
      <c r="B63" s="121" t="s">
        <v>538</v>
      </c>
    </row>
    <row r="64" spans="1:3" ht="16.5" thickBot="1" x14ac:dyDescent="0.3">
      <c r="A64" s="124" t="s">
        <v>346</v>
      </c>
      <c r="B64" s="131"/>
    </row>
    <row r="65" spans="1:3" ht="16.5" thickBot="1" x14ac:dyDescent="0.3">
      <c r="A65" s="124" t="s">
        <v>370</v>
      </c>
      <c r="B65" s="125" t="s">
        <v>538</v>
      </c>
    </row>
    <row r="66" spans="1:3" ht="16.5" thickBot="1" x14ac:dyDescent="0.3">
      <c r="A66" s="124" t="s">
        <v>371</v>
      </c>
      <c r="B66" s="131" t="s">
        <v>538</v>
      </c>
    </row>
    <row r="67" spans="1:3" ht="16.5" thickBot="1" x14ac:dyDescent="0.3">
      <c r="A67" s="132" t="s">
        <v>372</v>
      </c>
      <c r="B67" s="40" t="s">
        <v>581</v>
      </c>
      <c r="C67" s="177"/>
    </row>
    <row r="68" spans="1:3" ht="16.5" thickBot="1" x14ac:dyDescent="0.3">
      <c r="A68" s="119" t="s">
        <v>373</v>
      </c>
      <c r="B68" s="121" t="s">
        <v>586</v>
      </c>
    </row>
    <row r="69" spans="1:3" ht="16.5" thickBot="1" x14ac:dyDescent="0.3">
      <c r="A69" s="126" t="s">
        <v>374</v>
      </c>
      <c r="B69" s="121" t="s">
        <v>538</v>
      </c>
    </row>
    <row r="70" spans="1:3" ht="16.5" thickBot="1" x14ac:dyDescent="0.3">
      <c r="A70" s="126" t="s">
        <v>375</v>
      </c>
      <c r="B70" s="133"/>
    </row>
    <row r="71" spans="1:3" ht="16.5" thickBot="1" x14ac:dyDescent="0.3">
      <c r="A71" s="126" t="s">
        <v>376</v>
      </c>
      <c r="B71" s="133"/>
    </row>
    <row r="72" spans="1:3" ht="29.25" thickBot="1" x14ac:dyDescent="0.3">
      <c r="A72" s="134" t="s">
        <v>377</v>
      </c>
      <c r="B72" s="131" t="s">
        <v>539</v>
      </c>
      <c r="C72" s="178"/>
    </row>
    <row r="73" spans="1:3" ht="28.5" x14ac:dyDescent="0.25">
      <c r="A73" s="122" t="s">
        <v>378</v>
      </c>
      <c r="B73" s="318"/>
      <c r="C73" s="317"/>
    </row>
    <row r="74" spans="1:3" x14ac:dyDescent="0.25">
      <c r="A74" s="126" t="s">
        <v>379</v>
      </c>
      <c r="B74" s="319"/>
      <c r="C74" s="317"/>
    </row>
    <row r="75" spans="1:3" x14ac:dyDescent="0.25">
      <c r="A75" s="126" t="s">
        <v>380</v>
      </c>
      <c r="B75" s="319"/>
      <c r="C75" s="317"/>
    </row>
    <row r="76" spans="1:3" x14ac:dyDescent="0.25">
      <c r="A76" s="126" t="s">
        <v>381</v>
      </c>
      <c r="B76" s="319"/>
      <c r="C76" s="317"/>
    </row>
    <row r="77" spans="1:3" x14ac:dyDescent="0.25">
      <c r="A77" s="126" t="s">
        <v>382</v>
      </c>
      <c r="B77" s="319"/>
      <c r="C77" s="317"/>
    </row>
    <row r="78" spans="1:3" ht="16.5" thickBot="1" x14ac:dyDescent="0.3">
      <c r="A78" s="135" t="s">
        <v>383</v>
      </c>
      <c r="B78" s="320"/>
      <c r="C78" s="317"/>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2025-04-17T05:42:43Z</dcterms:modified>
</cp:coreProperties>
</file>