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0\"/>
    </mc:Choice>
  </mc:AlternateContent>
  <bookViews>
    <workbookView xWindow="0" yWindow="0" windowWidth="19455"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49" i="7" l="1"/>
  <c r="C48" i="7"/>
  <c r="C40" i="7" l="1"/>
  <c r="A14" i="29" l="1"/>
  <c r="A4" i="29" l="1"/>
  <c r="B26" i="22"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<sst xmlns="http://schemas.openxmlformats.org/spreadsheetml/2006/main" count="1173" uniqueCount="627">
  <si>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</si>
  <si>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</si>
  <si>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</si>
  <si>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</si>
  <si>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</si>
  <si>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</si>
  <si>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</si>
  <si>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</si>
  <si>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</si>
  <si>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</si>
  <si>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</si>
  <si>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</si>
  <si>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</si>
  <si>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</si>
  <si>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</si>
  <si>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</si>
  <si>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</si>
  <si>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</si>
  <si>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</si>
  <si>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</si>
  <si>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</si>
  <si>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</si>
  <si>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</si>
  <si>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</si>
  <si>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</si>
  <si>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</si>
  <si>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</si>
  <si>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</si>
  <si>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</si>
  <si>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</si>
  <si>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</si>
  <si>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</si>
  <si>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</si>
  <si>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</si>
  <si>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</si>
  <si>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</si>
  <si>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</si>
  <si>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</si>
  <si>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</si>
  <si>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</si>
  <si>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</si>
  <si>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</si>
  <si>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</si>
  <si>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</si>
  <si>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</si>
  <si>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</si>
  <si>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</si>
  <si>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</si>
  <si>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</si>
  <si>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</si>
  <si>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</si>
  <si>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</si>
  <si>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</si>
  <si>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</si>
  <si>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</si>
  <si>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</si>
  <si>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</si>
  <si>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</si>
  <si>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</si>
  <si>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</si>
  <si>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</si>
  <si>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</si>
  <si>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</si>
  <si>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</si>
  <si>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</si>
  <si>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</si>
  <si>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</si>
  <si>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</si>
  <si>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</si>
  <si>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</si>
  <si>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</si>
  <si>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</si>
  <si>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</si>
  <si>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</si>
  <si>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</si>
  <si>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</si>
  <si>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</si>
  <si>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</si>
  <si>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</si>
  <si>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</si>
  <si>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</si>
  <si>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</si>
  <si>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</si>
  <si>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</si>
  <si>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</si>
  <si>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</si>
  <si>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</si>
  <si>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</si>
  <si>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</si>
  <si>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</si>
  <si>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</si>
  <si>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</si>
  <si>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</si>
  <si>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</si>
  <si>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</si>
  <si>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</si>
  <si>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</si>
  <si>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</si>
  <si>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</si>
  <si>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</si>
  <si>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</si>
  <si>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</si>
  <si>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</si>
  <si>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</si>
  <si>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</si>
  <si>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</si>
  <si>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</si>
  <si>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</si>
  <si>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</si>
  <si>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</si>
  <si>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</si>
  <si>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</si>
  <si>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</si>
  <si>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</si>
  <si>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</si>
  <si>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</si>
  <si>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</si>
  <si>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</si>
  <si>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</si>
  <si>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</si>
  <si>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</si>
  <si>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</si>
  <si>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</si>
  <si>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</si>
  <si>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</si>
  <si>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</si>
  <si>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</si>
  <si>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</si>
  <si>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</si>
  <si>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</si>
  <si>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</si>
  <si>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</si>
  <si>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</si>
  <si>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</si>
  <si>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</si>
  <si>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</si>
  <si>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</si>
  <si>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</si>
  <si>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</si>
  <si>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</si>
  <si>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</si>
  <si>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</si>
  <si>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</si>
  <si>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</si>
  <si>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</si>
  <si>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</si>
  <si>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</si>
  <si>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</si>
  <si>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</si>
  <si>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</si>
  <si>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</si>
  <si>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</si>
  <si>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</si>
  <si>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</si>
  <si>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</si>
  <si>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</si>
  <si>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</si>
  <si>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</si>
  <si>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</si>
  <si>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</si>
  <si>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</si>
  <si>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</si>
  <si>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</si>
  <si>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</si>
  <si>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</si>
  <si>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</si>
  <si>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</si>
  <si>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</si>
  <si>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</si>
  <si>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</si>
  <si>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</si>
  <si>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</si>
  <si>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</si>
  <si>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</si>
  <si>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</si>
  <si>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</si>
  <si>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</si>
  <si>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</si>
  <si>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</si>
  <si>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</si>
  <si>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</si>
  <si>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</si>
  <si>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</si>
  <si>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</si>
  <si>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</si>
  <si>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</si>
  <si>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</si>
  <si>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</si>
  <si>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</si>
  <si>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</si>
  <si>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</si>
  <si>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</si>
  <si>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</si>
  <si>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</si>
  <si>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</si>
  <si>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</si>
  <si>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</si>
  <si>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</si>
  <si>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</si>
  <si>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</si>
  <si>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</si>
  <si>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</si>
  <si>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</si>
  <si>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</si>
  <si>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</si>
  <si>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</si>
  <si>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</si>
  <si>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</si>
  <si>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</si>
  <si>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</si>
  <si>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</si>
  <si>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</si>
  <si>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</si>
  <si>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</si>
  <si>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</si>
  <si>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</si>
  <si>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</si>
  <si>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</si>
  <si>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</si>
  <si>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</si>
  <si>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</si>
  <si>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</si>
  <si>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</si>
  <si>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</si>
  <si>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</si>
  <si>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</si>
  <si>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</si>
  <si>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</si>
  <si>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</si>
  <si>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</si>
  <si>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</si>
  <si>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</si>
  <si>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</si>
  <si>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</si>
  <si>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</si>
  <si>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</si>
  <si>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</si>
  <si>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</si>
  <si>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</si>
  <si>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</si>
  <si>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</si>
  <si>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</si>
  <si>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</si>
  <si>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</si>
  <si>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</si>
  <si>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</si>
  <si>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</si>
  <si>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</si>
  <si>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</si>
  <si>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</si>
  <si>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</si>
  <si>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</si>
  <si>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</si>
  <si>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</si>
  <si>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</si>
  <si>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</si>
  <si>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</si>
  <si>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</si>
  <si>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</si>
  <si>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</si>
  <si>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</si>
  <si>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</si>
  <si>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</si>
  <si>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</si>
  <si>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</si>
  <si>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</si>
  <si>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</si>
  <si>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</si>
  <si>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</si>
  <si>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</si>
  <si>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</si>
  <si>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</si>
  <si>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</si>
  <si>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</si>
  <si>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</si>
  <si>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</si>
  <si>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</si>
  <si>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</si>
  <si>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</si>
  <si>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</si>
  <si>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</si>
  <si>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</si>
  <si>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</si>
  <si>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</si>
  <si>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</si>
  <si>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</si>
  <si>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</si>
  <si>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</si>
  <si>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</si>
  <si>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</si>
  <si>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</si>
  <si>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</si>
  <si>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</si>
  <si>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</si>
  <si>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</si>
  <si>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</si>
  <si>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</si>
  <si>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</si>
  <si>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</si>
  <si>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</si>
  <si>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</si>
  <si>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</si>
  <si>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</si>
  <si>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</si>
  <si>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</si>
  <si>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</si>
  <si>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</si>
  <si>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</si>
  <si>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</si>
  <si>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</si>
  <si>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</si>
  <si>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</si>
  <si>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</si>
  <si>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</si>
  <si>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</si>
  <si>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</si>
  <si>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</si>
  <si>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</si>
  <si>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</si>
  <si>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</si>
  <si>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</si>
  <si>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</si>
  <si>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</si>
  <si>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</si>
  <si>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</si>
  <si>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</si>
  <si>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</si>
  <si>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</si>
  <si>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</si>
  <si>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</si>
  <si>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</si>
  <si>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</si>
  <si>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</si>
  <si>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</si>
  <si>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</si>
  <si>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</si>
  <si>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</si>
  <si>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</si>
  <si>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</si>
  <si>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</si>
  <si>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</si>
  <si>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</si>
  <si>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</si>
  <si>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</si>
  <si>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</si>
  <si>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</si>
  <si>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</si>
  <si>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</si>
  <si>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</si>
  <si>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</si>
  <si>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</si>
  <si>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</si>
  <si>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</si>
  <si>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</si>
  <si>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</si>
  <si>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</si>
  <si>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</si>
  <si>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</si>
  <si>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</si>
  <si>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</si>
  <si>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</si>
  <si>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</si>
  <si>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</si>
  <si>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</si>
  <si>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</si>
  <si>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</si>
  <si>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</si>
  <si>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</si>
  <si>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</si>
  <si>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</si>
  <si>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</si>
  <si>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</si>
  <si>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</si>
  <si>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</si>
  <si>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</si>
  <si>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</si>
  <si>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</si>
  <si>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</si>
  <si>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</si>
  <si>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</si>
  <si>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</si>
  <si>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</si>
  <si>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</si>
  <si>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</si>
  <si>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</si>
  <si>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</si>
  <si>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</si>
  <si>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</si>
  <si>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</si>
  <si>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</si>
  <si>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</si>
  <si>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</si>
  <si>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</si>
  <si>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</si>
  <si>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</si>
  <si>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</si>
  <si>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</si>
  <si>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</si>
  <si>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</si>
  <si>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</si>
  <si>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</si>
  <si>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</si>
  <si>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</si>
  <si>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</si>
  <si>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</si>
  <si>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</si>
  <si>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</si>
  <si>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</si>
  <si>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</si>
  <si>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</si>
  <si>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</si>
  <si>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</si>
  <si>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</si>
  <si>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</si>
  <si>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</si>
  <si>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</si>
  <si>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</si>
  <si>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</si>
  <si>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</si>
  <si>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</si>
  <si>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</si>
  <si>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</si>
  <si>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</si>
  <si>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</si>
  <si>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</si>
  <si>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</si>
  <si>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</si>
  <si>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</si>
  <si>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</si>
  <si>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</si>
  <si>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</si>
  <si>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</si>
  <si>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</si>
  <si>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</si>
  <si>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</si>
  <si>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</si>
  <si>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</si>
  <si>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</si>
  <si>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</si>
  <si>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</si>
  <si>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</si>
  <si>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</si>
  <si>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</si>
  <si>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</si>
  <si>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</si>
  <si>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</si>
  <si>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</si>
  <si>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</si>
  <si>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</si>
  <si>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</si>
  <si>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</si>
  <si>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</si>
  <si>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</si>
  <si>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</si>
  <si>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</si>
  <si>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</si>
  <si>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</si>
  <si>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</si>
  <si>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</si>
  <si>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</si>
  <si>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</si>
  <si>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</si>
  <si>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</si>
  <si>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</si>
  <si>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</si>
  <si>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</si>
  <si>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</si>
  <si>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</si>
  <si>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</si>
  <si>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</si>
  <si>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</si>
  <si>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</si>
  <si>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</si>
  <si>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</si>
  <si>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</si>
  <si>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</si>
  <si>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</si>
  <si>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</si>
  <si>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</si>
  <si>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</si>
  <si>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</si>
  <si>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</si>
  <si>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</si>
  <si>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</si>
  <si>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</si>
  <si>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</si>
  <si>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</si>
  <si>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</si>
  <si>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</si>
  <si>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</si>
  <si>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</si>
  <si>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</si>
  <si>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</si>
  <si>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</si>
  <si>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</si>
  <si>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</si>
  <si>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</si>
  <si>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</si>
  <si>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</si>
  <si>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</si>
  <si>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</si>
  <si>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</si>
  <si>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</si>
  <si>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</si>
  <si>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</si>
  <si>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</si>
  <si>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</si>
  <si>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</si>
  <si>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</si>
  <si>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</si>
  <si>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</si>
  <si>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</si>
  <si>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</si>
  <si>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</si>
  <si>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</si>
  <si>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</si>
  <si>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</si>
  <si>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</si>
  <si>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</si>
  <si>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</si>
  <si>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</si>
  <si>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</si>
  <si>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</si>
  <si>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</si>
  <si>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</si>
  <si>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</si>
  <si>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</si>
  <si>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</si>
  <si>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</si>
  <si>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</si>
  <si>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</si>
  <si>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</si>
  <si>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</si>
  <si>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</si>
  <si>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</si>
  <si>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</si>
  <si>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</si>
  <si>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</si>
  <si>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</si>
  <si>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</si>
  <si>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</si>
  <si>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</si>
  <si>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</si>
  <si>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</si>
  <si>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</si>
  <si>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</si>
  <si>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</si>
  <si>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</si>
  <si>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</si>
  <si>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</si>
  <si>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</si>
  <si>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</si>
  <si>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</si>
  <si>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</si>
  <si>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</si>
  <si>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</si>
  <si>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</si>
  <si>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</si>
  <si>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</si>
  <si>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</si>
  <si>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</si>
  <si>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</si>
  <si>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</si>
  <si>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</si>
  <si>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</si>
  <si>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</si>
  <si>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</si>
  <si>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</si>
  <si>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</si>
  <si>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</si>
  <si>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</si>
  <si>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</si>
  <si>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</si>
  <si>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</si>
  <si>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</si>
  <si>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</si>
  <si>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</si>
  <si>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</si>
  <si>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</si>
  <si>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</si>
  <si>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</si>
  <si>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ТСН-2шт.</t>
  </si>
  <si>
    <t>П</t>
  </si>
  <si>
    <t>Год 2028</t>
  </si>
  <si>
    <t>Сметная стоимость проекта в ценах 2029 года с НДС, млн. руб.</t>
  </si>
  <si>
    <t>нд</t>
  </si>
  <si>
    <t>25.04.2030 - 31.07.2030</t>
  </si>
  <si>
    <t>3 825,904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</si>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</sst>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70" formatCode="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0"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horizontal="center" vertical="center"/>
    </xf>
    <xf numFmtId="0" fontId="5" fillId="0" borderId="0" xfId="74" applyFont="1" applyAlignment="1">
      <alignment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8"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7"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EE-4BFC-B242-5DCB6C2A5D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EE-4BFC-B242-5DCB6C2A5D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0/M_TP20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УГП-7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24" t="s">
        <v>588</v>
      </c>
      <c r="B5" s="224"/>
      <c r="C5" s="224"/>
      <c r="D5" s="159"/>
      <c r="E5" s="159"/>
      <c r="F5" s="159"/>
      <c r="G5" s="159"/>
    </row>
    <row r="6" spans="1:19" s="12" customFormat="1" ht="18.75" x14ac:dyDescent="0.3">
      <c r="A6" s="17"/>
      <c r="D6" s="16"/>
      <c r="E6" s="15"/>
    </row>
    <row r="7" spans="1:19" s="12" customFormat="1" ht="18.75" x14ac:dyDescent="0.2">
      <c r="A7" s="228" t="s">
        <v>9</v>
      </c>
      <c r="B7" s="228"/>
      <c r="C7" s="22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9" t="s">
        <v>528</v>
      </c>
      <c r="B9" s="229"/>
      <c r="C9" s="229"/>
      <c r="D9" s="8"/>
      <c r="E9" s="8"/>
      <c r="F9" s="13"/>
      <c r="G9" s="13"/>
      <c r="H9" s="13"/>
      <c r="I9" s="13"/>
      <c r="J9" s="13"/>
      <c r="K9" s="13"/>
      <c r="L9" s="13"/>
      <c r="M9" s="13"/>
      <c r="N9" s="13"/>
      <c r="O9" s="13"/>
      <c r="P9" s="13"/>
      <c r="Q9" s="13"/>
      <c r="R9" s="13"/>
      <c r="S9" s="13"/>
    </row>
    <row r="10" spans="1:19" s="12" customFormat="1" ht="18.75" x14ac:dyDescent="0.2">
      <c r="A10" s="225" t="s">
        <v>8</v>
      </c>
      <c r="B10" s="225"/>
      <c r="C10" s="225"/>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29" t="s">
        <v>533</v>
      </c>
      <c r="B12" s="229"/>
      <c r="C12" s="229"/>
      <c r="D12" s="8"/>
      <c r="E12" s="8"/>
      <c r="F12" s="13"/>
      <c r="G12" s="13"/>
      <c r="H12" s="13"/>
      <c r="I12" s="13"/>
      <c r="J12" s="13"/>
      <c r="K12" s="13"/>
      <c r="L12" s="13"/>
      <c r="M12" s="13"/>
      <c r="N12" s="13"/>
      <c r="O12" s="13"/>
      <c r="P12" s="13"/>
      <c r="Q12" s="13"/>
      <c r="R12" s="13"/>
      <c r="S12" s="13"/>
    </row>
    <row r="13" spans="1:19" s="12" customFormat="1" ht="18.75" x14ac:dyDescent="0.2">
      <c r="A13" s="225" t="s">
        <v>7</v>
      </c>
      <c r="B13" s="225"/>
      <c r="C13" s="22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30" t="s">
        <v>540</v>
      </c>
      <c r="B15" s="230"/>
      <c r="C15" s="230"/>
      <c r="D15" s="8"/>
      <c r="E15" s="8"/>
      <c r="F15" s="8"/>
      <c r="G15" s="8"/>
      <c r="H15" s="8"/>
      <c r="I15" s="8"/>
      <c r="J15" s="8"/>
      <c r="K15" s="8"/>
      <c r="L15" s="8"/>
      <c r="M15" s="8"/>
      <c r="N15" s="8"/>
      <c r="O15" s="8"/>
      <c r="P15" s="8"/>
      <c r="Q15" s="8"/>
      <c r="R15" s="8"/>
      <c r="S15" s="8"/>
    </row>
    <row r="16" spans="1:19" s="3" customFormat="1" ht="15" customHeight="1" x14ac:dyDescent="0.2">
      <c r="A16" s="225" t="s">
        <v>6</v>
      </c>
      <c r="B16" s="225"/>
      <c r="C16" s="22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6" t="s">
        <v>467</v>
      </c>
      <c r="B18" s="227"/>
      <c r="C18" s="22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624</v>
      </c>
      <c r="D23" s="33"/>
      <c r="E23" s="33"/>
      <c r="F23" s="32"/>
      <c r="G23" s="32"/>
      <c r="H23" s="32"/>
      <c r="I23" s="32"/>
      <c r="J23" s="32"/>
      <c r="K23" s="32"/>
      <c r="L23" s="32"/>
      <c r="M23" s="32"/>
      <c r="N23" s="32"/>
      <c r="O23" s="32"/>
      <c r="P23" s="32"/>
      <c r="Q23" s="31"/>
      <c r="R23" s="31"/>
      <c r="S23" s="31"/>
    </row>
    <row r="24" spans="1:19" s="3" customFormat="1" ht="24" customHeight="1" x14ac:dyDescent="0.2">
      <c r="A24" s="221"/>
      <c r="B24" s="222"/>
      <c r="C24" s="22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21"/>
      <c r="B39" s="222"/>
      <c r="C39" s="22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2,15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21"/>
      <c r="B47" s="222"/>
      <c r="C47" s="223"/>
      <c r="D47" s="27"/>
      <c r="E47" s="27"/>
      <c r="F47" s="27"/>
      <c r="G47" s="27"/>
      <c r="H47" s="27"/>
      <c r="I47" s="27"/>
      <c r="J47" s="27"/>
      <c r="K47" s="27"/>
      <c r="L47" s="27"/>
      <c r="M47" s="27"/>
      <c r="N47" s="27"/>
      <c r="O47" s="27"/>
      <c r="P47" s="27"/>
      <c r="Q47" s="27"/>
      <c r="R47" s="27"/>
      <c r="S47" s="27"/>
    </row>
    <row r="48" spans="1:19" ht="75.75" customHeight="1" x14ac:dyDescent="0.25">
      <c r="A48" s="28" t="s">
        <v>464</v>
      </c>
      <c r="B48" s="43" t="s">
        <v>626</v>
      </c>
      <c r="C48" s="451">
        <f>'6.2. Паспорт фин осв ввод'!AC24</f>
        <v>2.1534592863807345</v>
      </c>
      <c r="D48" s="27"/>
      <c r="E48" s="27"/>
      <c r="F48" s="27"/>
      <c r="G48" s="27"/>
      <c r="H48" s="27"/>
      <c r="I48" s="27"/>
      <c r="J48" s="27"/>
      <c r="K48" s="27"/>
      <c r="L48" s="27"/>
      <c r="M48" s="27"/>
      <c r="N48" s="27"/>
      <c r="O48" s="27"/>
      <c r="P48" s="27"/>
      <c r="Q48" s="27"/>
      <c r="R48" s="27"/>
      <c r="S48" s="27"/>
    </row>
    <row r="49" spans="1:19" ht="71.25" customHeight="1" x14ac:dyDescent="0.25">
      <c r="A49" s="28" t="s">
        <v>431</v>
      </c>
      <c r="B49" s="43" t="s">
        <v>625</v>
      </c>
      <c r="C49" s="451">
        <f>'6.2. Паспорт фин осв ввод'!AC30</f>
        <v>1.7945494053172786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9</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5" t="s">
        <v>8</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2" t="str">
        <f>'1. паспорт местоположение'!A12:C12</f>
        <v>M_TP2000.PS.0060</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2" t="str">
        <f>'1. паспорт местоположение'!A15:C15</f>
        <v>Реконструкция ПС 110 кВ УГП-7 (замена систем оперативного тока и собственных нужд)</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6" t="s">
        <v>442</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1" t="s">
        <v>5</v>
      </c>
      <c r="B19" s="231" t="s">
        <v>108</v>
      </c>
      <c r="C19" s="233" t="s">
        <v>337</v>
      </c>
      <c r="D19" s="231" t="s">
        <v>336</v>
      </c>
      <c r="E19" s="231" t="s">
        <v>107</v>
      </c>
      <c r="F19" s="231" t="s">
        <v>106</v>
      </c>
      <c r="G19" s="231" t="s">
        <v>332</v>
      </c>
      <c r="H19" s="231" t="s">
        <v>105</v>
      </c>
      <c r="I19" s="231" t="s">
        <v>104</v>
      </c>
      <c r="J19" s="231" t="s">
        <v>103</v>
      </c>
      <c r="K19" s="231" t="s">
        <v>102</v>
      </c>
      <c r="L19" s="231" t="s">
        <v>101</v>
      </c>
      <c r="M19" s="231" t="s">
        <v>100</v>
      </c>
      <c r="N19" s="231" t="s">
        <v>99</v>
      </c>
      <c r="O19" s="231" t="s">
        <v>98</v>
      </c>
      <c r="P19" s="231" t="s">
        <v>97</v>
      </c>
      <c r="Q19" s="231" t="s">
        <v>335</v>
      </c>
      <c r="R19" s="231"/>
      <c r="S19" s="235" t="s">
        <v>434</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45" t="s">
        <v>333</v>
      </c>
      <c r="R20" s="46" t="s">
        <v>334</v>
      </c>
      <c r="S20" s="235"/>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32" t="str">
        <f>'1. паспорт местоположение'!A12:C12</f>
        <v>M_TP2000.PS.0060</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2" t="str">
        <f>'1. паспорт местоположение'!A15:C15</f>
        <v>Реконструкция ПС 110 кВ УГП-7 (замена систем оперативного тока и собственных нужд)</v>
      </c>
      <c r="B16" s="232"/>
      <c r="C16" s="232"/>
      <c r="D16" s="232"/>
      <c r="E16" s="232"/>
      <c r="F16" s="232"/>
      <c r="G16" s="232"/>
      <c r="H16" s="232"/>
      <c r="I16" s="232"/>
      <c r="J16" s="232"/>
      <c r="K16" s="232"/>
      <c r="L16" s="232"/>
      <c r="M16" s="232"/>
      <c r="N16" s="232"/>
      <c r="O16" s="232"/>
      <c r="P16" s="232"/>
      <c r="Q16" s="232"/>
      <c r="R16" s="232"/>
      <c r="S16" s="232"/>
      <c r="T16" s="232"/>
    </row>
    <row r="17" spans="1:20"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7" t="s">
        <v>447</v>
      </c>
      <c r="B19" s="227"/>
      <c r="C19" s="227"/>
      <c r="D19" s="227"/>
      <c r="E19" s="227"/>
      <c r="F19" s="227"/>
      <c r="G19" s="227"/>
      <c r="H19" s="227"/>
      <c r="I19" s="227"/>
      <c r="J19" s="227"/>
      <c r="K19" s="227"/>
      <c r="L19" s="227"/>
      <c r="M19" s="227"/>
      <c r="N19" s="227"/>
      <c r="O19" s="227"/>
      <c r="P19" s="227"/>
      <c r="Q19" s="227"/>
      <c r="R19" s="227"/>
      <c r="S19" s="227"/>
      <c r="T19" s="227"/>
    </row>
    <row r="20" spans="1:20"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47" t="s">
        <v>5</v>
      </c>
      <c r="B21" s="240" t="s">
        <v>229</v>
      </c>
      <c r="C21" s="241"/>
      <c r="D21" s="244" t="s">
        <v>130</v>
      </c>
      <c r="E21" s="240" t="s">
        <v>475</v>
      </c>
      <c r="F21" s="241"/>
      <c r="G21" s="240" t="s">
        <v>279</v>
      </c>
      <c r="H21" s="241"/>
      <c r="I21" s="240" t="s">
        <v>129</v>
      </c>
      <c r="J21" s="241"/>
      <c r="K21" s="244" t="s">
        <v>128</v>
      </c>
      <c r="L21" s="240" t="s">
        <v>127</v>
      </c>
      <c r="M21" s="241"/>
      <c r="N21" s="240" t="s">
        <v>471</v>
      </c>
      <c r="O21" s="241"/>
      <c r="P21" s="244" t="s">
        <v>126</v>
      </c>
      <c r="Q21" s="250" t="s">
        <v>125</v>
      </c>
      <c r="R21" s="251"/>
      <c r="S21" s="250" t="s">
        <v>124</v>
      </c>
      <c r="T21" s="252"/>
    </row>
    <row r="22" spans="1:20" ht="204.75" customHeight="1" x14ac:dyDescent="0.25">
      <c r="A22" s="248"/>
      <c r="B22" s="242"/>
      <c r="C22" s="243"/>
      <c r="D22" s="246"/>
      <c r="E22" s="242"/>
      <c r="F22" s="243"/>
      <c r="G22" s="242"/>
      <c r="H22" s="243"/>
      <c r="I22" s="242"/>
      <c r="J22" s="243"/>
      <c r="K22" s="245"/>
      <c r="L22" s="242"/>
      <c r="M22" s="243"/>
      <c r="N22" s="242"/>
      <c r="O22" s="243"/>
      <c r="P22" s="245"/>
      <c r="Q22" s="95" t="s">
        <v>123</v>
      </c>
      <c r="R22" s="95" t="s">
        <v>446</v>
      </c>
      <c r="S22" s="95" t="s">
        <v>122</v>
      </c>
      <c r="T22" s="95" t="s">
        <v>121</v>
      </c>
    </row>
    <row r="23" spans="1:20" ht="51.75" customHeight="1" x14ac:dyDescent="0.25">
      <c r="A23" s="249"/>
      <c r="B23" s="157" t="s">
        <v>119</v>
      </c>
      <c r="C23" s="157" t="s">
        <v>120</v>
      </c>
      <c r="D23" s="245"/>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39" t="s">
        <v>479</v>
      </c>
      <c r="C44" s="239"/>
      <c r="D44" s="239"/>
      <c r="E44" s="239"/>
      <c r="F44" s="239"/>
      <c r="G44" s="239"/>
      <c r="H44" s="239"/>
      <c r="I44" s="239"/>
      <c r="J44" s="239"/>
      <c r="K44" s="239"/>
      <c r="L44" s="239"/>
      <c r="M44" s="239"/>
      <c r="N44" s="239"/>
      <c r="O44" s="239"/>
      <c r="P44" s="239"/>
      <c r="Q44" s="239"/>
      <c r="R44" s="239"/>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row>
    <row r="10" spans="1:27" s="12"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2" t="str">
        <f>'1. паспорт местоположение'!A12</f>
        <v>M_TP2000.PS.0060</v>
      </c>
      <c r="F12" s="232"/>
      <c r="G12" s="232"/>
      <c r="H12" s="232"/>
      <c r="I12" s="232"/>
      <c r="J12" s="232"/>
      <c r="K12" s="232"/>
      <c r="L12" s="232"/>
      <c r="M12" s="232"/>
      <c r="N12" s="232"/>
      <c r="O12" s="232"/>
      <c r="P12" s="232"/>
      <c r="Q12" s="232"/>
      <c r="R12" s="232"/>
      <c r="S12" s="232"/>
      <c r="T12" s="232"/>
      <c r="U12" s="232"/>
      <c r="V12" s="232"/>
      <c r="W12" s="232"/>
      <c r="X12" s="232"/>
      <c r="Y12" s="232"/>
    </row>
    <row r="13" spans="1:27" s="12"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2" t="str">
        <f>'1. паспорт местоположение'!A15</f>
        <v>Реконструкция ПС 110 кВ УГП-7 (замена систем оперативного тока и собственных нужд)</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449</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62" customFormat="1" ht="21" customHeight="1" x14ac:dyDescent="0.25"/>
    <row r="21" spans="1:27" ht="15.75" customHeight="1" x14ac:dyDescent="0.25">
      <c r="A21" s="254" t="s">
        <v>5</v>
      </c>
      <c r="B21" s="257" t="s">
        <v>455</v>
      </c>
      <c r="C21" s="258"/>
      <c r="D21" s="257" t="s">
        <v>457</v>
      </c>
      <c r="E21" s="258"/>
      <c r="F21" s="250" t="s">
        <v>102</v>
      </c>
      <c r="G21" s="252"/>
      <c r="H21" s="252"/>
      <c r="I21" s="251"/>
      <c r="J21" s="254" t="s">
        <v>458</v>
      </c>
      <c r="K21" s="257" t="s">
        <v>459</v>
      </c>
      <c r="L21" s="258"/>
      <c r="M21" s="257" t="s">
        <v>460</v>
      </c>
      <c r="N21" s="258"/>
      <c r="O21" s="257" t="s">
        <v>448</v>
      </c>
      <c r="P21" s="258"/>
      <c r="Q21" s="257" t="s">
        <v>135</v>
      </c>
      <c r="R21" s="258"/>
      <c r="S21" s="254" t="s">
        <v>134</v>
      </c>
      <c r="T21" s="254" t="s">
        <v>461</v>
      </c>
      <c r="U21" s="254" t="s">
        <v>456</v>
      </c>
      <c r="V21" s="257" t="s">
        <v>133</v>
      </c>
      <c r="W21" s="258"/>
      <c r="X21" s="250" t="s">
        <v>125</v>
      </c>
      <c r="Y21" s="252"/>
      <c r="Z21" s="250" t="s">
        <v>124</v>
      </c>
      <c r="AA21" s="252"/>
    </row>
    <row r="22" spans="1:27" ht="216" customHeight="1" x14ac:dyDescent="0.25">
      <c r="A22" s="255"/>
      <c r="B22" s="259"/>
      <c r="C22" s="260"/>
      <c r="D22" s="259"/>
      <c r="E22" s="260"/>
      <c r="F22" s="250" t="s">
        <v>132</v>
      </c>
      <c r="G22" s="251"/>
      <c r="H22" s="250" t="s">
        <v>131</v>
      </c>
      <c r="I22" s="251"/>
      <c r="J22" s="256"/>
      <c r="K22" s="259"/>
      <c r="L22" s="260"/>
      <c r="M22" s="259"/>
      <c r="N22" s="260"/>
      <c r="O22" s="259"/>
      <c r="P22" s="260"/>
      <c r="Q22" s="259"/>
      <c r="R22" s="260"/>
      <c r="S22" s="256"/>
      <c r="T22" s="256"/>
      <c r="U22" s="256"/>
      <c r="V22" s="259"/>
      <c r="W22" s="260"/>
      <c r="X22" s="95" t="s">
        <v>123</v>
      </c>
      <c r="Y22" s="95" t="s">
        <v>446</v>
      </c>
      <c r="Z22" s="95" t="s">
        <v>122</v>
      </c>
      <c r="AA22" s="95" t="s">
        <v>121</v>
      </c>
    </row>
    <row r="23" spans="1:27" ht="60" customHeight="1" x14ac:dyDescent="0.25">
      <c r="A23" s="256"/>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2025 год</v>
      </c>
      <c r="B5" s="224"/>
      <c r="C5" s="22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28" t="s">
        <v>9</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25" t="s">
        <v>8</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M_TP2000.PS.0060</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5" t="s">
        <v>7</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30" t="str">
        <f>'1. паспорт местоположение'!A15:C15</f>
        <v>Реконструкция ПС 110 кВ УГП-7 (замена систем оперативного тока и собственных нужд)</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6" t="s">
        <v>441</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УГП-7 (замена систем оперативного тока и собственных нужд)</v>
      </c>
      <c r="D24" s="27"/>
      <c r="E24" s="219"/>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52"/>
      <c r="AB6" s="15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2"/>
      <c r="AB7" s="152"/>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53"/>
      <c r="AB8" s="153"/>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54"/>
      <c r="AB9" s="154"/>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52"/>
      <c r="AB10" s="152"/>
    </row>
    <row r="11" spans="1:28" ht="15.75" x14ac:dyDescent="0.25">
      <c r="A11" s="232" t="str">
        <f>'1. паспорт местоположение'!A12:C12</f>
        <v>M_TP2000.PS.0060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53"/>
      <c r="AB11" s="153"/>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54"/>
      <c r="AB12" s="15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32" t="str">
        <f>'1. паспорт местоположение'!A15:C15</f>
        <v>Реконструкция ПС 110 кВ УГП-7 (замена систем оперативного тока и собственных нужд)</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3"/>
      <c r="AB14" s="153"/>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54"/>
      <c r="AB15" s="15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3"/>
      <c r="AB16" s="16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3"/>
      <c r="AB17" s="16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3"/>
      <c r="AB18" s="16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3"/>
      <c r="AB19" s="163"/>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4"/>
      <c r="AB20" s="164"/>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4"/>
      <c r="AB21" s="164"/>
    </row>
    <row r="22" spans="1:28" x14ac:dyDescent="0.25">
      <c r="A22" s="262" t="s">
        <v>472</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5"/>
      <c r="AB22" s="165"/>
    </row>
    <row r="23" spans="1:28" ht="32.25" customHeight="1" x14ac:dyDescent="0.25">
      <c r="A23" s="264" t="s">
        <v>328</v>
      </c>
      <c r="B23" s="265"/>
      <c r="C23" s="265"/>
      <c r="D23" s="265"/>
      <c r="E23" s="265"/>
      <c r="F23" s="265"/>
      <c r="G23" s="265"/>
      <c r="H23" s="265"/>
      <c r="I23" s="265"/>
      <c r="J23" s="265"/>
      <c r="K23" s="265"/>
      <c r="L23" s="266"/>
      <c r="M23" s="263" t="s">
        <v>329</v>
      </c>
      <c r="N23" s="263"/>
      <c r="O23" s="263"/>
      <c r="P23" s="263"/>
      <c r="Q23" s="263"/>
      <c r="R23" s="263"/>
      <c r="S23" s="263"/>
      <c r="T23" s="263"/>
      <c r="U23" s="263"/>
      <c r="V23" s="263"/>
      <c r="W23" s="263"/>
      <c r="X23" s="263"/>
      <c r="Y23" s="263"/>
      <c r="Z23" s="263"/>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28" t="s">
        <v>9</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25" t="s">
        <v>8</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2" t="str">
        <f>'1. паспорт местоположение'!A12:C12</f>
        <v>M_TP2000.PS.0060</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5" t="s">
        <v>7</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5.75" x14ac:dyDescent="0.2">
      <c r="A15" s="232" t="str">
        <f>'1. паспорт местоположение'!A15:C15</f>
        <v>Реконструкция ПС 110 кВ УГП-7 (замена систем оперативного тока и собственных нужд)</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1" t="s">
        <v>450</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8" t="s">
        <v>86</v>
      </c>
      <c r="F19" s="269"/>
      <c r="G19" s="269"/>
      <c r="H19" s="269"/>
      <c r="I19" s="270"/>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352"/>
    <col min="4" max="4" width="18.5703125" style="352" customWidth="1"/>
    <col min="5" max="12" width="9.140625" style="352" hidden="1" customWidth="1"/>
    <col min="13" max="13" width="4.7109375" style="352" hidden="1" customWidth="1"/>
    <col min="14" max="17" width="9.140625" style="352" hidden="1" customWidth="1"/>
    <col min="18" max="18" width="4.7109375" style="352" hidden="1" customWidth="1"/>
    <col min="19" max="36" width="9.140625" style="352" hidden="1" customWidth="1"/>
    <col min="37" max="37" width="9.140625" style="352"/>
    <col min="38" max="38" width="7.7109375" style="352" customWidth="1"/>
    <col min="39" max="39" width="3.140625" style="352" customWidth="1"/>
    <col min="40" max="40" width="13.5703125" style="352" customWidth="1"/>
    <col min="41" max="41" width="16.5703125" style="352" customWidth="1"/>
    <col min="42" max="42" width="15.7109375" style="352" customWidth="1"/>
    <col min="43" max="43" width="9.5703125" style="352" customWidth="1"/>
    <col min="44" max="44" width="8.5703125" style="352" customWidth="1"/>
    <col min="45" max="16384" width="9.140625" style="352"/>
  </cols>
  <sheetData>
    <row r="1" spans="1:44" s="336" customFormat="1" ht="18.75" customHeight="1" x14ac:dyDescent="0.2">
      <c r="A1" s="335"/>
      <c r="I1" s="337"/>
      <c r="J1" s="337"/>
      <c r="K1" s="338" t="s">
        <v>69</v>
      </c>
      <c r="AR1" s="338" t="s">
        <v>69</v>
      </c>
    </row>
    <row r="2" spans="1:44" s="336" customFormat="1" ht="18.75" customHeight="1" x14ac:dyDescent="0.3">
      <c r="A2" s="335"/>
      <c r="I2" s="337"/>
      <c r="J2" s="337"/>
      <c r="K2" s="339" t="s">
        <v>10</v>
      </c>
      <c r="AR2" s="339" t="s">
        <v>10</v>
      </c>
    </row>
    <row r="3" spans="1:44" s="336" customFormat="1" ht="18.75" x14ac:dyDescent="0.3">
      <c r="A3" s="340"/>
      <c r="I3" s="337"/>
      <c r="J3" s="337"/>
      <c r="K3" s="339" t="s">
        <v>68</v>
      </c>
      <c r="AR3" s="339" t="s">
        <v>593</v>
      </c>
    </row>
    <row r="4" spans="1:44" s="336" customFormat="1" ht="18.75" x14ac:dyDescent="0.3">
      <c r="A4" s="340"/>
      <c r="I4" s="337"/>
      <c r="J4" s="337"/>
      <c r="K4" s="339"/>
    </row>
    <row r="5" spans="1:44" s="336" customFormat="1" ht="18.75" customHeight="1" x14ac:dyDescent="0.2">
      <c r="A5" s="224" t="str">
        <f>'4. паспортбюджет'!A5:O5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336" customFormat="1" ht="18.75" x14ac:dyDescent="0.3">
      <c r="A6" s="340"/>
      <c r="I6" s="337"/>
      <c r="J6" s="337"/>
      <c r="K6" s="339"/>
    </row>
    <row r="7" spans="1:44" s="336"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336"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row>
    <row r="9" spans="1:44" s="336" customFormat="1" ht="18.75" customHeight="1" x14ac:dyDescent="0.2">
      <c r="A9" s="344" t="s">
        <v>528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336" customFormat="1" ht="18.75" customHeight="1" x14ac:dyDescent="0.2">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336"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row>
    <row r="12" spans="1:44" s="336" customFormat="1" ht="18.75" customHeight="1" x14ac:dyDescent="0.2">
      <c r="A12" s="346" t="str">
        <f>'4. паспортбюджет'!A12:O12</f>
        <v>M_TP2000.PS.0060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336"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348"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row>
    <row r="15" spans="1:44" s="349" customFormat="1" ht="12" x14ac:dyDescent="0.2">
      <c r="A15" s="346" t="str">
        <f>'4. паспортбюджет'!A15:O15</f>
        <v>Реконструкция ПС 110 кВ УГП-7 (замена систем оперативного тока и собственных нужд)</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49" customFormat="1" ht="15" customHeight="1" x14ac:dyDescent="0.2">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349"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row>
    <row r="18" spans="1:45" s="349" customFormat="1" ht="15" customHeight="1" x14ac:dyDescent="0.2">
      <c r="A18" s="351" t="s">
        <v>594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353"/>
      <c r="AP19" s="353"/>
      <c r="AQ19" s="353"/>
      <c r="AR19" s="338"/>
    </row>
    <row r="20" spans="1:45" ht="18.75" x14ac:dyDescent="0.3">
      <c r="AO20" s="353"/>
      <c r="AP20" s="353"/>
      <c r="AQ20" s="353"/>
      <c r="AR20" s="339"/>
    </row>
    <row r="21" spans="1:45" ht="20.25" customHeight="1" x14ac:dyDescent="0.3">
      <c r="AO21" s="353"/>
      <c r="AP21" s="353"/>
      <c r="AQ21" s="353"/>
      <c r="AR21" s="339"/>
    </row>
    <row r="22" spans="1:45" s="349"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354"/>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354"/>
    </row>
    <row r="24" spans="1:45" ht="14.25" customHeight="1" thickBot="1" x14ac:dyDescent="0.3">
      <c r="A24" s="355" t="s">
        <v>303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595</v>
      </c>
      <c r="AL24" s="355"/>
      <c r="AM24" s="356"/>
      <c r="AN24" s="356"/>
      <c r="AO24" s="357"/>
      <c r="AP24" s="357"/>
      <c r="AQ24" s="357"/>
      <c r="AR24" s="357"/>
      <c r="AS24" s="358"/>
    </row>
    <row r="25" spans="1:45" ht="12.75" customHeight="1" x14ac:dyDescent="0.25">
      <c r="A25" s="359" t="s">
        <v>596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362"/>
      <c r="AN25" s="363" t="s">
        <v>302</v>
      </c>
      <c r="AO25" s="363"/>
      <c r="AP25" s="363"/>
      <c r="AQ25" s="364"/>
      <c r="AR25" s="364"/>
      <c r="AS25" s="358"/>
    </row>
    <row r="26" spans="1:45" ht="17.25" customHeight="1" x14ac:dyDescent="0.25">
      <c r="A26" s="365" t="s">
        <v>493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62"/>
      <c r="AN26" s="368" t="s">
        <v>301</v>
      </c>
      <c r="AO26" s="369"/>
      <c r="AP26" s="370"/>
      <c r="AQ26" s="371"/>
      <c r="AR26" s="372"/>
      <c r="AS26" s="358"/>
    </row>
    <row r="27" spans="1:45" ht="17.25" customHeight="1" x14ac:dyDescent="0.25">
      <c r="A27" s="365" t="s">
        <v>494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62"/>
      <c r="AN27" s="368" t="s">
        <v>300</v>
      </c>
      <c r="AO27" s="369"/>
      <c r="AP27" s="370"/>
      <c r="AQ27" s="371"/>
      <c r="AR27" s="372"/>
      <c r="AS27" s="358"/>
    </row>
    <row r="28" spans="1:45" ht="27.75" customHeight="1" thickBot="1" x14ac:dyDescent="0.3">
      <c r="A28" s="373" t="s">
        <v>495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362"/>
      <c r="AN28" s="377" t="s">
        <v>597</v>
      </c>
      <c r="AO28" s="378"/>
      <c r="AP28" s="379"/>
      <c r="AQ28" s="371"/>
      <c r="AR28" s="372"/>
      <c r="AS28" s="358"/>
    </row>
    <row r="29" spans="1:45" ht="17.25" customHeight="1" x14ac:dyDescent="0.25">
      <c r="A29" s="380" t="s">
        <v>496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1"/>
      <c r="AL29" s="361"/>
      <c r="AM29" s="362"/>
      <c r="AN29" s="383"/>
      <c r="AO29" s="384"/>
      <c r="AP29" s="384"/>
      <c r="AQ29" s="371"/>
      <c r="AR29" s="385"/>
      <c r="AS29" s="358"/>
    </row>
    <row r="30" spans="1:45" ht="17.25" customHeight="1" x14ac:dyDescent="0.25">
      <c r="A30" s="365" t="s">
        <v>598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62"/>
      <c r="AS30" s="358"/>
    </row>
    <row r="31" spans="1:45" ht="17.25" customHeight="1" x14ac:dyDescent="0.25">
      <c r="A31" s="365" t="s">
        <v>497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62"/>
      <c r="AN31" s="362"/>
      <c r="AO31" s="386"/>
      <c r="AP31" s="386"/>
      <c r="AQ31" s="386"/>
      <c r="AR31" s="386"/>
      <c r="AS31" s="358"/>
    </row>
    <row r="32" spans="1:45" ht="17.25" customHeight="1" x14ac:dyDescent="0.25">
      <c r="A32" s="365" t="s">
        <v>498</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62"/>
      <c r="AN32" s="362"/>
      <c r="AO32" s="362"/>
      <c r="AP32" s="362"/>
      <c r="AQ32" s="362"/>
      <c r="AR32" s="362"/>
      <c r="AS32" s="358"/>
    </row>
    <row r="33" spans="1:45" ht="17.25" customHeight="1" x14ac:dyDescent="0.25">
      <c r="A33" s="365" t="s">
        <v>499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7"/>
      <c r="AL33" s="387"/>
      <c r="AM33" s="362"/>
      <c r="AN33" s="362"/>
      <c r="AO33" s="362"/>
      <c r="AP33" s="362"/>
      <c r="AQ33" s="362"/>
      <c r="AR33" s="362"/>
      <c r="AS33" s="358"/>
    </row>
    <row r="34" spans="1:45" ht="17.25" customHeight="1" x14ac:dyDescent="0.25">
      <c r="A34" s="365" t="s">
        <v>500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62"/>
      <c r="AN34" s="362"/>
      <c r="AO34" s="362"/>
      <c r="AP34" s="362"/>
      <c r="AQ34" s="362"/>
      <c r="AR34" s="362"/>
      <c r="AS34" s="35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62"/>
      <c r="AN35" s="362"/>
      <c r="AO35" s="362"/>
      <c r="AP35" s="362"/>
      <c r="AQ35" s="362"/>
      <c r="AR35" s="362"/>
      <c r="AS35" s="358"/>
    </row>
    <row r="36" spans="1:45" ht="17.25" customHeight="1" thickBot="1" x14ac:dyDescent="0.3">
      <c r="A36" s="388" t="s">
        <v>501</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76"/>
      <c r="AL36" s="376"/>
      <c r="AM36" s="362"/>
      <c r="AN36" s="362"/>
      <c r="AO36" s="362"/>
      <c r="AP36" s="362"/>
      <c r="AQ36" s="362"/>
      <c r="AR36" s="362"/>
      <c r="AS36" s="35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362"/>
      <c r="AN37" s="362"/>
      <c r="AO37" s="362"/>
      <c r="AP37" s="362"/>
      <c r="AQ37" s="362"/>
      <c r="AR37" s="362"/>
      <c r="AS37" s="358"/>
    </row>
    <row r="38" spans="1:45" ht="17.25" customHeight="1" x14ac:dyDescent="0.25">
      <c r="A38" s="365" t="s">
        <v>503</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62"/>
      <c r="AN38" s="362"/>
      <c r="AO38" s="362"/>
      <c r="AP38" s="362"/>
      <c r="AQ38" s="362"/>
      <c r="AR38" s="362"/>
      <c r="AS38" s="358"/>
    </row>
    <row r="39" spans="1:45" ht="17.25" customHeight="1" thickBot="1" x14ac:dyDescent="0.3">
      <c r="A39" s="388" t="s">
        <v>504</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76"/>
      <c r="AL39" s="376"/>
      <c r="AM39" s="362"/>
      <c r="AN39" s="362"/>
      <c r="AO39" s="362"/>
      <c r="AP39" s="362"/>
      <c r="AQ39" s="362"/>
      <c r="AR39" s="362"/>
      <c r="AS39" s="358"/>
    </row>
    <row r="40" spans="1:45" ht="17.25" customHeight="1" x14ac:dyDescent="0.25">
      <c r="A40" s="359" t="s">
        <v>599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362"/>
      <c r="AN40" s="362"/>
      <c r="AO40" s="362"/>
      <c r="AP40" s="362"/>
      <c r="AQ40" s="362"/>
      <c r="AR40" s="362"/>
      <c r="AS40" s="358"/>
    </row>
    <row r="41" spans="1:45" ht="17.25" customHeight="1" x14ac:dyDescent="0.25">
      <c r="A41" s="365" t="s">
        <v>505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62"/>
      <c r="AN41" s="362"/>
      <c r="AO41" s="362"/>
      <c r="AP41" s="362"/>
      <c r="AQ41" s="362"/>
      <c r="AR41" s="362"/>
      <c r="AS41" s="358"/>
    </row>
    <row r="42" spans="1:45" ht="17.25" customHeight="1" x14ac:dyDescent="0.25">
      <c r="A42" s="365" t="s">
        <v>506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62"/>
      <c r="AN42" s="362"/>
      <c r="AO42" s="362"/>
      <c r="AP42" s="362"/>
      <c r="AQ42" s="362"/>
      <c r="AR42" s="362"/>
      <c r="AS42" s="358"/>
    </row>
    <row r="43" spans="1:45" ht="17.25" customHeight="1" x14ac:dyDescent="0.25">
      <c r="A43" s="365" t="s">
        <v>507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62"/>
      <c r="AN43" s="362"/>
      <c r="AO43" s="362"/>
      <c r="AP43" s="362"/>
      <c r="AQ43" s="362"/>
      <c r="AR43" s="362"/>
      <c r="AS43" s="358"/>
    </row>
    <row r="44" spans="1:45" ht="17.25" customHeight="1" x14ac:dyDescent="0.25">
      <c r="A44" s="365" t="s">
        <v>508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62"/>
      <c r="AN44" s="362"/>
      <c r="AO44" s="362"/>
      <c r="AP44" s="362"/>
      <c r="AQ44" s="362"/>
      <c r="AR44" s="362"/>
      <c r="AS44" s="358"/>
    </row>
    <row r="45" spans="1:45" ht="17.25" customHeight="1" x14ac:dyDescent="0.25">
      <c r="A45" s="365" t="s">
        <v>509</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62"/>
      <c r="AN45" s="362"/>
      <c r="AO45" s="362"/>
      <c r="AP45" s="362"/>
      <c r="AQ45" s="362"/>
      <c r="AR45" s="362"/>
      <c r="AS45" s="358"/>
    </row>
    <row r="46" spans="1:45" ht="17.25" customHeight="1" thickBot="1" x14ac:dyDescent="0.3">
      <c r="A46" s="390" t="s">
        <v>600</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362"/>
      <c r="AN46" s="362"/>
      <c r="AO46" s="362"/>
      <c r="AP46" s="362"/>
      <c r="AQ46" s="362"/>
      <c r="AR46" s="362"/>
      <c r="AS46" s="358"/>
    </row>
    <row r="47" spans="1:45" ht="24" customHeight="1" x14ac:dyDescent="0.25">
      <c r="A47" s="393" t="s">
        <v>510</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1" t="s">
        <v>4</v>
      </c>
      <c r="AL47" s="361"/>
      <c r="AM47" s="396" t="s">
        <v>601</v>
      </c>
      <c r="AN47" s="396"/>
      <c r="AO47" s="397" t="s">
        <v>602</v>
      </c>
      <c r="AP47" s="397" t="s">
        <v>603</v>
      </c>
      <c r="AQ47" s="358"/>
    </row>
    <row r="48" spans="1:45" ht="12" customHeight="1" x14ac:dyDescent="0.25">
      <c r="A48" s="365" t="s">
        <v>511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398"/>
      <c r="AP48" s="398"/>
      <c r="AQ48" s="358"/>
    </row>
    <row r="49" spans="1:43" ht="12" customHeight="1" x14ac:dyDescent="0.25">
      <c r="A49" s="365" t="s">
        <v>512</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398"/>
      <c r="AP49" s="398"/>
      <c r="AQ49" s="358"/>
    </row>
    <row r="50" spans="1:43" ht="12" customHeight="1" thickBot="1" x14ac:dyDescent="0.3">
      <c r="A50" s="388" t="s">
        <v>604</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76"/>
      <c r="AL50" s="376"/>
      <c r="AM50" s="376"/>
      <c r="AN50" s="376"/>
      <c r="AO50" s="399"/>
      <c r="AP50" s="399"/>
      <c r="AQ50" s="358"/>
    </row>
    <row r="51" spans="1:43" ht="6.75" customHeight="1" thickBot="1" x14ac:dyDescent="0.3">
      <c r="A51" s="400"/>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0"/>
      <c r="AL51" s="400"/>
      <c r="AM51" s="401"/>
      <c r="AN51" s="401"/>
      <c r="AO51" s="402"/>
      <c r="AP51" s="402"/>
      <c r="AQ51" s="403"/>
    </row>
    <row r="52" spans="1:43" ht="24" customHeight="1" x14ac:dyDescent="0.25">
      <c r="A52" s="404" t="s">
        <v>605</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96" t="s">
        <v>4</v>
      </c>
      <c r="AL52" s="396"/>
      <c r="AM52" s="396" t="s">
        <v>601</v>
      </c>
      <c r="AN52" s="396"/>
      <c r="AO52" s="397" t="s">
        <v>602</v>
      </c>
      <c r="AP52" s="397" t="s">
        <v>603</v>
      </c>
      <c r="AQ52" s="358"/>
    </row>
    <row r="53" spans="1:43" ht="11.25" customHeight="1" x14ac:dyDescent="0.25">
      <c r="A53" s="406" t="s">
        <v>606</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87"/>
      <c r="AL53" s="387"/>
      <c r="AM53" s="387"/>
      <c r="AN53" s="387"/>
      <c r="AO53" s="408"/>
      <c r="AP53" s="408"/>
      <c r="AQ53" s="358"/>
    </row>
    <row r="54" spans="1:43" ht="12" customHeight="1" x14ac:dyDescent="0.25">
      <c r="A54" s="365" t="s">
        <v>607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398"/>
      <c r="AP54" s="398"/>
      <c r="AQ54" s="358"/>
    </row>
    <row r="55" spans="1:43" ht="12" customHeight="1" x14ac:dyDescent="0.25">
      <c r="A55" s="365" t="s">
        <v>608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398"/>
      <c r="AP55" s="398"/>
      <c r="AQ55" s="358"/>
    </row>
    <row r="56" spans="1:43" ht="12" customHeight="1" thickBot="1" x14ac:dyDescent="0.3">
      <c r="A56" s="388" t="s">
        <v>609</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76"/>
      <c r="AL56" s="376"/>
      <c r="AM56" s="376"/>
      <c r="AN56" s="376"/>
      <c r="AO56" s="399"/>
      <c r="AP56" s="399"/>
      <c r="AQ56" s="358"/>
    </row>
    <row r="57" spans="1:43" ht="6" customHeight="1" thickBot="1" x14ac:dyDescent="0.3">
      <c r="A57" s="409"/>
      <c r="B57" s="409"/>
      <c r="C57" s="409"/>
      <c r="D57" s="409"/>
      <c r="E57" s="409"/>
      <c r="F57" s="409"/>
      <c r="G57" s="409"/>
      <c r="H57" s="409"/>
      <c r="I57" s="409"/>
      <c r="J57" s="409"/>
      <c r="K57" s="409"/>
      <c r="L57" s="409"/>
      <c r="M57" s="409"/>
      <c r="N57" s="409"/>
      <c r="O57" s="409"/>
      <c r="P57" s="409"/>
      <c r="Q57" s="409"/>
      <c r="R57" s="409"/>
      <c r="S57" s="409"/>
      <c r="T57" s="409"/>
      <c r="U57" s="409"/>
      <c r="V57" s="409"/>
      <c r="W57" s="409"/>
      <c r="X57" s="409"/>
      <c r="Y57" s="409"/>
      <c r="Z57" s="409"/>
      <c r="AA57" s="409"/>
      <c r="AB57" s="409"/>
      <c r="AC57" s="409"/>
      <c r="AD57" s="409"/>
      <c r="AE57" s="409"/>
      <c r="AF57" s="409"/>
      <c r="AG57" s="409"/>
      <c r="AH57" s="409"/>
      <c r="AI57" s="409"/>
      <c r="AJ57" s="409"/>
      <c r="AK57" s="409"/>
      <c r="AL57" s="409"/>
      <c r="AM57" s="362"/>
      <c r="AN57" s="362"/>
      <c r="AO57" s="410"/>
      <c r="AP57" s="410"/>
      <c r="AQ57" s="356"/>
    </row>
    <row r="58" spans="1:43" ht="24" customHeight="1" x14ac:dyDescent="0.25">
      <c r="A58" s="404" t="s">
        <v>610</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96" t="s">
        <v>4</v>
      </c>
      <c r="AL58" s="396"/>
      <c r="AM58" s="396" t="s">
        <v>601</v>
      </c>
      <c r="AN58" s="396"/>
      <c r="AO58" s="397" t="s">
        <v>602</v>
      </c>
      <c r="AP58" s="397" t="s">
        <v>603</v>
      </c>
      <c r="AQ58" s="358"/>
    </row>
    <row r="59" spans="1:43" ht="12.75" customHeight="1" x14ac:dyDescent="0.25">
      <c r="A59" s="411" t="s">
        <v>513</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414"/>
      <c r="AP59" s="414"/>
      <c r="AQ59" s="415"/>
    </row>
    <row r="60" spans="1:43" ht="12" customHeight="1" x14ac:dyDescent="0.25">
      <c r="A60" s="365" t="s">
        <v>514</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398"/>
      <c r="AP60" s="398"/>
      <c r="AQ60" s="358"/>
    </row>
    <row r="61" spans="1:43" ht="12" customHeight="1" x14ac:dyDescent="0.25">
      <c r="A61" s="365" t="s">
        <v>515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398"/>
      <c r="AP61" s="398"/>
      <c r="AQ61" s="358"/>
    </row>
    <row r="62" spans="1:43" ht="12" customHeight="1" x14ac:dyDescent="0.25">
      <c r="A62" s="365" t="s">
        <v>498</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398"/>
      <c r="AP62" s="398"/>
      <c r="AQ62" s="35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398"/>
      <c r="AP63" s="398"/>
      <c r="AQ63" s="35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398"/>
      <c r="AP64" s="398"/>
      <c r="AQ64" s="358"/>
    </row>
    <row r="65" spans="1:43" ht="12" customHeight="1" x14ac:dyDescent="0.25">
      <c r="A65" s="365" t="s">
        <v>516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398"/>
      <c r="AP65" s="398"/>
      <c r="AQ65" s="358"/>
    </row>
    <row r="66" spans="1:43" ht="27.75" customHeight="1" x14ac:dyDescent="0.25">
      <c r="A66" s="416" t="s">
        <v>611</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420"/>
      <c r="AP66" s="420"/>
      <c r="AQ66" s="415"/>
    </row>
    <row r="67" spans="1:43" ht="11.25" customHeight="1" x14ac:dyDescent="0.25">
      <c r="A67" s="365" t="s">
        <v>517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398"/>
      <c r="AP67" s="398"/>
      <c r="AQ67" s="358"/>
    </row>
    <row r="68" spans="1:43" ht="25.5" customHeight="1" x14ac:dyDescent="0.25">
      <c r="A68" s="416" t="s">
        <v>612</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420"/>
      <c r="AP68" s="420"/>
      <c r="AQ68" s="415"/>
    </row>
    <row r="69" spans="1:43" ht="12" customHeight="1" x14ac:dyDescent="0.25">
      <c r="A69" s="365" t="s">
        <v>518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398"/>
      <c r="AP69" s="398"/>
      <c r="AQ69" s="358"/>
    </row>
    <row r="70" spans="1:43" ht="12.75" customHeight="1" x14ac:dyDescent="0.25">
      <c r="A70" s="421" t="s">
        <v>519</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9"/>
      <c r="AL70" s="419"/>
      <c r="AM70" s="419"/>
      <c r="AN70" s="419"/>
      <c r="AO70" s="420"/>
      <c r="AP70" s="420"/>
      <c r="AQ70" s="415"/>
    </row>
    <row r="71" spans="1:43" ht="12" customHeight="1" x14ac:dyDescent="0.25">
      <c r="A71" s="365" t="s">
        <v>501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398"/>
      <c r="AP71" s="398"/>
      <c r="AQ71" s="358"/>
    </row>
    <row r="72" spans="1:43" ht="12.75" customHeight="1" thickBot="1" x14ac:dyDescent="0.3">
      <c r="A72" s="423" t="s">
        <v>520</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427"/>
      <c r="AP72" s="427"/>
      <c r="AQ72" s="415"/>
    </row>
    <row r="73" spans="1:43" ht="7.5" customHeight="1" thickBot="1" x14ac:dyDescent="0.3">
      <c r="A73" s="409"/>
      <c r="B73" s="409"/>
      <c r="C73" s="409"/>
      <c r="D73" s="409"/>
      <c r="E73" s="409"/>
      <c r="F73" s="409"/>
      <c r="G73" s="409"/>
      <c r="H73" s="409"/>
      <c r="I73" s="409"/>
      <c r="J73" s="409"/>
      <c r="K73" s="409"/>
      <c r="L73" s="409"/>
      <c r="M73" s="409"/>
      <c r="N73" s="409"/>
      <c r="O73" s="409"/>
      <c r="P73" s="409"/>
      <c r="Q73" s="409"/>
      <c r="R73" s="409"/>
      <c r="S73" s="409"/>
      <c r="T73" s="409"/>
      <c r="U73" s="409"/>
      <c r="V73" s="409"/>
      <c r="W73" s="409"/>
      <c r="X73" s="409"/>
      <c r="Y73" s="409"/>
      <c r="Z73" s="409"/>
      <c r="AA73" s="409"/>
      <c r="AB73" s="409"/>
      <c r="AC73" s="409"/>
      <c r="AD73" s="409"/>
      <c r="AE73" s="409"/>
      <c r="AF73" s="409"/>
      <c r="AG73" s="409"/>
      <c r="AH73" s="409"/>
      <c r="AI73" s="409"/>
      <c r="AJ73" s="409"/>
      <c r="AK73" s="409"/>
      <c r="AL73" s="409"/>
      <c r="AM73" s="362"/>
      <c r="AN73" s="362"/>
      <c r="AO73" s="410"/>
      <c r="AP73" s="410"/>
      <c r="AQ73" s="356"/>
    </row>
    <row r="74" spans="1:43" ht="25.5" customHeight="1" x14ac:dyDescent="0.25">
      <c r="A74" s="404" t="s">
        <v>521</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396" t="s">
        <v>4</v>
      </c>
      <c r="AL74" s="396"/>
      <c r="AM74" s="396" t="s">
        <v>601</v>
      </c>
      <c r="AN74" s="396"/>
      <c r="AO74" s="397" t="s">
        <v>602</v>
      </c>
      <c r="AP74" s="397" t="s">
        <v>603</v>
      </c>
      <c r="AQ74" s="358"/>
    </row>
    <row r="75" spans="1:43" ht="25.5" customHeight="1" x14ac:dyDescent="0.25">
      <c r="A75" s="416" t="s">
        <v>612</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8"/>
      <c r="AN75" s="428"/>
      <c r="AO75" s="429"/>
      <c r="AP75" s="429"/>
      <c r="AQ75" s="415"/>
    </row>
    <row r="76" spans="1:43" ht="12" customHeight="1" x14ac:dyDescent="0.25">
      <c r="A76" s="365" t="s">
        <v>517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30"/>
      <c r="AN76" s="430"/>
      <c r="AO76" s="431"/>
      <c r="AP76" s="431"/>
      <c r="AQ76" s="358"/>
    </row>
    <row r="77" spans="1:43" ht="12" customHeight="1" x14ac:dyDescent="0.25">
      <c r="A77" s="365" t="s">
        <v>518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30"/>
      <c r="AN77" s="430"/>
      <c r="AO77" s="431"/>
      <c r="AP77" s="431"/>
      <c r="AQ77" s="358"/>
    </row>
    <row r="78" spans="1:43" ht="12" customHeight="1" x14ac:dyDescent="0.25">
      <c r="A78" s="365" t="s">
        <v>501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30"/>
      <c r="AN78" s="430"/>
      <c r="AO78" s="431"/>
      <c r="AP78" s="431"/>
      <c r="AQ78" s="358"/>
    </row>
    <row r="79" spans="1:43" ht="12" customHeight="1" x14ac:dyDescent="0.25">
      <c r="A79" s="365" t="s">
        <v>522</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30"/>
      <c r="AN79" s="430"/>
      <c r="AO79" s="431"/>
      <c r="AP79" s="431"/>
      <c r="AQ79" s="358"/>
    </row>
    <row r="80" spans="1:43" ht="12" customHeight="1" x14ac:dyDescent="0.25">
      <c r="A80" s="365" t="s">
        <v>523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30"/>
      <c r="AN80" s="430"/>
      <c r="AO80" s="431"/>
      <c r="AP80" s="431"/>
      <c r="AQ80" s="358"/>
    </row>
    <row r="81" spans="1:45" ht="12.75" customHeight="1" x14ac:dyDescent="0.25">
      <c r="A81" s="365" t="s">
        <v>524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30"/>
      <c r="AN81" s="430"/>
      <c r="AO81" s="431"/>
      <c r="AP81" s="431"/>
      <c r="AQ81" s="358"/>
    </row>
    <row r="82" spans="1:45" ht="12.75" customHeight="1" x14ac:dyDescent="0.25">
      <c r="A82" s="365" t="s">
        <v>525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30"/>
      <c r="AN82" s="430"/>
      <c r="AO82" s="431"/>
      <c r="AP82" s="431"/>
      <c r="AQ82" s="358"/>
    </row>
    <row r="83" spans="1:45" ht="12" customHeight="1" x14ac:dyDescent="0.25">
      <c r="A83" s="421" t="s">
        <v>526</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9"/>
      <c r="AL83" s="419"/>
      <c r="AM83" s="428"/>
      <c r="AN83" s="428"/>
      <c r="AO83" s="429"/>
      <c r="AP83" s="429"/>
      <c r="AQ83" s="415"/>
    </row>
    <row r="84" spans="1:45" ht="12" customHeight="1" x14ac:dyDescent="0.25">
      <c r="A84" s="421" t="s">
        <v>613</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9"/>
      <c r="AL84" s="419"/>
      <c r="AM84" s="428"/>
      <c r="AN84" s="428"/>
      <c r="AO84" s="429"/>
      <c r="AP84" s="429"/>
      <c r="AQ84" s="415"/>
    </row>
    <row r="85" spans="1:45" ht="12" customHeight="1" x14ac:dyDescent="0.25">
      <c r="A85" s="365" t="s">
        <v>527</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30"/>
      <c r="AN85" s="430"/>
      <c r="AO85" s="431"/>
      <c r="AP85" s="431"/>
      <c r="AQ85" s="356"/>
    </row>
    <row r="86" spans="1:45" ht="27.75" customHeight="1" x14ac:dyDescent="0.25">
      <c r="A86" s="416" t="s">
        <v>614</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8"/>
      <c r="AN86" s="428"/>
      <c r="AO86" s="429"/>
      <c r="AP86" s="429"/>
      <c r="AQ86" s="415"/>
    </row>
    <row r="87" spans="1:45" x14ac:dyDescent="0.25">
      <c r="A87" s="416" t="s">
        <v>615</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8"/>
      <c r="AN87" s="428"/>
      <c r="AO87" s="429"/>
      <c r="AP87" s="429"/>
      <c r="AQ87" s="415"/>
    </row>
    <row r="88" spans="1:45" ht="14.25" customHeight="1" x14ac:dyDescent="0.25">
      <c r="A88" s="432" t="s">
        <v>616</v>
      </c>
      <c r="B88" s="433"/>
      <c r="C88" s="433"/>
      <c r="D88" s="434"/>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6"/>
      <c r="AL88" s="437"/>
      <c r="AM88" s="438"/>
      <c r="AN88" s="439"/>
      <c r="AO88" s="429"/>
      <c r="AP88" s="429"/>
      <c r="AQ88" s="415"/>
    </row>
    <row r="89" spans="1:45" x14ac:dyDescent="0.25">
      <c r="A89" s="432" t="s">
        <v>617</v>
      </c>
      <c r="B89" s="433"/>
      <c r="C89" s="433"/>
      <c r="D89" s="434"/>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6"/>
      <c r="AL89" s="437"/>
      <c r="AM89" s="438"/>
      <c r="AN89" s="439"/>
      <c r="AO89" s="429"/>
      <c r="AP89" s="429"/>
      <c r="AQ89" s="356"/>
    </row>
    <row r="90" spans="1:45" ht="12" customHeight="1" thickBot="1" x14ac:dyDescent="0.3">
      <c r="A90" s="440" t="s">
        <v>618</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2"/>
      <c r="AL90" s="443"/>
      <c r="AM90" s="444"/>
      <c r="AN90" s="445"/>
      <c r="AO90" s="446"/>
      <c r="AP90" s="446"/>
      <c r="AQ90" s="358"/>
    </row>
    <row r="91" spans="1:45" ht="3" customHeight="1" x14ac:dyDescent="0.25">
      <c r="A91" s="356"/>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6"/>
      <c r="AL91" s="356"/>
      <c r="AM91" s="356"/>
      <c r="AN91" s="356"/>
      <c r="AO91" s="356"/>
      <c r="AP91" s="356"/>
      <c r="AQ91" s="356"/>
      <c r="AR91" s="356"/>
      <c r="AS91" s="447"/>
    </row>
    <row r="92" spans="1:45" ht="13.5" customHeight="1" x14ac:dyDescent="0.25">
      <c r="A92" s="362" t="s">
        <v>619</v>
      </c>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58"/>
      <c r="AL92" s="358"/>
      <c r="AM92" s="358"/>
      <c r="AN92" s="358"/>
      <c r="AO92" s="358"/>
      <c r="AP92" s="358"/>
      <c r="AQ92" s="358"/>
      <c r="AR92" s="358"/>
      <c r="AS92" s="447"/>
    </row>
    <row r="93" spans="1:45" ht="13.5" customHeight="1" x14ac:dyDescent="0.25">
      <c r="A93" s="448" t="s">
        <v>620</v>
      </c>
      <c r="B93" s="449"/>
      <c r="C93" s="450"/>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49"/>
      <c r="AP93" s="447"/>
      <c r="AQ93" s="447"/>
      <c r="AR93" s="447"/>
      <c r="AS93" s="447"/>
    </row>
    <row r="94" spans="1:45" ht="11.25" customHeight="1" x14ac:dyDescent="0.25">
      <c r="A94" s="448" t="s">
        <v>621</v>
      </c>
      <c r="B94" s="449"/>
      <c r="C94" s="450"/>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49"/>
      <c r="AL94" s="449"/>
      <c r="AM94" s="449"/>
      <c r="AN94" s="449"/>
      <c r="AO94" s="449"/>
      <c r="AP94" s="447"/>
      <c r="AQ94" s="447"/>
      <c r="AR94" s="447"/>
      <c r="AS94" s="356"/>
    </row>
    <row r="95" spans="1:45" x14ac:dyDescent="0.25">
      <c r="A95" s="448" t="s">
        <v>622</v>
      </c>
      <c r="B95" s="449"/>
      <c r="C95" s="450"/>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49"/>
      <c r="AL95" s="449"/>
      <c r="AM95" s="449"/>
      <c r="AN95" s="449"/>
      <c r="AO95" s="449"/>
      <c r="AP95" s="447"/>
      <c r="AQ95" s="447"/>
      <c r="AR95" s="447"/>
      <c r="AS95" s="356"/>
    </row>
    <row r="96" spans="1:45" x14ac:dyDescent="0.25">
      <c r="A96" s="362" t="s">
        <v>623</v>
      </c>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6"/>
      <c r="AL96" s="356"/>
      <c r="AM96" s="356"/>
      <c r="AN96" s="356"/>
      <c r="AO96" s="356"/>
      <c r="AP96" s="356"/>
      <c r="AQ96" s="356"/>
      <c r="AR96" s="3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57" zoomScaleSheetLayoutView="57" workbookViewId="0">
      <selection activeCell="K45" sqref="K4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24" t="str">
        <f>'1. паспорт местоположение'!A5:C5</f>
        <v>Год раскрытия информации: 2025 год</v>
      </c>
      <c r="B5" s="224"/>
      <c r="C5" s="224"/>
      <c r="D5" s="224"/>
      <c r="E5" s="224"/>
      <c r="F5" s="224"/>
      <c r="G5" s="224"/>
      <c r="H5" s="224"/>
      <c r="I5" s="224"/>
      <c r="J5" s="224"/>
      <c r="K5" s="224"/>
      <c r="L5" s="22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'1. паспорт местоположение'!A12:C12</f>
        <v>M_TP2000.PS.0060</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x14ac:dyDescent="0.25">
      <c r="A15" s="232" t="str">
        <f>'1. паспорт местоположение'!A15:C15</f>
        <v>Реконструкция ПС 110 кВ УГП-7 (замена систем оперативного тока и собственных нужд)</v>
      </c>
      <c r="B15" s="232"/>
      <c r="C15" s="232"/>
      <c r="D15" s="232"/>
      <c r="E15" s="232"/>
      <c r="F15" s="232"/>
      <c r="G15" s="232"/>
      <c r="H15" s="232"/>
      <c r="I15" s="232"/>
      <c r="J15" s="232"/>
      <c r="K15" s="232"/>
      <c r="L15" s="232"/>
    </row>
    <row r="16" spans="1:44" x14ac:dyDescent="0.25">
      <c r="A16" s="225" t="s">
        <v>6</v>
      </c>
      <c r="B16" s="225"/>
      <c r="C16" s="225"/>
      <c r="D16" s="225"/>
      <c r="E16" s="225"/>
      <c r="F16" s="225"/>
      <c r="G16" s="225"/>
      <c r="H16" s="225"/>
      <c r="I16" s="225"/>
      <c r="J16" s="225"/>
      <c r="K16" s="225"/>
      <c r="L16" s="225"/>
    </row>
    <row r="17" spans="1:12" ht="15.75" customHeight="1" x14ac:dyDescent="0.25">
      <c r="L17" s="83"/>
    </row>
    <row r="18" spans="1:12" x14ac:dyDescent="0.25">
      <c r="K18" s="82"/>
    </row>
    <row r="19" spans="1:12" ht="15.75" customHeight="1" x14ac:dyDescent="0.25">
      <c r="A19" s="282" t="s">
        <v>451</v>
      </c>
      <c r="B19" s="282"/>
      <c r="C19" s="282"/>
      <c r="D19" s="282"/>
      <c r="E19" s="282"/>
      <c r="F19" s="282"/>
      <c r="G19" s="282"/>
      <c r="H19" s="282"/>
      <c r="I19" s="282"/>
      <c r="J19" s="282"/>
      <c r="K19" s="282"/>
      <c r="L19" s="282"/>
    </row>
    <row r="20" spans="1:12" x14ac:dyDescent="0.25">
      <c r="A20" s="189"/>
      <c r="B20" s="190"/>
      <c r="C20" s="191"/>
      <c r="D20" s="191"/>
      <c r="E20" s="191"/>
      <c r="F20" s="191"/>
      <c r="G20" s="192"/>
      <c r="H20" s="192"/>
      <c r="I20" s="192"/>
      <c r="J20" s="192"/>
      <c r="K20" s="192"/>
      <c r="L20" s="192"/>
    </row>
    <row r="21" spans="1:12" ht="28.5" customHeight="1" x14ac:dyDescent="0.25">
      <c r="A21" s="272" t="s">
        <v>228</v>
      </c>
      <c r="B21" s="272" t="s">
        <v>227</v>
      </c>
      <c r="C21" s="278" t="s">
        <v>384</v>
      </c>
      <c r="D21" s="278"/>
      <c r="E21" s="278"/>
      <c r="F21" s="278"/>
      <c r="G21" s="278"/>
      <c r="H21" s="278"/>
      <c r="I21" s="273" t="s">
        <v>226</v>
      </c>
      <c r="J21" s="275" t="s">
        <v>386</v>
      </c>
      <c r="K21" s="272" t="s">
        <v>225</v>
      </c>
      <c r="L21" s="274" t="s">
        <v>385</v>
      </c>
    </row>
    <row r="22" spans="1:12" ht="58.5" customHeight="1" x14ac:dyDescent="0.25">
      <c r="A22" s="272"/>
      <c r="B22" s="272"/>
      <c r="C22" s="279" t="s">
        <v>2</v>
      </c>
      <c r="D22" s="279"/>
      <c r="E22" s="140"/>
      <c r="F22" s="141"/>
      <c r="G22" s="280" t="s">
        <v>1</v>
      </c>
      <c r="H22" s="281"/>
      <c r="I22" s="273"/>
      <c r="J22" s="276"/>
      <c r="K22" s="272"/>
      <c r="L22" s="274"/>
    </row>
    <row r="23" spans="1:12" ht="47.25" x14ac:dyDescent="0.25">
      <c r="A23" s="272"/>
      <c r="B23" s="272"/>
      <c r="C23" s="81" t="s">
        <v>224</v>
      </c>
      <c r="D23" s="81" t="s">
        <v>223</v>
      </c>
      <c r="E23" s="81" t="s">
        <v>224</v>
      </c>
      <c r="F23" s="81" t="s">
        <v>223</v>
      </c>
      <c r="G23" s="81" t="s">
        <v>224</v>
      </c>
      <c r="H23" s="81" t="s">
        <v>223</v>
      </c>
      <c r="I23" s="273"/>
      <c r="J23" s="277"/>
      <c r="K23" s="272"/>
      <c r="L23" s="274"/>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46827</v>
      </c>
      <c r="D31" s="193">
        <v>46837</v>
      </c>
      <c r="E31" s="193"/>
      <c r="F31" s="193"/>
      <c r="G31" s="193">
        <v>47192</v>
      </c>
      <c r="H31" s="193">
        <v>47202</v>
      </c>
      <c r="I31" s="194"/>
      <c r="J31" s="194"/>
      <c r="K31" s="74"/>
      <c r="L31" s="74"/>
    </row>
    <row r="32" spans="1:12" s="70" customFormat="1" ht="31.5" x14ac:dyDescent="0.25">
      <c r="A32" s="76" t="s">
        <v>215</v>
      </c>
      <c r="B32" s="75" t="s">
        <v>399</v>
      </c>
      <c r="C32" s="193">
        <v>46990</v>
      </c>
      <c r="D32" s="193">
        <v>47026</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47102</v>
      </c>
      <c r="D35" s="193">
        <v>47107</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46995</v>
      </c>
      <c r="D37" s="193">
        <v>47087</v>
      </c>
      <c r="E37" s="193"/>
      <c r="F37" s="193"/>
      <c r="G37" s="193">
        <v>47360</v>
      </c>
      <c r="H37" s="193">
        <v>47452</v>
      </c>
      <c r="I37" s="194"/>
      <c r="J37" s="194"/>
      <c r="K37" s="74"/>
      <c r="L37" s="74"/>
    </row>
    <row r="38" spans="1:12" x14ac:dyDescent="0.25">
      <c r="A38" s="76" t="s">
        <v>543</v>
      </c>
      <c r="B38" s="77" t="s">
        <v>213</v>
      </c>
      <c r="C38" s="193"/>
      <c r="D38" s="193"/>
      <c r="E38" s="193"/>
      <c r="F38" s="193"/>
      <c r="G38" s="193"/>
      <c r="H38" s="193"/>
      <c r="I38" s="194"/>
      <c r="J38" s="194"/>
      <c r="K38" s="74"/>
      <c r="L38" s="74"/>
    </row>
    <row r="39" spans="1:12" ht="63" x14ac:dyDescent="0.25">
      <c r="A39" s="76">
        <v>2</v>
      </c>
      <c r="B39" s="75" t="s">
        <v>400</v>
      </c>
      <c r="C39" s="193">
        <v>47209</v>
      </c>
      <c r="D39" s="193">
        <v>47223</v>
      </c>
      <c r="E39" s="193"/>
      <c r="F39" s="193"/>
      <c r="G39" s="193">
        <v>47574</v>
      </c>
      <c r="H39" s="193">
        <v>47588</v>
      </c>
      <c r="I39" s="194"/>
      <c r="J39" s="194"/>
      <c r="K39" s="74"/>
      <c r="L39" s="74"/>
    </row>
    <row r="40" spans="1:12" ht="33.75" customHeight="1" x14ac:dyDescent="0.25">
      <c r="A40" s="76" t="s">
        <v>212</v>
      </c>
      <c r="B40" s="75" t="s">
        <v>402</v>
      </c>
      <c r="C40" s="193">
        <v>47223</v>
      </c>
      <c r="D40" s="193">
        <v>47233</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47223</v>
      </c>
      <c r="D42" s="193">
        <v>47284</v>
      </c>
      <c r="E42" s="193"/>
      <c r="F42" s="193"/>
      <c r="G42" s="193">
        <v>47588</v>
      </c>
      <c r="H42" s="193">
        <v>47649</v>
      </c>
      <c r="I42" s="194"/>
      <c r="J42" s="194"/>
      <c r="K42" s="74"/>
      <c r="L42" s="74"/>
    </row>
    <row r="43" spans="1:12" ht="34.5" customHeight="1" x14ac:dyDescent="0.25">
      <c r="A43" s="76" t="s">
        <v>210</v>
      </c>
      <c r="B43" s="75" t="s">
        <v>208</v>
      </c>
      <c r="C43" s="193">
        <v>47233</v>
      </c>
      <c r="D43" s="193">
        <v>47330</v>
      </c>
      <c r="E43" s="193"/>
      <c r="F43" s="193"/>
      <c r="G43" s="193">
        <v>47598</v>
      </c>
      <c r="H43" s="193">
        <v>47695</v>
      </c>
      <c r="I43" s="195"/>
      <c r="J43" s="195"/>
      <c r="K43" s="74"/>
      <c r="L43" s="74"/>
    </row>
    <row r="44" spans="1:12" ht="24.75" customHeight="1" x14ac:dyDescent="0.25">
      <c r="A44" s="76" t="s">
        <v>209</v>
      </c>
      <c r="B44" s="75" t="s">
        <v>206</v>
      </c>
      <c r="C44" s="193">
        <v>47284</v>
      </c>
      <c r="D44" s="193">
        <v>47376</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47376</v>
      </c>
      <c r="D47" s="193">
        <v>47381</v>
      </c>
      <c r="E47" s="193"/>
      <c r="F47" s="193"/>
      <c r="G47" s="193">
        <v>47741</v>
      </c>
      <c r="H47" s="193">
        <v>47746</v>
      </c>
      <c r="I47" s="194"/>
      <c r="J47" s="194"/>
      <c r="K47" s="74"/>
      <c r="L47" s="74"/>
    </row>
    <row r="48" spans="1:12" ht="37.5" customHeight="1" x14ac:dyDescent="0.25">
      <c r="A48" s="76" t="s">
        <v>544</v>
      </c>
      <c r="B48" s="77" t="s">
        <v>202</v>
      </c>
      <c r="C48" s="168"/>
      <c r="D48" s="168"/>
      <c r="E48" s="74"/>
      <c r="F48" s="74"/>
      <c r="G48" s="168"/>
      <c r="H48" s="168"/>
      <c r="I48" s="194"/>
      <c r="J48" s="194"/>
      <c r="K48" s="74"/>
      <c r="L48" s="74"/>
    </row>
    <row r="49" spans="1:12" ht="35.25" customHeight="1" x14ac:dyDescent="0.25">
      <c r="A49" s="76">
        <v>4</v>
      </c>
      <c r="B49" s="75" t="s">
        <v>200</v>
      </c>
      <c r="C49" s="193">
        <v>47381</v>
      </c>
      <c r="D49" s="193">
        <v>47386</v>
      </c>
      <c r="E49" s="74"/>
      <c r="F49" s="74"/>
      <c r="G49" s="193">
        <v>47746</v>
      </c>
      <c r="H49" s="193">
        <v>47751</v>
      </c>
      <c r="I49" s="194"/>
      <c r="J49" s="194"/>
      <c r="K49" s="74"/>
      <c r="L49" s="74"/>
    </row>
    <row r="50" spans="1:12" ht="86.25" customHeight="1" x14ac:dyDescent="0.25">
      <c r="A50" s="76" t="s">
        <v>201</v>
      </c>
      <c r="B50" s="75" t="s">
        <v>405</v>
      </c>
      <c r="C50" s="193">
        <v>47386</v>
      </c>
      <c r="D50" s="193">
        <v>47391</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47391</v>
      </c>
      <c r="D53" s="193">
        <v>47401</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row>
    <row r="5" spans="1:27" x14ac:dyDescent="0.25">
      <c r="A5" s="69"/>
      <c r="B5" s="69"/>
      <c r="C5" s="69"/>
      <c r="D5" s="69"/>
      <c r="E5" s="69"/>
      <c r="F5" s="69"/>
    </row>
    <row r="6" spans="1:27"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32" t="s">
        <v>528</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row>
    <row r="9" spans="1:27"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27" t="s">
        <v>533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row>
    <row r="12" spans="1:27"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32" t="str">
        <f>'1. паспорт местоположение'!A15:C15</f>
        <v>Реконструкция ПС 110 кВ УГП-7 (замена систем оперативного тока и собственных нужд)</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row>
    <row r="15" spans="1:27"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288" t="s">
        <v>452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326" customFormat="1" ht="27.75" customHeight="1" x14ac:dyDescent="0.25">
      <c r="A20" s="283" t="s">
        <v>194</v>
      </c>
      <c r="B20" s="283" t="s">
        <v>193</v>
      </c>
      <c r="C20" s="286" t="s">
        <v>192</v>
      </c>
      <c r="D20" s="286"/>
      <c r="E20" s="321" t="s">
        <v>191</v>
      </c>
      <c r="F20" s="321"/>
      <c r="G20" s="322" t="s">
        <v>589</v>
      </c>
      <c r="H20" s="323" t="s">
        <v>529</v>
      </c>
      <c r="I20" s="324"/>
      <c r="J20" s="324"/>
      <c r="K20" s="324"/>
      <c r="L20" s="323" t="s">
        <v>530</v>
      </c>
      <c r="M20" s="324"/>
      <c r="N20" s="324"/>
      <c r="O20" s="324"/>
      <c r="P20" s="323" t="s">
        <v>531</v>
      </c>
      <c r="Q20" s="324"/>
      <c r="R20" s="324"/>
      <c r="S20" s="324"/>
      <c r="T20" s="323" t="s">
        <v>583</v>
      </c>
      <c r="U20" s="324"/>
      <c r="V20" s="324"/>
      <c r="W20" s="324"/>
      <c r="X20" s="323" t="s">
        <v>590</v>
      </c>
      <c r="Y20" s="324"/>
      <c r="Z20" s="324"/>
      <c r="AA20" s="324"/>
      <c r="AB20" s="325" t="s">
        <v>190</v>
      </c>
      <c r="AC20" s="325"/>
      <c r="AH20" s="327"/>
    </row>
    <row r="21" spans="1:34" s="326" customFormat="1" ht="28.5" customHeight="1" x14ac:dyDescent="0.25">
      <c r="A21" s="284"/>
      <c r="B21" s="284"/>
      <c r="C21" s="286"/>
      <c r="D21" s="286"/>
      <c r="E21" s="321"/>
      <c r="F21" s="321"/>
      <c r="G21" s="328"/>
      <c r="H21" s="329" t="s">
        <v>2</v>
      </c>
      <c r="I21" s="329"/>
      <c r="J21" s="329" t="s">
        <v>188</v>
      </c>
      <c r="K21" s="329"/>
      <c r="L21" s="329" t="s">
        <v>2</v>
      </c>
      <c r="M21" s="329"/>
      <c r="N21" s="329" t="s">
        <v>188</v>
      </c>
      <c r="O21" s="329"/>
      <c r="P21" s="329" t="s">
        <v>2</v>
      </c>
      <c r="Q21" s="329"/>
      <c r="R21" s="329" t="s">
        <v>188</v>
      </c>
      <c r="S21" s="329"/>
      <c r="T21" s="329" t="s">
        <v>2</v>
      </c>
      <c r="U21" s="329"/>
      <c r="V21" s="329" t="s">
        <v>188</v>
      </c>
      <c r="W21" s="329"/>
      <c r="X21" s="329" t="s">
        <v>2</v>
      </c>
      <c r="Y21" s="329"/>
      <c r="Z21" s="329" t="s">
        <v>188</v>
      </c>
      <c r="AA21" s="329"/>
      <c r="AB21" s="325"/>
      <c r="AC21" s="325"/>
      <c r="AG21" s="326" t="s">
        <v>502</v>
      </c>
      <c r="AH21" s="330"/>
    </row>
    <row r="22" spans="1:34" s="326" customFormat="1" ht="62.25" customHeight="1" x14ac:dyDescent="0.3">
      <c r="A22" s="285"/>
      <c r="B22" s="285"/>
      <c r="C22" s="220" t="s">
        <v>2</v>
      </c>
      <c r="D22" s="220" t="s">
        <v>188</v>
      </c>
      <c r="E22" s="200" t="s">
        <v>591</v>
      </c>
      <c r="F22" s="200" t="s">
        <v>592</v>
      </c>
      <c r="G22" s="331"/>
      <c r="H22" s="332" t="s">
        <v>432</v>
      </c>
      <c r="I22" s="332" t="s">
        <v>433</v>
      </c>
      <c r="J22" s="332" t="s">
        <v>432</v>
      </c>
      <c r="K22" s="332" t="s">
        <v>433</v>
      </c>
      <c r="L22" s="332" t="s">
        <v>432</v>
      </c>
      <c r="M22" s="332" t="s">
        <v>433</v>
      </c>
      <c r="N22" s="332" t="s">
        <v>432</v>
      </c>
      <c r="O22" s="332" t="s">
        <v>433</v>
      </c>
      <c r="P22" s="332" t="s">
        <v>432</v>
      </c>
      <c r="Q22" s="332" t="s">
        <v>433</v>
      </c>
      <c r="R22" s="332" t="s">
        <v>432</v>
      </c>
      <c r="S22" s="332" t="s">
        <v>433</v>
      </c>
      <c r="T22" s="332" t="s">
        <v>432</v>
      </c>
      <c r="U22" s="332" t="s">
        <v>433</v>
      </c>
      <c r="V22" s="332" t="s">
        <v>432</v>
      </c>
      <c r="W22" s="332" t="s">
        <v>433</v>
      </c>
      <c r="X22" s="332" t="s">
        <v>432</v>
      </c>
      <c r="Y22" s="332" t="s">
        <v>433</v>
      </c>
      <c r="Z22" s="332" t="s">
        <v>432</v>
      </c>
      <c r="AA22" s="332" t="s">
        <v>433</v>
      </c>
      <c r="AB22" s="220" t="s">
        <v>189</v>
      </c>
      <c r="AC22" s="220" t="s">
        <v>188</v>
      </c>
      <c r="AE22" s="333"/>
      <c r="AF22" s="333"/>
      <c r="AG22" s="333"/>
      <c r="AH22" s="334"/>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t="s">
        <v>65</v>
      </c>
      <c r="B24" s="203" t="s">
        <v>187</v>
      </c>
      <c r="C24" s="204">
        <v>17.080344925299638</v>
      </c>
      <c r="D24" s="204">
        <v>18.27038231417972</v>
      </c>
      <c r="E24" s="204">
        <v>18.27038231417972</v>
      </c>
      <c r="F24" s="204">
        <v>18.27038231417972</v>
      </c>
      <c r="G24" s="204">
        <v>0</v>
      </c>
      <c r="H24" s="204">
        <v>0</v>
      </c>
      <c r="I24" s="204"/>
      <c r="J24" s="204">
        <v>0</v>
      </c>
      <c r="K24" s="204"/>
      <c r="L24" s="204">
        <v>0</v>
      </c>
      <c r="M24" s="204"/>
      <c r="N24" s="204">
        <v>0</v>
      </c>
      <c r="O24" s="204"/>
      <c r="P24" s="204">
        <v>0</v>
      </c>
      <c r="Q24" s="204"/>
      <c r="R24" s="204">
        <v>0</v>
      </c>
      <c r="S24" s="204"/>
      <c r="T24" s="204">
        <v>2.010197904197256</v>
      </c>
      <c r="U24" s="204"/>
      <c r="V24" s="204">
        <v>0</v>
      </c>
      <c r="W24" s="204"/>
      <c r="X24" s="204">
        <v>2.1534592863807345</v>
      </c>
      <c r="Y24" s="204"/>
      <c r="Z24" s="204" t="s">
        <v>585</v>
      </c>
      <c r="AA24" s="204"/>
      <c r="AB24" s="204">
        <v>2.010197904197256</v>
      </c>
      <c r="AC24" s="204">
        <v>2.1534592863807345</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585</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585</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1.6751649201643801</v>
      </c>
      <c r="U27" s="204"/>
      <c r="V27" s="204">
        <v>0</v>
      </c>
      <c r="W27" s="204"/>
      <c r="X27" s="204">
        <v>1.7945494053172788</v>
      </c>
      <c r="Y27" s="204"/>
      <c r="Z27" s="204" t="s">
        <v>585</v>
      </c>
      <c r="AA27" s="204"/>
      <c r="AB27" s="204">
        <v>1.6751649201643801</v>
      </c>
      <c r="AC27" s="204">
        <v>1.7945494053172788</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0.33503298403287585</v>
      </c>
      <c r="U29" s="204"/>
      <c r="V29" s="204">
        <v>0</v>
      </c>
      <c r="W29" s="204"/>
      <c r="X29" s="204">
        <v>0.35890988106345567</v>
      </c>
      <c r="Y29" s="204"/>
      <c r="Z29" s="204" t="s">
        <v>585</v>
      </c>
      <c r="AA29" s="204"/>
      <c r="AB29" s="204">
        <v>0.33503298403287585</v>
      </c>
      <c r="AC29" s="204">
        <v>0.35890988106345567</v>
      </c>
    </row>
    <row r="30" spans="1:34" s="199" customFormat="1" ht="47.25" x14ac:dyDescent="0.25">
      <c r="A30" s="202" t="s">
        <v>63</v>
      </c>
      <c r="B30" s="203" t="s">
        <v>177</v>
      </c>
      <c r="C30" s="204">
        <v>14.306283803681712</v>
      </c>
      <c r="D30" s="204">
        <v>15.303617230563528</v>
      </c>
      <c r="E30" s="204">
        <v>15.303617230563528</v>
      </c>
      <c r="F30" s="204">
        <v>15.303617230563528</v>
      </c>
      <c r="G30" s="204">
        <v>0</v>
      </c>
      <c r="H30" s="204">
        <v>0</v>
      </c>
      <c r="I30" s="204"/>
      <c r="J30" s="204">
        <v>0</v>
      </c>
      <c r="K30" s="204"/>
      <c r="L30" s="204">
        <v>0</v>
      </c>
      <c r="M30" s="204"/>
      <c r="N30" s="204">
        <v>0</v>
      </c>
      <c r="O30" s="204"/>
      <c r="P30" s="204">
        <v>0</v>
      </c>
      <c r="Q30" s="204"/>
      <c r="R30" s="204">
        <v>0</v>
      </c>
      <c r="S30" s="204"/>
      <c r="T30" s="204">
        <v>1.6751649201643801</v>
      </c>
      <c r="U30" s="204"/>
      <c r="V30" s="204">
        <v>0</v>
      </c>
      <c r="W30" s="204"/>
      <c r="X30" s="204">
        <v>1.7945494053172786</v>
      </c>
      <c r="Y30" s="204"/>
      <c r="Z30" s="204" t="s">
        <v>585</v>
      </c>
      <c r="AA30" s="204"/>
      <c r="AB30" s="204">
        <v>1.6751649201643801</v>
      </c>
      <c r="AC30" s="204">
        <v>1.7945494053172786</v>
      </c>
    </row>
    <row r="31" spans="1:34" x14ac:dyDescent="0.25">
      <c r="A31" s="202" t="s">
        <v>176</v>
      </c>
      <c r="B31" s="206" t="s">
        <v>175</v>
      </c>
      <c r="C31" s="204">
        <v>1.6751649201643801</v>
      </c>
      <c r="D31" s="204">
        <v>1.7945494053172786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3.060646337192622</v>
      </c>
      <c r="D32" s="204">
        <v>3.2725011862817905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7.993750326838871</v>
      </c>
      <c r="D33" s="204">
        <v>8.5470696530771075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1.5767222194858379</v>
      </c>
      <c r="D34" s="204">
        <v>1.689496985887351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6" t="s">
        <v>569</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585</v>
      </c>
      <c r="AA36" s="204" t="s">
        <v>585</v>
      </c>
      <c r="AB36" s="204">
        <v>0</v>
      </c>
      <c r="AC36" s="204">
        <v>0</v>
      </c>
    </row>
    <row r="37" spans="1:29" ht="31.5" x14ac:dyDescent="0.25">
      <c r="A37" s="205" t="s">
        <v>166</v>
      </c>
      <c r="B37" s="208" t="s">
        <v>567</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585</v>
      </c>
      <c r="AA37" s="204" t="s">
        <v>585</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585</v>
      </c>
      <c r="AA38" s="204" t="s">
        <v>585</v>
      </c>
      <c r="AB38" s="204">
        <v>0</v>
      </c>
      <c r="AC38" s="204">
        <v>0</v>
      </c>
    </row>
    <row r="39" spans="1:29" x14ac:dyDescent="0.25">
      <c r="A39" s="205" t="s">
        <v>164</v>
      </c>
      <c r="B39" s="206" t="s">
        <v>568</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585</v>
      </c>
      <c r="AA39" s="204" t="s">
        <v>585</v>
      </c>
      <c r="AB39" s="204">
        <v>0</v>
      </c>
      <c r="AC39" s="204">
        <v>0</v>
      </c>
    </row>
    <row r="40" spans="1:29" x14ac:dyDescent="0.25">
      <c r="A40" s="205" t="s">
        <v>163</v>
      </c>
      <c r="B40" s="206" t="s">
        <v>570</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585</v>
      </c>
      <c r="AA40" s="204" t="s">
        <v>585</v>
      </c>
      <c r="AB40" s="204">
        <v>0</v>
      </c>
      <c r="AC40" s="204">
        <v>0</v>
      </c>
    </row>
    <row r="41" spans="1:29" x14ac:dyDescent="0.25">
      <c r="A41" s="205" t="s">
        <v>162</v>
      </c>
      <c r="B41" s="206" t="s">
        <v>571</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585</v>
      </c>
      <c r="AA41" s="204" t="s">
        <v>585</v>
      </c>
      <c r="AB41" s="204">
        <v>0</v>
      </c>
      <c r="AC41" s="204">
        <v>0</v>
      </c>
    </row>
    <row r="42" spans="1:29" x14ac:dyDescent="0.25">
      <c r="A42" s="205" t="s">
        <v>161</v>
      </c>
      <c r="B42" s="206" t="s">
        <v>572</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585</v>
      </c>
      <c r="AA42" s="204" t="s">
        <v>585</v>
      </c>
      <c r="AB42" s="204">
        <v>0</v>
      </c>
      <c r="AC42" s="204">
        <v>0</v>
      </c>
    </row>
    <row r="43" spans="1:29" x14ac:dyDescent="0.25">
      <c r="A43" s="205" t="s">
        <v>545</v>
      </c>
      <c r="B43" s="206" t="s">
        <v>573</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585</v>
      </c>
      <c r="AA43" s="204" t="s">
        <v>585</v>
      </c>
      <c r="AB43" s="204">
        <v>0</v>
      </c>
      <c r="AC43" s="204">
        <v>0</v>
      </c>
    </row>
    <row r="44" spans="1:29" x14ac:dyDescent="0.25">
      <c r="A44" s="205" t="s">
        <v>546</v>
      </c>
      <c r="B44" s="206" t="s">
        <v>574</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585</v>
      </c>
      <c r="AA44" s="204" t="s">
        <v>585</v>
      </c>
      <c r="AB44" s="204">
        <v>0</v>
      </c>
      <c r="AC44" s="204">
        <v>0</v>
      </c>
    </row>
    <row r="45" spans="1:29" x14ac:dyDescent="0.25">
      <c r="A45" s="205" t="s">
        <v>547</v>
      </c>
      <c r="B45" s="206" t="s">
        <v>575</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585</v>
      </c>
      <c r="AA45" s="204" t="s">
        <v>585</v>
      </c>
      <c r="AB45" s="204">
        <v>0</v>
      </c>
      <c r="AC45" s="204">
        <v>0</v>
      </c>
    </row>
    <row r="46" spans="1:29" x14ac:dyDescent="0.25">
      <c r="A46" s="205" t="s">
        <v>548</v>
      </c>
      <c r="B46" s="206" t="s">
        <v>576</v>
      </c>
      <c r="C46" s="204"/>
      <c r="D46" s="204"/>
      <c r="E46" s="204"/>
      <c r="F46" s="204"/>
      <c r="G46" s="204">
        <v>0</v>
      </c>
      <c r="H46" s="204">
        <v>0</v>
      </c>
      <c r="I46" s="209" t="s">
        <v>502</v>
      </c>
      <c r="J46" s="204">
        <v>0</v>
      </c>
      <c r="K46" s="204" t="s">
        <v>502</v>
      </c>
      <c r="L46" s="204">
        <v>0</v>
      </c>
      <c r="M46" s="209" t="s">
        <v>502</v>
      </c>
      <c r="N46" s="204">
        <v>0</v>
      </c>
      <c r="O46" s="204" t="s">
        <v>502</v>
      </c>
      <c r="P46" s="204">
        <v>0</v>
      </c>
      <c r="Q46" s="204" t="s">
        <v>502</v>
      </c>
      <c r="R46" s="204">
        <v>0</v>
      </c>
      <c r="S46" s="204" t="s">
        <v>502</v>
      </c>
      <c r="T46" s="204">
        <v>0</v>
      </c>
      <c r="U46" s="209" t="s">
        <v>502</v>
      </c>
      <c r="V46" s="204">
        <v>0</v>
      </c>
      <c r="W46" s="204" t="s">
        <v>502</v>
      </c>
      <c r="X46" s="204">
        <v>0</v>
      </c>
      <c r="Y46" s="209" t="s">
        <v>502</v>
      </c>
      <c r="Z46" s="204" t="s">
        <v>585</v>
      </c>
      <c r="AA46" s="204" t="s">
        <v>585</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x14ac:dyDescent="0.25">
      <c r="A48" s="205" t="s">
        <v>159</v>
      </c>
      <c r="B48" s="206" t="s">
        <v>569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585</v>
      </c>
      <c r="AA48" s="204"/>
      <c r="AB48" s="204">
        <v>0</v>
      </c>
      <c r="AC48" s="204">
        <v>0</v>
      </c>
    </row>
    <row r="49" spans="1:29" ht="31.5" x14ac:dyDescent="0.25">
      <c r="A49" s="205" t="s">
        <v>158</v>
      </c>
      <c r="B49" s="208" t="s">
        <v>567</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585</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585</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585</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585</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585</v>
      </c>
      <c r="AA53" s="204"/>
      <c r="AB53" s="204">
        <v>0</v>
      </c>
      <c r="AC53" s="204">
        <v>0</v>
      </c>
    </row>
    <row r="54" spans="1:29" x14ac:dyDescent="0.25">
      <c r="A54" s="205" t="s">
        <v>149</v>
      </c>
      <c r="B54" s="206" t="s">
        <v>570</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585</v>
      </c>
      <c r="AA54" s="204"/>
      <c r="AB54" s="204">
        <v>0</v>
      </c>
      <c r="AC54" s="204">
        <v>0</v>
      </c>
    </row>
    <row r="55" spans="1:29" x14ac:dyDescent="0.25">
      <c r="A55" s="205" t="s">
        <v>549</v>
      </c>
      <c r="B55" s="206" t="s">
        <v>571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585</v>
      </c>
      <c r="AA55" s="204"/>
      <c r="AB55" s="204">
        <v>0</v>
      </c>
      <c r="AC55" s="204">
        <v>0</v>
      </c>
    </row>
    <row r="56" spans="1:29" x14ac:dyDescent="0.25">
      <c r="A56" s="205" t="s">
        <v>550</v>
      </c>
      <c r="B56" s="206" t="s">
        <v>572</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585</v>
      </c>
      <c r="AA56" s="204"/>
      <c r="AB56" s="204">
        <v>0</v>
      </c>
      <c r="AC56" s="204">
        <v>0</v>
      </c>
    </row>
    <row r="57" spans="1:29" x14ac:dyDescent="0.25">
      <c r="A57" s="205" t="s">
        <v>551</v>
      </c>
      <c r="B57" s="206" t="s">
        <v>573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585</v>
      </c>
      <c r="AA57" s="204"/>
      <c r="AB57" s="204">
        <v>0</v>
      </c>
      <c r="AC57" s="204">
        <v>0</v>
      </c>
    </row>
    <row r="58" spans="1:29" ht="36.75" customHeight="1" x14ac:dyDescent="0.25">
      <c r="A58" s="205" t="s">
        <v>552</v>
      </c>
      <c r="B58" s="206" t="s">
        <v>574</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585</v>
      </c>
      <c r="AA58" s="204"/>
      <c r="AB58" s="204">
        <v>0</v>
      </c>
      <c r="AC58" s="204">
        <v>0</v>
      </c>
    </row>
    <row r="59" spans="1:29" x14ac:dyDescent="0.25">
      <c r="A59" s="205" t="s">
        <v>553</v>
      </c>
      <c r="B59" s="206" t="s">
        <v>575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585</v>
      </c>
      <c r="AA59" s="204"/>
      <c r="AB59" s="204">
        <v>0</v>
      </c>
      <c r="AC59" s="204">
        <v>0</v>
      </c>
    </row>
    <row r="60" spans="1:29" x14ac:dyDescent="0.25">
      <c r="A60" s="205" t="s">
        <v>554</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585</v>
      </c>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14.306283803681712</v>
      </c>
      <c r="D62" s="204">
        <v>15.303617230563528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585</v>
      </c>
      <c r="AA62" s="204"/>
      <c r="AB62" s="204">
        <v>0</v>
      </c>
      <c r="AC62" s="204">
        <v>0</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585</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585</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585</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585</v>
      </c>
      <c r="AA66" s="204"/>
      <c r="AB66" s="204">
        <v>0</v>
      </c>
      <c r="AC66" s="204">
        <v>0</v>
      </c>
    </row>
    <row r="67" spans="1:29" x14ac:dyDescent="0.25">
      <c r="A67" s="205" t="s">
        <v>141</v>
      </c>
      <c r="B67" s="208" t="s">
        <v>570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585</v>
      </c>
      <c r="AA67" s="204"/>
      <c r="AB67" s="204">
        <v>0</v>
      </c>
      <c r="AC67" s="204">
        <v>0</v>
      </c>
    </row>
    <row r="68" spans="1:29" ht="50.25" customHeight="1" x14ac:dyDescent="0.25">
      <c r="A68" s="205" t="s">
        <v>555</v>
      </c>
      <c r="B68" s="208" t="s">
        <v>571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585</v>
      </c>
      <c r="AA68" s="204"/>
      <c r="AB68" s="204">
        <v>0</v>
      </c>
      <c r="AC68" s="204">
        <v>0</v>
      </c>
    </row>
    <row r="69" spans="1:29" x14ac:dyDescent="0.25">
      <c r="A69" s="205" t="s">
        <v>556</v>
      </c>
      <c r="B69" s="208" t="s">
        <v>572</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585</v>
      </c>
      <c r="AA69" s="204"/>
      <c r="AB69" s="204">
        <v>0</v>
      </c>
      <c r="AC69" s="204">
        <v>0</v>
      </c>
    </row>
    <row r="70" spans="1:29" ht="36.75" customHeight="1" x14ac:dyDescent="0.25">
      <c r="A70" s="205" t="s">
        <v>557</v>
      </c>
      <c r="B70" s="208" t="s">
        <v>573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585</v>
      </c>
      <c r="AA70" s="204"/>
      <c r="AB70" s="204">
        <v>0</v>
      </c>
      <c r="AC70" s="204">
        <v>0</v>
      </c>
    </row>
    <row r="71" spans="1:29" x14ac:dyDescent="0.25">
      <c r="A71" s="205" t="s">
        <v>558</v>
      </c>
      <c r="B71" s="208" t="s">
        <v>574</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585</v>
      </c>
      <c r="AA71" s="204"/>
      <c r="AB71" s="204">
        <v>0</v>
      </c>
      <c r="AC71" s="204">
        <v>0</v>
      </c>
    </row>
    <row r="72" spans="1:29" ht="51" customHeight="1" x14ac:dyDescent="0.25">
      <c r="A72" s="205" t="s">
        <v>559</v>
      </c>
      <c r="B72" s="208" t="s">
        <v>575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585</v>
      </c>
      <c r="AA72" s="204"/>
      <c r="AB72" s="204">
        <v>0</v>
      </c>
      <c r="AC72" s="204">
        <v>0</v>
      </c>
    </row>
    <row r="73" spans="1:29" ht="32.25" customHeight="1" x14ac:dyDescent="0.25">
      <c r="A73" s="205" t="s">
        <v>560</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585</v>
      </c>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585</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569</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585</v>
      </c>
      <c r="AA76" s="212"/>
      <c r="AB76" s="204">
        <v>0</v>
      </c>
      <c r="AC76" s="204">
        <v>0</v>
      </c>
    </row>
    <row r="77" spans="1:29" ht="18.75" customHeight="1" x14ac:dyDescent="0.25">
      <c r="A77" s="205" t="s">
        <v>231</v>
      </c>
      <c r="B77" s="208" t="s">
        <v>567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585</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585</v>
      </c>
      <c r="AA78" s="204"/>
      <c r="AB78" s="204">
        <v>0</v>
      </c>
      <c r="AC78" s="204">
        <v>0</v>
      </c>
    </row>
    <row r="79" spans="1:29" x14ac:dyDescent="0.25">
      <c r="A79" s="205" t="s">
        <v>233</v>
      </c>
      <c r="B79" s="206" t="s">
        <v>577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585</v>
      </c>
      <c r="AA79" s="204"/>
      <c r="AB79" s="204">
        <v>0</v>
      </c>
      <c r="AC79" s="204">
        <v>0</v>
      </c>
    </row>
    <row r="80" spans="1:29" x14ac:dyDescent="0.25">
      <c r="A80" s="205" t="s">
        <v>234</v>
      </c>
      <c r="B80" s="206" t="s">
        <v>570</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585</v>
      </c>
      <c r="AA80" s="212"/>
      <c r="AB80" s="204">
        <v>0</v>
      </c>
      <c r="AC80" s="204">
        <v>0</v>
      </c>
    </row>
    <row r="81" spans="1:29" x14ac:dyDescent="0.25">
      <c r="A81" s="205" t="s">
        <v>561</v>
      </c>
      <c r="B81" s="206" t="s">
        <v>571</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585</v>
      </c>
      <c r="AA81" s="212"/>
      <c r="AB81" s="204">
        <v>0</v>
      </c>
      <c r="AC81" s="204">
        <v>0</v>
      </c>
    </row>
    <row r="82" spans="1:29" x14ac:dyDescent="0.25">
      <c r="A82" s="205" t="s">
        <v>562</v>
      </c>
      <c r="B82" s="206" t="s">
        <v>572</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585</v>
      </c>
      <c r="AA82" s="212"/>
      <c r="AB82" s="204">
        <v>0</v>
      </c>
      <c r="AC82" s="204">
        <v>0</v>
      </c>
    </row>
    <row r="83" spans="1:29" x14ac:dyDescent="0.25">
      <c r="A83" s="205" t="s">
        <v>563</v>
      </c>
      <c r="B83" s="206" t="s">
        <v>573</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585</v>
      </c>
      <c r="AA83" s="212"/>
      <c r="AB83" s="204">
        <v>0</v>
      </c>
      <c r="AC83" s="204">
        <v>0</v>
      </c>
    </row>
    <row r="84" spans="1:29" x14ac:dyDescent="0.25">
      <c r="A84" s="205" t="s">
        <v>564</v>
      </c>
      <c r="B84" s="206" t="s">
        <v>574</v>
      </c>
      <c r="C84" s="211"/>
      <c r="D84" s="212"/>
      <c r="E84" s="213"/>
      <c r="F84" s="213"/>
      <c r="G84" s="204">
        <v>0</v>
      </c>
      <c r="H84" s="204">
        <v>0</v>
      </c>
      <c r="I84" s="213"/>
      <c r="J84" s="204">
        <v>0</v>
      </c>
      <c r="K84" s="212"/>
      <c r="L84" s="204">
        <v>0</v>
      </c>
      <c r="M84" s="212"/>
      <c r="N84" s="204">
        <v>0</v>
      </c>
      <c r="O84" s="204"/>
      <c r="P84" s="204">
        <v>4</v>
      </c>
      <c r="Q84" s="204"/>
      <c r="R84" s="204">
        <v>0</v>
      </c>
      <c r="S84" s="212"/>
      <c r="T84" s="204">
        <v>0</v>
      </c>
      <c r="U84" s="212"/>
      <c r="V84" s="204">
        <v>0</v>
      </c>
      <c r="W84" s="212"/>
      <c r="X84" s="204">
        <v>0</v>
      </c>
      <c r="Y84" s="212"/>
      <c r="Z84" s="204" t="s">
        <v>585</v>
      </c>
      <c r="AA84" s="212"/>
      <c r="AB84" s="204">
        <v>4</v>
      </c>
      <c r="AC84" s="204">
        <v>0</v>
      </c>
    </row>
    <row r="85" spans="1:29" x14ac:dyDescent="0.25">
      <c r="A85" s="205" t="s">
        <v>565</v>
      </c>
      <c r="B85" s="206" t="s">
        <v>575</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585</v>
      </c>
      <c r="AA85" s="212"/>
      <c r="AB85" s="204">
        <v>0</v>
      </c>
      <c r="AC85" s="204">
        <v>0</v>
      </c>
    </row>
    <row r="86" spans="1:29" x14ac:dyDescent="0.25">
      <c r="A86" s="205" t="s">
        <v>566</v>
      </c>
      <c r="B86" s="206" t="s">
        <v>576</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585</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2" t="str">
        <f>'1. паспорт местоположение'!A12:C12</f>
        <v>M_TP2000.PS.0060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2" t="str">
        <f>'1. паспорт местоположение'!A15:C15</f>
        <v>Реконструкция ПС 110 кВ УГП-7 (замена систем оперативного тока и собственных нужд)</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03" t="s">
        <v>465</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26" customFormat="1" ht="58.5" customHeight="1" x14ac:dyDescent="0.25">
      <c r="A22" s="294" t="s">
        <v>52</v>
      </c>
      <c r="B22" s="305" t="s">
        <v>24</v>
      </c>
      <c r="C22" s="294" t="s">
        <v>51</v>
      </c>
      <c r="D22" s="294" t="s">
        <v>50</v>
      </c>
      <c r="E22" s="308" t="s">
        <v>476</v>
      </c>
      <c r="F22" s="309"/>
      <c r="G22" s="309"/>
      <c r="H22" s="309"/>
      <c r="I22" s="309"/>
      <c r="J22" s="309"/>
      <c r="K22" s="309"/>
      <c r="L22" s="310"/>
      <c r="M22" s="294" t="s">
        <v>49</v>
      </c>
      <c r="N22" s="294" t="s">
        <v>48</v>
      </c>
      <c r="O22" s="294" t="s">
        <v>47</v>
      </c>
      <c r="P22" s="289" t="s">
        <v>265</v>
      </c>
      <c r="Q22" s="289" t="s">
        <v>46</v>
      </c>
      <c r="R22" s="289" t="s">
        <v>45</v>
      </c>
      <c r="S22" s="289" t="s">
        <v>44</v>
      </c>
      <c r="T22" s="289"/>
      <c r="U22" s="311" t="s">
        <v>43</v>
      </c>
      <c r="V22" s="311" t="s">
        <v>42</v>
      </c>
      <c r="W22" s="289" t="s">
        <v>41</v>
      </c>
      <c r="X22" s="289" t="s">
        <v>40</v>
      </c>
      <c r="Y22" s="289" t="s">
        <v>39</v>
      </c>
      <c r="Z22" s="296" t="s">
        <v>38</v>
      </c>
      <c r="AA22" s="289" t="s">
        <v>37</v>
      </c>
      <c r="AB22" s="289" t="s">
        <v>36</v>
      </c>
      <c r="AC22" s="289" t="s">
        <v>35</v>
      </c>
      <c r="AD22" s="289" t="s">
        <v>34</v>
      </c>
      <c r="AE22" s="289" t="s">
        <v>33</v>
      </c>
      <c r="AF22" s="289" t="s">
        <v>32</v>
      </c>
      <c r="AG22" s="289"/>
      <c r="AH22" s="289"/>
      <c r="AI22" s="289"/>
      <c r="AJ22" s="289"/>
      <c r="AK22" s="289"/>
      <c r="AL22" s="289" t="s">
        <v>31</v>
      </c>
      <c r="AM22" s="289"/>
      <c r="AN22" s="289"/>
      <c r="AO22" s="289"/>
      <c r="AP22" s="289" t="s">
        <v>30</v>
      </c>
      <c r="AQ22" s="289"/>
      <c r="AR22" s="289" t="s">
        <v>29</v>
      </c>
      <c r="AS22" s="289" t="s">
        <v>28</v>
      </c>
      <c r="AT22" s="289" t="s">
        <v>27</v>
      </c>
      <c r="AU22" s="289" t="s">
        <v>26</v>
      </c>
      <c r="AV22" s="297" t="s">
        <v>25</v>
      </c>
    </row>
    <row r="23" spans="1:48" s="26" customFormat="1" ht="64.5" customHeight="1" x14ac:dyDescent="0.25">
      <c r="A23" s="304"/>
      <c r="B23" s="306"/>
      <c r="C23" s="304"/>
      <c r="D23" s="304"/>
      <c r="E23" s="299" t="s">
        <v>23</v>
      </c>
      <c r="F23" s="290" t="s">
        <v>139</v>
      </c>
      <c r="G23" s="290" t="s">
        <v>138</v>
      </c>
      <c r="H23" s="290" t="s">
        <v>137</v>
      </c>
      <c r="I23" s="292" t="s">
        <v>387</v>
      </c>
      <c r="J23" s="292" t="s">
        <v>388</v>
      </c>
      <c r="K23" s="292" t="s">
        <v>389</v>
      </c>
      <c r="L23" s="290" t="s">
        <v>80</v>
      </c>
      <c r="M23" s="304"/>
      <c r="N23" s="304"/>
      <c r="O23" s="304"/>
      <c r="P23" s="289"/>
      <c r="Q23" s="289"/>
      <c r="R23" s="289"/>
      <c r="S23" s="301" t="s">
        <v>2</v>
      </c>
      <c r="T23" s="301" t="s">
        <v>11</v>
      </c>
      <c r="U23" s="311"/>
      <c r="V23" s="311"/>
      <c r="W23" s="289"/>
      <c r="X23" s="289"/>
      <c r="Y23" s="289"/>
      <c r="Z23" s="289"/>
      <c r="AA23" s="289"/>
      <c r="AB23" s="289"/>
      <c r="AC23" s="289"/>
      <c r="AD23" s="289"/>
      <c r="AE23" s="289"/>
      <c r="AF23" s="289" t="s">
        <v>22</v>
      </c>
      <c r="AG23" s="289"/>
      <c r="AH23" s="289" t="s">
        <v>21</v>
      </c>
      <c r="AI23" s="289"/>
      <c r="AJ23" s="294" t="s">
        <v>20</v>
      </c>
      <c r="AK23" s="294" t="s">
        <v>19</v>
      </c>
      <c r="AL23" s="294" t="s">
        <v>18</v>
      </c>
      <c r="AM23" s="294" t="s">
        <v>17</v>
      </c>
      <c r="AN23" s="294" t="s">
        <v>16</v>
      </c>
      <c r="AO23" s="294" t="s">
        <v>15</v>
      </c>
      <c r="AP23" s="294" t="s">
        <v>14</v>
      </c>
      <c r="AQ23" s="312" t="s">
        <v>11</v>
      </c>
      <c r="AR23" s="289"/>
      <c r="AS23" s="289"/>
      <c r="AT23" s="289"/>
      <c r="AU23" s="289"/>
      <c r="AV23" s="298"/>
    </row>
    <row r="24" spans="1:48" s="26" customFormat="1" ht="96.75" customHeight="1" x14ac:dyDescent="0.25">
      <c r="A24" s="295"/>
      <c r="B24" s="307"/>
      <c r="C24" s="295"/>
      <c r="D24" s="295"/>
      <c r="E24" s="300"/>
      <c r="F24" s="291"/>
      <c r="G24" s="291"/>
      <c r="H24" s="291"/>
      <c r="I24" s="293"/>
      <c r="J24" s="293"/>
      <c r="K24" s="293"/>
      <c r="L24" s="291"/>
      <c r="M24" s="295"/>
      <c r="N24" s="295"/>
      <c r="O24" s="295"/>
      <c r="P24" s="289"/>
      <c r="Q24" s="289"/>
      <c r="R24" s="289"/>
      <c r="S24" s="302"/>
      <c r="T24" s="302"/>
      <c r="U24" s="311"/>
      <c r="V24" s="311"/>
      <c r="W24" s="289"/>
      <c r="X24" s="289"/>
      <c r="Y24" s="289"/>
      <c r="Z24" s="289"/>
      <c r="AA24" s="289"/>
      <c r="AB24" s="289"/>
      <c r="AC24" s="289"/>
      <c r="AD24" s="289"/>
      <c r="AE24" s="289"/>
      <c r="AF24" s="142" t="s">
        <v>13</v>
      </c>
      <c r="AG24" s="142" t="s">
        <v>12</v>
      </c>
      <c r="AH24" s="143" t="s">
        <v>2</v>
      </c>
      <c r="AI24" s="143" t="s">
        <v>11</v>
      </c>
      <c r="AJ24" s="295"/>
      <c r="AK24" s="295"/>
      <c r="AL24" s="295"/>
      <c r="AM24" s="295"/>
      <c r="AN24" s="295"/>
      <c r="AO24" s="295"/>
      <c r="AP24" s="295"/>
      <c r="AQ24" s="313"/>
      <c r="AR24" s="289"/>
      <c r="AS24" s="289"/>
      <c r="AT24" s="289"/>
      <c r="AU24" s="289"/>
      <c r="AV24" s="2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26" sqref="C26:C29"/>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320" t="str">
        <f>'1. паспорт местоположение'!A5:C5</f>
        <v>Год раскрытия информации: 2025 год</v>
      </c>
      <c r="B5" s="320"/>
      <c r="C5" s="173"/>
      <c r="D5" s="73"/>
      <c r="E5" s="73"/>
      <c r="F5" s="73"/>
      <c r="G5" s="73"/>
      <c r="H5" s="73"/>
    </row>
    <row r="6" spans="1:8" ht="18.75" x14ac:dyDescent="0.3">
      <c r="A6" s="147"/>
      <c r="B6" s="147"/>
      <c r="C6" s="174"/>
      <c r="D6" s="147"/>
      <c r="E6" s="147"/>
      <c r="F6" s="147"/>
      <c r="G6" s="147"/>
      <c r="H6" s="147"/>
    </row>
    <row r="7" spans="1:8" ht="18.75" x14ac:dyDescent="0.25">
      <c r="A7" s="228" t="s">
        <v>9</v>
      </c>
      <c r="B7" s="228"/>
      <c r="C7" s="175"/>
      <c r="D7" s="146"/>
      <c r="E7" s="146"/>
      <c r="F7" s="146"/>
      <c r="G7" s="146"/>
      <c r="H7" s="146"/>
    </row>
    <row r="8" spans="1:8" ht="18.75" x14ac:dyDescent="0.25">
      <c r="A8" s="146"/>
      <c r="B8" s="146"/>
      <c r="C8" s="175"/>
      <c r="D8" s="146"/>
      <c r="E8" s="146"/>
      <c r="F8" s="146"/>
      <c r="G8" s="146"/>
      <c r="H8" s="146"/>
    </row>
    <row r="9" spans="1:8" x14ac:dyDescent="0.25">
      <c r="A9" s="232" t="str">
        <f>'1. паспорт местоположение'!A9:C9</f>
        <v>АО "Россети Тюмень"</v>
      </c>
      <c r="B9" s="232"/>
      <c r="C9" s="176"/>
      <c r="D9" s="144"/>
      <c r="E9" s="144"/>
      <c r="F9" s="144"/>
      <c r="G9" s="144"/>
      <c r="H9" s="144"/>
    </row>
    <row r="10" spans="1:8" x14ac:dyDescent="0.25">
      <c r="A10" s="225" t="s">
        <v>8</v>
      </c>
      <c r="B10" s="22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32" t="str">
        <f>'1. паспорт местоположение'!A12:C12</f>
        <v>M_TP2000.PS.0060</v>
      </c>
      <c r="B12" s="232"/>
      <c r="C12" s="176"/>
      <c r="D12" s="144"/>
      <c r="E12" s="144"/>
      <c r="F12" s="144"/>
      <c r="G12" s="144"/>
      <c r="H12" s="144"/>
    </row>
    <row r="13" spans="1:8" x14ac:dyDescent="0.25">
      <c r="A13" s="225" t="s">
        <v>7</v>
      </c>
      <c r="B13" s="225"/>
      <c r="C13" s="33"/>
      <c r="D13" s="145"/>
      <c r="E13" s="145"/>
      <c r="F13" s="145"/>
      <c r="G13" s="145"/>
      <c r="H13" s="145"/>
    </row>
    <row r="14" spans="1:8" ht="18.75" x14ac:dyDescent="0.25">
      <c r="A14" s="11"/>
      <c r="B14" s="11"/>
      <c r="C14" s="11"/>
      <c r="D14" s="11"/>
      <c r="E14" s="11"/>
      <c r="F14" s="11"/>
      <c r="G14" s="11"/>
      <c r="H14" s="11"/>
    </row>
    <row r="15" spans="1:8" ht="42" customHeight="1" x14ac:dyDescent="0.25">
      <c r="A15" s="230" t="str">
        <f>'1. паспорт местоположение'!A15:C15</f>
        <v>Реконструкция ПС 110 кВ УГП-7 (замена систем оперативного тока и собственных нужд)</v>
      </c>
      <c r="B15" s="230"/>
      <c r="C15" s="176"/>
      <c r="D15" s="144"/>
      <c r="E15" s="144"/>
      <c r="F15" s="144"/>
      <c r="G15" s="144"/>
      <c r="H15" s="144"/>
    </row>
    <row r="16" spans="1:8" x14ac:dyDescent="0.25">
      <c r="A16" s="225" t="s">
        <v>6</v>
      </c>
      <c r="B16" s="225"/>
      <c r="C16" s="33"/>
      <c r="D16" s="145"/>
      <c r="E16" s="145"/>
      <c r="F16" s="145"/>
      <c r="G16" s="145"/>
      <c r="H16" s="145"/>
    </row>
    <row r="17" spans="1:2" x14ac:dyDescent="0.25">
      <c r="B17" s="114"/>
    </row>
    <row r="18" spans="1:2" ht="33.75" customHeight="1" x14ac:dyDescent="0.25">
      <c r="A18" s="318" t="s">
        <v>466</v>
      </c>
      <c r="B18" s="319"/>
    </row>
    <row r="19" spans="1:2" x14ac:dyDescent="0.25">
      <c r="B19" s="47"/>
    </row>
    <row r="20" spans="1:2" ht="16.5" thickBot="1" x14ac:dyDescent="0.3">
      <c r="B20" s="115"/>
    </row>
    <row r="21" spans="1:2" ht="41.25" customHeight="1" thickBot="1" x14ac:dyDescent="0.3">
      <c r="A21" s="116" t="s">
        <v>338</v>
      </c>
      <c r="B21" s="117" t="str">
        <f>A15</f>
        <v>Реконструкция ПС 110 кВ УГП-7 (замена систем оперативного тока и собственных нужд)</v>
      </c>
    </row>
    <row r="22" spans="1:2" ht="24" customHeight="1" thickBot="1" x14ac:dyDescent="0.3">
      <c r="A22" s="116" t="s">
        <v>339</v>
      </c>
      <c r="B22" s="117" t="s">
        <v>579</v>
      </c>
    </row>
    <row r="23" spans="1:2" ht="16.5" thickBot="1" x14ac:dyDescent="0.3">
      <c r="A23" s="116" t="s">
        <v>304</v>
      </c>
      <c r="B23" s="118" t="s">
        <v>537</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tr">
        <f>'3.3 паспорт описание'!C30</f>
        <v>П</v>
      </c>
    </row>
    <row r="27" spans="1:2" ht="29.25" thickBot="1" x14ac:dyDescent="0.3">
      <c r="A27" s="217" t="s">
        <v>584</v>
      </c>
      <c r="B27" s="218">
        <v>18.270382314179699</v>
      </c>
    </row>
    <row r="28" spans="1:2" ht="16.5" thickBot="1" x14ac:dyDescent="0.3">
      <c r="A28" s="123" t="s">
        <v>343</v>
      </c>
      <c r="B28" s="123" t="s">
        <v>541</v>
      </c>
    </row>
    <row r="29" spans="1:2" ht="29.25" thickBot="1" x14ac:dyDescent="0.3">
      <c r="A29" s="128" t="s">
        <v>344</v>
      </c>
      <c r="B29" s="198">
        <v>0</v>
      </c>
    </row>
    <row r="30" spans="1:2" ht="29.25" thickBot="1" x14ac:dyDescent="0.3">
      <c r="A30" s="128" t="s">
        <v>345</v>
      </c>
      <c r="B30" s="198">
        <v>0</v>
      </c>
    </row>
    <row r="31" spans="1:2" ht="16.5" thickBot="1" x14ac:dyDescent="0.3">
      <c r="A31" s="123" t="s">
        <v>346</v>
      </c>
      <c r="B31" s="123"/>
    </row>
    <row r="32" spans="1:2"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v>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314"/>
    </row>
    <row r="57" spans="1:3" x14ac:dyDescent="0.25">
      <c r="A57" s="126" t="s">
        <v>363</v>
      </c>
      <c r="B57" s="126" t="s">
        <v>532</v>
      </c>
      <c r="C57" s="314"/>
    </row>
    <row r="58" spans="1:3" ht="16.5" thickBot="1" x14ac:dyDescent="0.3">
      <c r="A58" s="126" t="s">
        <v>364</v>
      </c>
      <c r="B58" s="121" t="s">
        <v>538</v>
      </c>
      <c r="C58" s="314"/>
    </row>
    <row r="59" spans="1:3" ht="16.5" thickBot="1" x14ac:dyDescent="0.3">
      <c r="A59" s="126" t="s">
        <v>365</v>
      </c>
      <c r="B59" s="121" t="s">
        <v>538</v>
      </c>
      <c r="C59" s="314"/>
    </row>
    <row r="60" spans="1:3" ht="16.5" thickBot="1" x14ac:dyDescent="0.3">
      <c r="A60" s="126" t="s">
        <v>366</v>
      </c>
      <c r="B60" s="121" t="s">
        <v>538</v>
      </c>
      <c r="C60" s="314"/>
    </row>
    <row r="61" spans="1:3" ht="16.5" thickBot="1" x14ac:dyDescent="0.3">
      <c r="A61" s="127" t="s">
        <v>367</v>
      </c>
      <c r="B61" s="121" t="s">
        <v>538</v>
      </c>
      <c r="C61" s="314"/>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197"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315"/>
      <c r="C73" s="314"/>
    </row>
    <row r="74" spans="1:3" x14ac:dyDescent="0.25">
      <c r="A74" s="126" t="s">
        <v>379</v>
      </c>
      <c r="B74" s="316"/>
      <c r="C74" s="314"/>
    </row>
    <row r="75" spans="1:3" x14ac:dyDescent="0.25">
      <c r="A75" s="126" t="s">
        <v>380</v>
      </c>
      <c r="B75" s="316"/>
      <c r="C75" s="314"/>
    </row>
    <row r="76" spans="1:3" x14ac:dyDescent="0.25">
      <c r="A76" s="126" t="s">
        <v>381</v>
      </c>
      <c r="B76" s="316"/>
      <c r="C76" s="314"/>
    </row>
    <row r="77" spans="1:3" x14ac:dyDescent="0.25">
      <c r="A77" s="126" t="s">
        <v>382</v>
      </c>
      <c r="B77" s="316"/>
      <c r="C77" s="314"/>
    </row>
    <row r="78" spans="1:3" ht="16.5" thickBot="1" x14ac:dyDescent="0.3">
      <c r="A78" s="135" t="s">
        <v>383</v>
      </c>
      <c r="B78" s="317"/>
      <c r="C78" s="314"/>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2025-04-17T05:45:04Z</dcterms:modified>
</cp:coreProperties>
</file>