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M_TP2000.PS.0061\"/>
    </mc:Choice>
  </mc:AlternateContent>
  <bookViews>
    <workbookView xWindow="0" yWindow="0" windowWidth="19455" windowHeight="109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l="1"/>
  <c r="A14" i="29" l="1"/>
  <c r="A4" i="29" l="1"/>
  <c r="B26" i="22"/>
  <c r="A5" i="22"/>
  <c r="A5" i="5"/>
  <c r="A5" i="16"/>
  <c r="A5" i="10"/>
  <c r="A4" i="17"/>
  <c r="A5" i="6"/>
  <c r="A5" i="14"/>
  <c r="A6" i="13"/>
  <c r="A4" i="12"/>
  <c r="A15" i="22"/>
  <c r="B21" i="22" s="1"/>
  <c r="A12" i="22"/>
  <c r="A9" i="22"/>
  <c r="A15" i="5"/>
  <c r="A12" i="5"/>
  <c r="A9" i="5"/>
  <c r="A15" i="16"/>
  <c r="A12" i="16"/>
  <c r="A9" i="16"/>
  <c r="A15" i="10"/>
  <c r="A12" i="10"/>
  <c r="A9" i="10"/>
  <c r="A14" i="17"/>
  <c r="A11" i="17"/>
  <c r="A8" i="17"/>
  <c r="A15" i="6"/>
  <c r="C24" i="6" s="1"/>
  <c r="A12" i="6"/>
  <c r="A9" i="6"/>
  <c r="E15" i="14"/>
  <c r="E9" i="14"/>
  <c r="E12" i="14"/>
  <c r="A16" i="13"/>
  <c r="A13" i="13"/>
  <c r="A10" i="13"/>
  <c r="A14" i="12"/>
  <c r="A11" i="12"/>
  <c r="A8" i="12"/>
  <c r="F25" i="5"/>
  <c r="G25" i="5" s="1"/>
  <c r="H25" i="5" s="1"/>
  <c r="I25" i="5"/>
  <c r="J25" i="5" s="1"/>
  <c r="K25" i="5" s="1"/>
  <c r="L25" i="5" s="1"/>
  <c r="M25" i="5" s="1"/>
  <c r="N25" i="5"/>
  <c r="O25" i="5" s="1"/>
  <c r="P25" i="5" s="1"/>
  <c r="Q25" i="5" s="1"/>
  <c r="R25" i="5" s="1"/>
  <c r="S25" i="5" s="1"/>
  <c r="T25" i="5" s="1"/>
  <c r="U25" i="5" s="1"/>
  <c r="V25" i="5" s="1"/>
  <c r="W25" i="5" s="1"/>
  <c r="X25" i="5" s="1"/>
  <c r="Y25" i="5"/>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<sst xmlns="http://schemas.openxmlformats.org/spreadsheetml/2006/main" count="1376" uniqueCount="621">
  <si>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</si>
  <si>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</si>
  <si>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</si>
  <si>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</si>
  <si>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</si>
  <si>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</si>
  <si>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</si>
  <si>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</si>
  <si>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</si>
  <si>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</si>
  <si>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</si>
  <si>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</si>
  <si>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</si>
  <si>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</si>
  <si>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</si>
  <si>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</si>
  <si>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</si>
  <si>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</si>
  <si>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</si>
  <si>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</si>
  <si>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</si>
  <si>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</si>
  <si>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</si>
  <si>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</si>
  <si>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</si>
  <si>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</si>
  <si>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</si>
  <si>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</si>
  <si>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</si>
  <si>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</si>
  <si>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</si>
  <si>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</si>
  <si>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</si>
  <si>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</si>
  <si>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</si>
  <si>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</si>
  <si>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</si>
  <si>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</si>
  <si>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</si>
  <si>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</si>
  <si>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</si>
  <si>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</si>
  <si>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</si>
  <si>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</si>
  <si>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</si>
  <si>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</si>
  <si>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</si>
  <si>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</si>
  <si>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</si>
  <si>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</si>
  <si>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</si>
  <si>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</si>
  <si>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</si>
  <si>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</si>
  <si>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</si>
  <si>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</si>
  <si>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</si>
  <si>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</si>
  <si>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</si>
  <si>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</si>
  <si>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</si>
  <si>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</si>
  <si>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</si>
  <si>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</si>
  <si>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</si>
  <si>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</si>
  <si>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</si>
  <si>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</si>
  <si>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</si>
  <si>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</si>
  <si>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</si>
  <si>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</si>
  <si>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</si>
  <si>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</si>
  <si>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</si>
  <si>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</si>
  <si>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</si>
  <si>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</si>
  <si>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</si>
  <si>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</si>
  <si>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</si>
  <si>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</si>
  <si>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</si>
  <si>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</si>
  <si>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</si>
  <si>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</si>
  <si>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</si>
  <si>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</si>
  <si>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</si>
  <si>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</si>
  <si>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</si>
  <si>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</si>
  <si>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</si>
  <si>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</si>
  <si>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</si>
  <si>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</si>
  <si>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</si>
  <si>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</si>
  <si>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</si>
  <si>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</si>
  <si>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</si>
  <si>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</si>
  <si>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</si>
  <si>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</si>
  <si>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</si>
  <si>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</si>
  <si>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</si>
  <si>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</si>
  <si>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</si>
  <si>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</si>
  <si>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</si>
  <si>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</si>
  <si>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</si>
  <si>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</si>
  <si>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</si>
  <si>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</si>
  <si>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</si>
  <si>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</si>
  <si>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</si>
  <si>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</si>
  <si>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</si>
  <si>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</si>
  <si>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</si>
  <si>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</si>
  <si>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</si>
  <si>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</si>
  <si>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</si>
  <si>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</si>
  <si>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</si>
  <si>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</si>
  <si>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</si>
  <si>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</si>
  <si>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</si>
  <si>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</si>
  <si>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</si>
  <si>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</si>
  <si>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</si>
  <si>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</si>
  <si>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</si>
  <si>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</si>
  <si>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</si>
  <si>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</si>
  <si>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</si>
  <si>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</si>
  <si>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</si>
  <si>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</si>
  <si>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</si>
  <si>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</si>
  <si>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</si>
  <si>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</si>
  <si>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</si>
  <si>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</si>
  <si>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</si>
  <si>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</si>
  <si>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</si>
  <si>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</si>
  <si>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</si>
  <si>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</si>
  <si>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</si>
  <si>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</si>
  <si>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</si>
  <si>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</si>
  <si>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</si>
  <si>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</si>
  <si>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</si>
  <si>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</si>
  <si>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</si>
  <si>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</si>
  <si>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</si>
  <si>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</si>
  <si>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</si>
  <si>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</si>
  <si>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</si>
  <si>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</si>
  <si>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</si>
  <si>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</si>
  <si>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</si>
  <si>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</si>
  <si>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</si>
  <si>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</si>
  <si>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</si>
  <si>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</si>
  <si>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</si>
  <si>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</si>
  <si>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</si>
  <si>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</si>
  <si>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</si>
  <si>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</si>
  <si>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</si>
  <si>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</si>
  <si>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</si>
  <si>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</si>
  <si>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</si>
  <si>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</si>
  <si>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</si>
  <si>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</si>
  <si>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</si>
  <si>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</si>
  <si>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</si>
  <si>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</si>
  <si>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</si>
  <si>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</si>
  <si>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</si>
  <si>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</si>
  <si>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</si>
  <si>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</si>
  <si>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</si>
  <si>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</si>
  <si>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</si>
  <si>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</si>
  <si>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</si>
  <si>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</si>
  <si>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</si>
  <si>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</si>
  <si>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</si>
  <si>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</si>
  <si>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</si>
  <si>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</si>
  <si>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</si>
  <si>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</si>
  <si>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</si>
  <si>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</si>
  <si>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</si>
  <si>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</si>
  <si>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</si>
  <si>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</si>
  <si>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</si>
  <si>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</si>
  <si>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</si>
  <si>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</si>
  <si>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</si>
  <si>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</si>
  <si>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</si>
  <si>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</si>
  <si>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</si>
  <si>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</si>
  <si>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</si>
  <si>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</si>
  <si>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</si>
  <si>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</si>
  <si>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</si>
  <si>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</si>
  <si>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</si>
  <si>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</si>
  <si>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</si>
  <si>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</si>
  <si>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</si>
  <si>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</si>
  <si>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</si>
  <si>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</si>
  <si>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</si>
  <si>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</si>
  <si>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</si>
  <si>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</si>
  <si>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</si>
  <si>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</si>
  <si>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</si>
  <si>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</si>
  <si>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</si>
  <si>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</si>
  <si>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</si>
  <si>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</si>
  <si>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</si>
  <si>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</si>
  <si>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</si>
  <si>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</si>
  <si>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</si>
  <si>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</si>
  <si>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</si>
  <si>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</si>
  <si>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</si>
  <si>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</si>
  <si>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</si>
  <si>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</si>
  <si>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</si>
  <si>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</si>
  <si>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</si>
  <si>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</si>
  <si>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</si>
  <si>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</si>
  <si>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</si>
  <si>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</si>
  <si>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</si>
  <si>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</si>
  <si>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</si>
  <si>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</si>
  <si>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</si>
  <si>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</si>
  <si>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</si>
  <si>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</si>
  <si>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</si>
  <si>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</si>
  <si>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</si>
  <si>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</si>
  <si>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</si>
  <si>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</si>
  <si>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</si>
  <si>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</si>
  <si>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</si>
  <si>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</si>
  <si>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</si>
  <si>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</si>
  <si>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</si>
  <si>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</si>
  <si>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</si>
  <si>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</si>
  <si>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</si>
  <si>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</si>
  <si>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</si>
  <si>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</si>
  <si>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</si>
  <si>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</si>
  <si>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</si>
  <si>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</si>
  <si>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</si>
  <si>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</si>
  <si>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</si>
  <si>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</si>
  <si>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</si>
  <si>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</si>
  <si>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</si>
  <si>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</si>
  <si>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</si>
  <si>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</si>
  <si>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</si>
  <si>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</si>
  <si>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</si>
  <si>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</si>
  <si>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</si>
  <si>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</si>
  <si>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</si>
  <si>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</si>
  <si>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</si>
  <si>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</si>
  <si>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</si>
  <si>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</si>
  <si>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</si>
  <si>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</si>
  <si>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</si>
  <si>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</si>
  <si>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</si>
  <si>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</si>
  <si>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</si>
  <si>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</si>
  <si>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</si>
  <si>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</si>
  <si>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</si>
  <si>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</si>
  <si>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</si>
  <si>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</si>
  <si>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</si>
  <si>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</si>
  <si>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</si>
  <si>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</si>
  <si>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</si>
  <si>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</si>
  <si>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</si>
  <si>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</si>
  <si>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</si>
  <si>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</si>
  <si>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</si>
  <si>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</si>
  <si>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</si>
  <si>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</si>
  <si>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</si>
  <si>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</si>
  <si>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</si>
  <si>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</si>
  <si>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</si>
  <si>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</si>
  <si>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</si>
  <si>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</si>
  <si>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</si>
  <si>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</si>
  <si>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</si>
  <si>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</si>
  <si>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</si>
  <si>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</si>
  <si>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</si>
  <si>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</si>
  <si>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</si>
  <si>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</si>
  <si>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</si>
  <si>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</si>
  <si>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</si>
  <si>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</si>
  <si>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</si>
  <si>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</si>
  <si>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</si>
  <si>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</si>
  <si>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</si>
  <si>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</si>
  <si>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</si>
  <si>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</si>
  <si>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</si>
  <si>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</si>
  <si>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</si>
  <si>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</si>
  <si>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</si>
  <si>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</si>
  <si>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</si>
  <si>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</si>
  <si>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</si>
  <si>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</si>
  <si>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</si>
  <si>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</si>
  <si>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</si>
  <si>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</si>
  <si>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</si>
  <si>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</si>
  <si>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</si>
  <si>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</si>
  <si>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</si>
  <si>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</si>
  <si>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</si>
  <si>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</si>
  <si>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</si>
  <si>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</si>
  <si>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</si>
  <si>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</si>
  <si>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</si>
  <si>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</si>
  <si>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</si>
  <si>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</si>
  <si>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</si>
  <si>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</si>
  <si>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</si>
  <si>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</si>
  <si>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</si>
  <si>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</si>
  <si>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</si>
  <si>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</si>
  <si>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</si>
  <si>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</si>
  <si>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</si>
  <si>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</si>
  <si>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</si>
  <si>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</si>
  <si>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</si>
  <si>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</si>
  <si>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</si>
  <si>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</si>
  <si>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</si>
  <si>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</si>
  <si>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</si>
  <si>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</si>
  <si>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</si>
  <si>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</si>
  <si>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</si>
  <si>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</si>
  <si>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</si>
  <si>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</si>
  <si>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</si>
  <si>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</si>
  <si>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</si>
  <si>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</si>
  <si>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</si>
  <si>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</si>
  <si>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</si>
  <si>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</si>
  <si>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</si>
  <si>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</si>
  <si>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</si>
  <si>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</si>
  <si>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</si>
  <si>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</si>
  <si>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</si>
  <si>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</si>
  <si>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</si>
  <si>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</si>
  <si>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</si>
  <si>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</si>
  <si>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</si>
  <si>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</si>
  <si>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</si>
  <si>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</si>
  <si>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</si>
  <si>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</si>
  <si>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</si>
  <si>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</si>
  <si>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</si>
  <si>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</si>
  <si>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</si>
  <si>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</si>
  <si>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</si>
  <si>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</si>
  <si>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</si>
  <si>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</si>
  <si>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</si>
  <si>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не требуется</t>
  </si>
  <si>
    <t>ЯНАО</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</si>
  <si>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</si>
  <si>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</si>
  <si>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</si>
  <si>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</si>
  <si>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</si>
  <si>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</si>
  <si>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</si>
  <si>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</si>
  <si>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</si>
  <si>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</si>
  <si>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</si>
  <si>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</si>
  <si>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</si>
  <si>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</si>
  <si>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</si>
  <si>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</si>
  <si>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</si>
  <si>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</si>
  <si>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</si>
  <si>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</si>
  <si>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</si>
  <si>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</si>
  <si>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</si>
  <si>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</si>
  <si>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</si>
  <si>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</si>
  <si>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</si>
  <si>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</si>
  <si>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</si>
  <si>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</si>
  <si>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</si>
  <si>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</si>
  <si>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</si>
  <si>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</si>
  <si>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</si>
  <si>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</si>
  <si>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</si>
  <si>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</si>
  <si>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Год 2025</t>
  </si>
  <si>
    <t>Год 2026</t>
  </si>
  <si>
    <t>Год 2027</t>
  </si>
  <si>
    <t>Филиал АО "Россети Тюмень" Северные электрические сети</t>
  </si>
  <si>
    <t>M_TP2000.PS.0061</t>
  </si>
  <si>
    <t>Пуровский район</t>
  </si>
  <si>
    <t>разъединитель на три полюса 110 кВ с моторным приводом - 6шт.;
разъединитель на три полюса 35 кВ с моторным приводом - 2шт.;
трансформаторы собственных нужд 6 кВ, 100 кВА - 2шт.;
здание ОПУ - 37,44 м2;
шкаф защит трансформатора - 2шт., шкаф АРПН - 1шт., шкаф ЦС - 1шт., шкаф ОБР - 1шт., шкаф АРМ РЗА - 1шт., шкаф АСУТП ПС и ТМ - 1шт.,
прибор регистрации качества электроэнергии 110 кВ - 4шт.,
зарядно-выпримительное устройство - 2шт.,
шкаф аккумуляторных батарей (17 эл.) - 1 компл., шкаф распределительный постоянного тока - 1 шт.</t>
  </si>
  <si>
    <t xml:space="preserve">п.18 Акта технического освидетельствования (Ростехнадзор) от 28.04.2017 №21/15-17 
п. 5.11.8., п. 5.11 12 ПТЭ
</t>
  </si>
  <si>
    <t>Реконструкция</t>
  </si>
  <si>
    <t>не подошел срок</t>
  </si>
  <si>
    <t>возможность реализации в установленный срок</t>
  </si>
  <si>
    <t>Реконструкция ПС 110 кВ УГП-8 (замена систем оперативного тока и собственных нужд)</t>
  </si>
  <si>
    <t>Расчет стоимости инвестиционного проекта</t>
  </si>
  <si>
    <t>4 шт</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</si>
  <si>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</si>
  <si>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</si>
  <si>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</si>
  <si>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</si>
  <si>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</si>
  <si>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</si>
  <si>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</si>
  <si>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</si>
  <si>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</si>
  <si>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</si>
  <si>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</si>
  <si>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</si>
  <si>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</si>
  <si>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</si>
  <si>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</si>
  <si>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</si>
  <si>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</si>
  <si>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</si>
  <si>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</si>
  <si>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</si>
  <si>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</si>
  <si>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</si>
  <si>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</si>
  <si>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</si>
  <si>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</si>
  <si>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</si>
  <si>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</si>
  <si>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</si>
  <si>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</si>
  <si>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</si>
  <si>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</si>
  <si>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</si>
  <si>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</si>
  <si>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</si>
  <si>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</si>
  <si>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</si>
  <si>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ЯНАО, Пуровский район</t>
  </si>
  <si>
    <t>от «__» _____ 202_ г. №___</t>
  </si>
  <si>
    <t>ЩПТ-1шт.; ТСН-2 шт.</t>
  </si>
  <si>
    <t>П</t>
  </si>
  <si>
    <t>Год 2028</t>
  </si>
  <si>
    <t>Сметная стоимость проекта в ценах 2029 года с НДС, млн. руб.</t>
  </si>
  <si>
    <t>нд</t>
  </si>
  <si>
    <t>25.04.2030 - 31.07.2030</t>
  </si>
  <si>
    <t>4 098,357 тыс. руб./шт</t>
  </si>
  <si>
    <t>Год раскрытия информации: 2025 год</t>
  </si>
  <si>
    <t>Приложение  № 2.3</t>
  </si>
  <si>
    <t>от « 24 » марта 2010 г. №114</t>
  </si>
  <si>
    <t>Финансовая модель по проекту инвестиционной программы АО "Россети Тюмень"</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</si>
  <si>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</si>
  <si>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</si>
  <si>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</si>
  <si>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</si>
  <si>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</si>
  <si>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</si>
  <si>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</si>
  <si>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</si>
  <si>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</si>
  <si>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</si>
  <si>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</si>
  <si>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</si>
  <si>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</si>
  <si>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</si>
  <si>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</si>
  <si>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</si>
  <si>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</si>
  <si>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</si>
  <si>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</si>
  <si>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</si>
  <si>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да</t>
  </si>
  <si>
    <t/>
  </si>
  <si>
    <t xml:space="preserve">Факт 2024 года </t>
  </si>
  <si>
    <t>Год 2029</t>
  </si>
  <si>
    <t xml:space="preserve"> по состоянию на 01.01.2024</t>
  </si>
  <si>
    <t>по состоянию на 01.01.2025</t>
  </si>
  <si>
    <t>Повышение качества оказываемых услуг в сфере электроэнергетики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</si>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</sst>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000"/>
    <numFmt numFmtId="171" formatCode="#,##0.000_ ;\-#,##0.000\ "/>
    <numFmt numFmtId="172" formatCode="0_ ;\-0\ "/>
    <numFmt numFmtId="173" formatCode="0.0%"/>
    <numFmt numFmtId="174" formatCode="_(* #,##0.00_);_(* \(#,##0.00\);_(* &quot;-&quot;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12"/>
      <name val="Times New Roman"/>
      <family val="1"/>
      <charset val="204"/>
    </font>
    <font>
      <sz val="10"/>
      <color theme="1"/>
      <name val="Calibri"/>
      <family val="2"/>
      <charset val="204"/>
    </font>
    <font>
      <b/>
      <sz val="22"/>
      <name val="Times New Roman"/>
      <family val="1"/>
      <charset val="204"/>
    </font>
    <font>
      <sz val="20"/>
      <name val="Times New Roman"/>
      <family val="1"/>
      <charset val="204"/>
    </font>
    <font>
      <sz val="18"/>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3" fillId="0" borderId="0"/>
    <xf numFmtId="0" fontId="64" fillId="0" borderId="0"/>
    <xf numFmtId="0" fontId="11"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5"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62" fillId="0" borderId="0" xfId="69" applyFont="1" applyFill="1" applyAlignment="1"/>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49" fontId="11" fillId="0" borderId="1" xfId="2" applyNumberFormat="1" applyFont="1" applyFill="1" applyBorder="1" applyAlignment="1">
      <alignment horizontal="center" vertical="center" wrapText="1"/>
    </xf>
    <xf numFmtId="0" fontId="41" fillId="0" borderId="30" xfId="2" applyFont="1" applyFill="1" applyBorder="1" applyAlignment="1">
      <alignment horizontal="left" vertical="top" wrapText="1"/>
    </xf>
    <xf numFmtId="169" fontId="41" fillId="0" borderId="32" xfId="2" applyNumberFormat="1" applyFont="1" applyFill="1" applyBorder="1" applyAlignment="1">
      <alignment horizontal="justify" vertical="top"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172"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5" fillId="0" borderId="0" xfId="1" applyFont="1" applyBorder="1" applyAlignment="1">
      <alignment horizontal="center" vertical="center"/>
    </xf>
    <xf numFmtId="0" fontId="42" fillId="0" borderId="31" xfId="2" applyFont="1" applyFill="1" applyBorder="1" applyAlignment="1">
      <alignment horizontal="justify" vertical="top" wrapText="1"/>
    </xf>
    <xf numFmtId="171" fontId="11" fillId="0" borderId="36" xfId="67" applyNumberFormat="1" applyFont="1" applyFill="1" applyBorder="1" applyAlignment="1">
      <alignment horizontal="left" vertical="center" wrapText="1"/>
    </xf>
    <xf numFmtId="0" fontId="3" fillId="0" borderId="0" xfId="1" applyBorder="1" applyAlignment="1">
      <alignment horizontal="right"/>
    </xf>
    <xf numFmtId="0" fontId="43" fillId="0" borderId="10" xfId="41" applyFont="1" applyFill="1" applyBorder="1" applyAlignment="1">
      <alignment horizontal="center" vertical="center" wrapText="1"/>
    </xf>
    <xf numFmtId="0" fontId="11" fillId="0" borderId="0" xfId="74" applyFont="1" applyAlignment="1">
      <alignment vertical="center"/>
    </xf>
    <xf numFmtId="0" fontId="11" fillId="0" borderId="0" xfId="2" applyFont="1" applyAlignment="1">
      <alignment horizontal="right" vertical="center"/>
    </xf>
    <xf numFmtId="0" fontId="62" fillId="0" borderId="0" xfId="69" applyFont="1" applyFill="1" applyAlignment="1">
      <alignment horizontal="center"/>
    </xf>
    <xf numFmtId="0" fontId="62" fillId="0" borderId="0" xfId="69" applyFont="1" applyFill="1" applyAlignment="1">
      <alignment horizontal="center" wrapText="1"/>
    </xf>
    <xf numFmtId="0" fontId="11" fillId="0" borderId="0" xfId="74" applyFont="1" applyFill="1" applyAlignment="1">
      <alignment vertical="center"/>
    </xf>
    <xf numFmtId="0" fontId="62" fillId="0" borderId="0" xfId="74" applyFont="1" applyFill="1" applyAlignment="1">
      <alignment vertical="center"/>
    </xf>
    <xf numFmtId="0" fontId="66" fillId="0" borderId="0" xfId="74" applyFont="1" applyFill="1" applyAlignment="1">
      <alignment vertical="center"/>
    </xf>
    <xf numFmtId="0" fontId="62" fillId="0" borderId="0" xfId="74" applyFont="1" applyAlignment="1">
      <alignment vertical="center"/>
    </xf>
    <xf numFmtId="0" fontId="42" fillId="0" borderId="0" xfId="74" applyFont="1" applyAlignment="1">
      <alignment vertical="center"/>
    </xf>
    <xf numFmtId="0" fontId="12" fillId="0" borderId="0" xfId="74" applyFont="1" applyFill="1" applyBorder="1" applyAlignment="1"/>
    <xf numFmtId="0" fontId="62" fillId="0" borderId="0" xfId="69" applyFont="1" applyFill="1" applyAlignment="1">
      <alignment wrapText="1"/>
    </xf>
    <xf numFmtId="0" fontId="11" fillId="0" borderId="0" xfId="74" applyFont="1" applyAlignment="1">
      <alignment horizontal="right" vertical="center"/>
    </xf>
    <xf numFmtId="0" fontId="42" fillId="0" borderId="0" xfId="74" applyFont="1" applyAlignment="1">
      <alignment horizontal="center" vertical="center"/>
    </xf>
    <xf numFmtId="0" fontId="68" fillId="0" borderId="0" xfId="74" applyFont="1" applyAlignment="1">
      <alignment horizontal="left" vertical="center"/>
    </xf>
    <xf numFmtId="0" fontId="46" fillId="0" borderId="0" xfId="74" applyFont="1" applyAlignment="1">
      <alignment vertical="center"/>
    </xf>
    <xf numFmtId="0" fontId="11" fillId="0" borderId="37" xfId="74" applyFont="1" applyBorder="1" applyAlignment="1">
      <alignment vertical="center"/>
    </xf>
    <xf numFmtId="167" fontId="29" fillId="0" borderId="37" xfId="74" applyNumberFormat="1" applyFont="1" applyFill="1" applyBorder="1" applyAlignment="1">
      <alignment vertical="center"/>
    </xf>
    <xf numFmtId="0" fontId="41" fillId="0" borderId="0" xfId="74" applyFont="1" applyAlignment="1">
      <alignment vertical="center"/>
    </xf>
    <xf numFmtId="0" fontId="11" fillId="0" borderId="38" xfId="74" applyFont="1" applyBorder="1" applyAlignment="1">
      <alignment vertical="center"/>
    </xf>
    <xf numFmtId="3" fontId="41" fillId="0" borderId="38" xfId="74" applyNumberFormat="1" applyFont="1" applyFill="1" applyBorder="1" applyAlignment="1">
      <alignment vertical="center"/>
    </xf>
    <xf numFmtId="4" fontId="41" fillId="0" borderId="1" xfId="74" applyNumberFormat="1" applyFont="1" applyFill="1" applyBorder="1" applyAlignment="1">
      <alignment horizontal="center" vertical="center"/>
    </xf>
    <xf numFmtId="0" fontId="11" fillId="0" borderId="39" xfId="74" applyFont="1" applyBorder="1" applyAlignment="1">
      <alignment vertical="center"/>
    </xf>
    <xf numFmtId="3" fontId="41" fillId="0" borderId="39" xfId="74" applyNumberFormat="1" applyFont="1" applyFill="1" applyBorder="1" applyAlignment="1">
      <alignment vertical="center"/>
    </xf>
    <xf numFmtId="3" fontId="41" fillId="0" borderId="1" xfId="74" applyNumberFormat="1" applyFont="1" applyFill="1" applyBorder="1" applyAlignment="1">
      <alignment horizontal="center" vertical="center"/>
    </xf>
    <xf numFmtId="0" fontId="11" fillId="0" borderId="0" xfId="74" applyFont="1" applyBorder="1" applyAlignment="1">
      <alignment vertical="center"/>
    </xf>
    <xf numFmtId="0" fontId="38" fillId="0" borderId="0" xfId="74" applyFont="1" applyAlignment="1">
      <alignment vertical="center"/>
    </xf>
    <xf numFmtId="3" fontId="41" fillId="0" borderId="40" xfId="74" applyNumberFormat="1" applyFont="1" applyBorder="1" applyAlignment="1">
      <alignment vertical="center"/>
    </xf>
    <xf numFmtId="0" fontId="41" fillId="0" borderId="1" xfId="74" applyFont="1" applyFill="1" applyBorder="1" applyAlignment="1">
      <alignment horizontal="center" vertical="center"/>
    </xf>
    <xf numFmtId="3" fontId="41" fillId="0" borderId="41" xfId="74" applyNumberFormat="1" applyFont="1" applyBorder="1" applyAlignment="1">
      <alignment vertical="center"/>
    </xf>
    <xf numFmtId="0" fontId="11" fillId="0" borderId="42" xfId="74" applyFont="1" applyBorder="1" applyAlignment="1">
      <alignment vertical="center"/>
    </xf>
    <xf numFmtId="173" fontId="41" fillId="0" borderId="43" xfId="74" applyNumberFormat="1" applyFont="1" applyBorder="1" applyAlignment="1">
      <alignment vertical="center"/>
    </xf>
    <xf numFmtId="10" fontId="41" fillId="0" borderId="44" xfId="74" applyNumberFormat="1" applyFont="1" applyBorder="1" applyAlignment="1">
      <alignment vertical="center"/>
    </xf>
    <xf numFmtId="3" fontId="41" fillId="0" borderId="41" xfId="74" applyNumberFormat="1" applyFont="1" applyFill="1" applyBorder="1" applyAlignment="1">
      <alignment vertical="center"/>
    </xf>
    <xf numFmtId="9" fontId="41" fillId="0" borderId="43" xfId="74" applyNumberFormat="1" applyFont="1" applyBorder="1" applyAlignment="1">
      <alignment vertical="center"/>
    </xf>
    <xf numFmtId="10" fontId="41" fillId="0" borderId="1" xfId="74" applyNumberFormat="1" applyFont="1" applyBorder="1" applyAlignment="1">
      <alignment vertical="center"/>
    </xf>
    <xf numFmtId="0" fontId="11" fillId="0" borderId="25" xfId="74" applyFont="1" applyBorder="1" applyAlignment="1">
      <alignment vertical="center"/>
    </xf>
    <xf numFmtId="10" fontId="41" fillId="0" borderId="38" xfId="74" applyNumberFormat="1" applyFont="1" applyBorder="1" applyAlignment="1">
      <alignment vertical="center"/>
    </xf>
    <xf numFmtId="167" fontId="11" fillId="0" borderId="0" xfId="74" applyNumberFormat="1" applyFont="1" applyAlignment="1">
      <alignment vertical="center"/>
    </xf>
    <xf numFmtId="2" fontId="11" fillId="0" borderId="0" xfId="74" applyNumberFormat="1" applyFont="1" applyAlignment="1">
      <alignment vertical="center"/>
    </xf>
    <xf numFmtId="0" fontId="11" fillId="0" borderId="45" xfId="74" applyFont="1" applyBorder="1" applyAlignment="1">
      <alignment vertical="center"/>
    </xf>
    <xf numFmtId="10" fontId="41" fillId="0" borderId="42" xfId="74" applyNumberFormat="1" applyFont="1" applyBorder="1" applyAlignment="1">
      <alignment vertical="center"/>
    </xf>
    <xf numFmtId="0" fontId="11" fillId="0" borderId="28" xfId="74" applyFont="1" applyFill="1" applyBorder="1" applyAlignment="1">
      <alignment horizontal="left" vertical="center"/>
    </xf>
    <xf numFmtId="1" fontId="43" fillId="0" borderId="27" xfId="74" applyNumberFormat="1" applyFont="1" applyFill="1" applyBorder="1" applyAlignment="1">
      <alignment horizontal="center" vertical="center" wrapText="1"/>
    </xf>
    <xf numFmtId="1" fontId="43" fillId="0" borderId="27" xfId="74" applyNumberFormat="1" applyFont="1" applyFill="1" applyBorder="1" applyAlignment="1">
      <alignment horizontal="center" vertical="center"/>
    </xf>
    <xf numFmtId="0" fontId="11" fillId="0" borderId="26" xfId="74" applyFont="1" applyFill="1" applyBorder="1" applyAlignment="1">
      <alignment vertical="center"/>
    </xf>
    <xf numFmtId="10" fontId="41" fillId="0" borderId="1" xfId="74" applyNumberFormat="1" applyFont="1" applyFill="1" applyBorder="1" applyAlignment="1">
      <alignment vertical="center"/>
    </xf>
    <xf numFmtId="10" fontId="41" fillId="0" borderId="36" xfId="74" applyNumberFormat="1" applyFont="1" applyFill="1" applyBorder="1" applyAlignment="1">
      <alignment vertical="center"/>
    </xf>
    <xf numFmtId="0" fontId="11" fillId="0" borderId="24" xfId="74" applyFont="1" applyFill="1" applyBorder="1" applyAlignment="1">
      <alignment vertical="center"/>
    </xf>
    <xf numFmtId="4" fontId="41" fillId="0" borderId="23" xfId="74" applyNumberFormat="1" applyFont="1" applyFill="1" applyBorder="1" applyAlignment="1">
      <alignment vertical="center"/>
    </xf>
    <xf numFmtId="0" fontId="11" fillId="0" borderId="2" xfId="74" applyFont="1" applyBorder="1" applyAlignment="1">
      <alignment vertical="center"/>
    </xf>
    <xf numFmtId="3" fontId="11" fillId="0" borderId="2" xfId="74" applyNumberFormat="1" applyFont="1" applyFill="1" applyBorder="1" applyAlignment="1">
      <alignment vertical="center"/>
    </xf>
    <xf numFmtId="0" fontId="11" fillId="0" borderId="1" xfId="74" applyFont="1" applyBorder="1" applyAlignment="1">
      <alignment vertical="center"/>
    </xf>
    <xf numFmtId="3" fontId="11" fillId="0" borderId="1" xfId="74" applyNumberFormat="1" applyFont="1" applyFill="1" applyBorder="1" applyAlignment="1">
      <alignment vertical="center"/>
    </xf>
    <xf numFmtId="3" fontId="11" fillId="0" borderId="1" xfId="74" applyNumberFormat="1" applyFont="1" applyBorder="1" applyAlignment="1">
      <alignment vertical="center"/>
    </xf>
    <xf numFmtId="0" fontId="11" fillId="0" borderId="0" xfId="74" applyFont="1" applyFill="1" applyBorder="1" applyAlignment="1">
      <alignment vertical="center"/>
    </xf>
    <xf numFmtId="3" fontId="11" fillId="0" borderId="0" xfId="74" applyNumberFormat="1" applyFont="1" applyBorder="1" applyAlignment="1">
      <alignment vertical="center"/>
    </xf>
    <xf numFmtId="3" fontId="11" fillId="0" borderId="0" xfId="74" applyNumberFormat="1" applyFont="1" applyAlignment="1">
      <alignment vertical="center"/>
    </xf>
    <xf numFmtId="0" fontId="42" fillId="0" borderId="28" xfId="74" applyFont="1" applyBorder="1" applyAlignment="1">
      <alignment vertical="center"/>
    </xf>
    <xf numFmtId="0" fontId="42" fillId="0" borderId="26" xfId="74" applyFont="1" applyBorder="1" applyAlignment="1">
      <alignment vertical="center"/>
    </xf>
    <xf numFmtId="168" fontId="42" fillId="0" borderId="1" xfId="74" applyNumberFormat="1" applyFont="1" applyBorder="1" applyAlignment="1">
      <alignment vertical="center"/>
    </xf>
    <xf numFmtId="0" fontId="11" fillId="0" borderId="26" xfId="74" applyFont="1" applyBorder="1" applyAlignment="1">
      <alignment vertical="center"/>
    </xf>
    <xf numFmtId="168" fontId="41" fillId="0" borderId="1" xfId="74" applyNumberFormat="1" applyFont="1" applyBorder="1" applyAlignment="1">
      <alignment vertical="center"/>
    </xf>
    <xf numFmtId="0" fontId="11" fillId="0" borderId="26" xfId="74" applyFont="1" applyBorder="1" applyAlignment="1">
      <alignment horizontal="left" vertical="center"/>
    </xf>
    <xf numFmtId="0" fontId="42" fillId="0" borderId="26" xfId="74" applyFont="1" applyBorder="1" applyAlignment="1">
      <alignment horizontal="left" vertical="center"/>
    </xf>
    <xf numFmtId="0" fontId="42" fillId="0" borderId="24" xfId="74" applyFont="1" applyBorder="1" applyAlignment="1">
      <alignment horizontal="left" vertical="center"/>
    </xf>
    <xf numFmtId="168" fontId="42" fillId="0" borderId="23" xfId="74" applyNumberFormat="1" applyFont="1" applyBorder="1" applyAlignment="1">
      <alignment vertical="center"/>
    </xf>
    <xf numFmtId="0" fontId="69" fillId="0" borderId="0" xfId="74" applyFont="1" applyBorder="1" applyAlignment="1">
      <alignment vertical="center"/>
    </xf>
    <xf numFmtId="167" fontId="70" fillId="0" borderId="0" xfId="74" applyNumberFormat="1" applyFont="1" applyBorder="1" applyAlignment="1">
      <alignment horizontal="center" vertical="center"/>
    </xf>
    <xf numFmtId="0" fontId="69" fillId="0" borderId="0" xfId="74" applyFont="1" applyAlignment="1">
      <alignment vertical="center"/>
    </xf>
    <xf numFmtId="168" fontId="41" fillId="0" borderId="1" xfId="74" applyNumberFormat="1" applyFont="1" applyFill="1" applyBorder="1" applyAlignment="1">
      <alignment vertical="center"/>
    </xf>
    <xf numFmtId="0" fontId="42" fillId="0" borderId="26" xfId="74" applyFont="1" applyFill="1" applyBorder="1" applyAlignment="1">
      <alignment horizontal="left" vertical="center"/>
    </xf>
    <xf numFmtId="0" fontId="11" fillId="0" borderId="26" xfId="74" applyFont="1" applyFill="1" applyBorder="1" applyAlignment="1">
      <alignment horizontal="left" vertical="center"/>
    </xf>
    <xf numFmtId="169" fontId="41" fillId="0" borderId="1" xfId="74" applyNumberFormat="1" applyFont="1" applyBorder="1" applyAlignment="1">
      <alignment horizontal="center" vertical="center"/>
    </xf>
    <xf numFmtId="0" fontId="42" fillId="0" borderId="26" xfId="74" applyFont="1" applyFill="1" applyBorder="1" applyAlignment="1">
      <alignment vertical="center"/>
    </xf>
    <xf numFmtId="168" fontId="42" fillId="0" borderId="1" xfId="74" applyNumberFormat="1" applyFont="1" applyFill="1" applyBorder="1" applyAlignment="1">
      <alignment vertical="center"/>
    </xf>
    <xf numFmtId="173" fontId="42" fillId="0" borderId="1" xfId="74" applyNumberFormat="1" applyFont="1" applyFill="1" applyBorder="1" applyAlignment="1">
      <alignment vertical="center"/>
    </xf>
    <xf numFmtId="174" fontId="42" fillId="0" borderId="1" xfId="74" applyNumberFormat="1" applyFont="1" applyFill="1" applyBorder="1" applyAlignment="1">
      <alignment vertical="center"/>
    </xf>
    <xf numFmtId="0" fontId="42" fillId="0" borderId="24" xfId="74" applyFont="1" applyFill="1" applyBorder="1" applyAlignment="1">
      <alignment vertical="center"/>
    </xf>
    <xf numFmtId="174" fontId="42" fillId="0" borderId="23" xfId="74" applyNumberFormat="1" applyFont="1" applyFill="1" applyBorder="1" applyAlignment="1">
      <alignment vertical="center"/>
    </xf>
    <xf numFmtId="168" fontId="11" fillId="0" borderId="0" xfId="74" applyNumberFormat="1" applyFont="1" applyAlignment="1">
      <alignment vertical="center"/>
    </xf>
    <xf numFmtId="170" fontId="11" fillId="0" borderId="0" xfId="74"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74" applyFont="1" applyFill="1" applyBorder="1" applyAlignment="1">
      <alignment horizontal="left" vertical="center" wrapText="1"/>
    </xf>
    <xf numFmtId="0" fontId="62" fillId="0" borderId="0" xfId="69" applyFont="1" applyFill="1" applyAlignment="1">
      <alignment horizontal="left" wrapText="1"/>
    </xf>
    <xf numFmtId="49" fontId="67" fillId="0" borderId="20" xfId="74" applyNumberFormat="1" applyFont="1" applyFill="1" applyBorder="1" applyAlignment="1">
      <alignment horizontal="center" vertical="center"/>
    </xf>
    <xf numFmtId="0" fontId="67" fillId="0" borderId="20" xfId="74" applyFont="1" applyFill="1" applyBorder="1" applyAlignment="1">
      <alignment horizontal="center" vertical="center"/>
    </xf>
    <xf numFmtId="0" fontId="41" fillId="0" borderId="4" xfId="74" applyFont="1" applyFill="1" applyBorder="1" applyAlignment="1">
      <alignment horizontal="center" vertical="center"/>
    </xf>
    <xf numFmtId="0" fontId="41" fillId="0" borderId="3" xfId="74" applyFont="1" applyFill="1" applyBorder="1" applyAlignment="1">
      <alignment horizontal="center" vertical="center"/>
    </xf>
    <xf numFmtId="0" fontId="62" fillId="0" borderId="0" xfId="69" applyFont="1" applyFill="1" applyAlignment="1">
      <alignment horizontal="left"/>
    </xf>
    <xf numFmtId="0" fontId="65" fillId="0" borderId="0" xfId="74" applyFont="1" applyFill="1" applyAlignment="1">
      <alignment horizontal="center" vertical="center"/>
    </xf>
    <xf numFmtId="49" fontId="65" fillId="0" borderId="0" xfId="74" applyNumberFormat="1" applyFont="1" applyFill="1" applyAlignment="1">
      <alignment horizontal="center" vertical="center" wrapText="1"/>
    </xf>
    <xf numFmtId="0" fontId="65" fillId="0" borderId="0" xfId="74"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41" applyFont="1" applyAlignment="1">
      <alignment horizont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xfId="75"/>
    <cellStyle name="Обычный 11" xfId="74"/>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эфф'!$A$84</c:f>
              <c:strCache>
                <c:ptCount val="1"/>
                <c:pt idx="0">
                  <c:v>PV</c:v>
                </c:pt>
              </c:strCache>
            </c:strRef>
          </c:tx>
          <c:marker>
            <c:symbol val="none"/>
          </c:marker>
          <c:val>
            <c:numRef>
              <c:f>'5. анализ эконом эфф'!$C$84:$M$84</c:f>
              <c:numCache>
                <c:formatCode>_(* #\ ##0_);_(* \(#\ ##0\);_(* "-"_);_(@_)</c:formatCode>
                <c:ptCount val="11"/>
                <c:pt idx="0">
                  <c:v>8668420.6604651343</c:v>
                </c:pt>
                <c:pt idx="1">
                  <c:v>7308865.1566666318</c:v>
                </c:pt>
                <c:pt idx="2">
                  <c:v>5802219.0957899801</c:v>
                </c:pt>
                <c:pt idx="3">
                  <c:v>5321810.0766371451</c:v>
                </c:pt>
                <c:pt idx="4">
                  <c:v>4880884.2362257335</c:v>
                </c:pt>
                <c:pt idx="5">
                  <c:v>4476234.5367220249</c:v>
                </c:pt>
                <c:pt idx="6">
                  <c:v>4104909.5195529899</c:v>
                </c:pt>
                <c:pt idx="7">
                  <c:v>3764193.5801908644</c:v>
                </c:pt>
                <c:pt idx="8">
                  <c:v>3451588.6758360206</c:v>
                </c:pt>
                <c:pt idx="9">
                  <c:v>3164797.3826789903</c:v>
                </c:pt>
                <c:pt idx="10">
                  <c:v>2901707.2051503486</c:v>
                </c:pt>
              </c:numCache>
            </c:numRef>
          </c:val>
          <c:smooth val="0"/>
          <c:extLst>
            <c:ext xmlns:c16="http://schemas.microsoft.com/office/drawing/2014/chart" uri="{C3380CC4-5D6E-409C-BE32-E72D297353CC}">
              <c16:uniqueId val="{00000000-E5C7-4187-9A84-2E2B5525F3A2}"/>
            </c:ext>
          </c:extLst>
        </c:ser>
        <c:ser>
          <c:idx val="1"/>
          <c:order val="1"/>
          <c:tx>
            <c:strRef>
              <c:f>'5. анализ эконом эфф'!$A$85</c:f>
              <c:strCache>
                <c:ptCount val="1"/>
                <c:pt idx="0">
                  <c:v>NPV (без учета продажи)</c:v>
                </c:pt>
              </c:strCache>
            </c:strRef>
          </c:tx>
          <c:marker>
            <c:symbol val="none"/>
          </c:marker>
          <c:val>
            <c:numRef>
              <c:f>'5. анализ эконом эфф'!$C$85:$M$85</c:f>
              <c:numCache>
                <c:formatCode>_(* #\ ##0_);_(* \(#\ ##0\);_(* "-"_);_(@_)</c:formatCode>
                <c:ptCount val="11"/>
                <c:pt idx="0">
                  <c:v>-11003695.379534865</c:v>
                </c:pt>
                <c:pt idx="1">
                  <c:v>-3694830.222868233</c:v>
                </c:pt>
                <c:pt idx="2">
                  <c:v>2107388.8729217472</c:v>
                </c:pt>
                <c:pt idx="3">
                  <c:v>7429198.9495588923</c:v>
                </c:pt>
                <c:pt idx="4">
                  <c:v>12310083.185784627</c:v>
                </c:pt>
                <c:pt idx="5">
                  <c:v>16786317.72250665</c:v>
                </c:pt>
                <c:pt idx="6">
                  <c:v>20891227.242059641</c:v>
                </c:pt>
                <c:pt idx="7">
                  <c:v>24655420.822250504</c:v>
                </c:pt>
                <c:pt idx="8">
                  <c:v>28107009.498086523</c:v>
                </c:pt>
                <c:pt idx="9">
                  <c:v>31271806.880765513</c:v>
                </c:pt>
                <c:pt idx="10">
                  <c:v>34173514.085915864</c:v>
                </c:pt>
              </c:numCache>
            </c:numRef>
          </c:val>
          <c:smooth val="0"/>
          <c:extLst>
            <c:ext xmlns:c16="http://schemas.microsoft.com/office/drawing/2014/chart" uri="{C3380CC4-5D6E-409C-BE32-E72D297353CC}">
              <c16:uniqueId val="{00000001-E5C7-4187-9A84-2E2B5525F3A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22</xdr:row>
      <xdr:rowOff>173182</xdr:rowOff>
    </xdr:from>
    <xdr:to>
      <xdr:col>13</xdr:col>
      <xdr:colOff>99580</xdr:colOff>
      <xdr:row>37</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S.0061/M_TP2000.PS.006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S.0061%20&#1087;&#1091;&#1089;&#1090;&#1086;+/M_TP2000.PS.006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 кВ УГП-8 (замена систем оперативного тока и собственных нужд)</v>
          </cell>
        </row>
        <row r="11">
          <cell r="D11">
            <v>1</v>
          </cell>
        </row>
        <row r="12">
          <cell r="D12">
            <v>0</v>
          </cell>
        </row>
        <row r="13">
          <cell r="D13">
            <v>5</v>
          </cell>
        </row>
        <row r="16">
          <cell r="D16">
            <v>1</v>
          </cell>
        </row>
        <row r="26">
          <cell r="B26">
            <v>47119</v>
          </cell>
        </row>
        <row r="27">
          <cell r="D27">
            <v>53</v>
          </cell>
        </row>
        <row r="28">
          <cell r="D28">
            <v>2</v>
          </cell>
        </row>
        <row r="29">
          <cell r="D29">
            <v>3</v>
          </cell>
        </row>
        <row r="31">
          <cell r="D31">
            <v>12</v>
          </cell>
        </row>
        <row r="32">
          <cell r="B32">
            <v>2029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 кВ УГП-8 (замена систем оперативного тока и собственных нужд)</v>
          </cell>
        </row>
        <row r="11">
          <cell r="D11">
            <v>1</v>
          </cell>
        </row>
        <row r="12">
          <cell r="D12">
            <v>0</v>
          </cell>
        </row>
        <row r="13">
          <cell r="D13">
            <v>5</v>
          </cell>
        </row>
        <row r="16">
          <cell r="D16">
            <v>1</v>
          </cell>
        </row>
        <row r="26">
          <cell r="B26">
            <v>45292</v>
          </cell>
        </row>
        <row r="27">
          <cell r="D27">
            <v>52</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14136.61</v>
          </cell>
        </row>
      </sheetData>
      <sheetData sheetId="4"/>
      <sheetData sheetId="5">
        <row r="24">
          <cell r="F24">
            <v>50</v>
          </cell>
        </row>
      </sheetData>
      <sheetData sheetId="6"/>
      <sheetData sheetId="7"/>
      <sheetData sheetId="8"/>
      <sheetData sheetId="9"/>
      <sheetData sheetId="10"/>
      <sheetData sheetId="11"/>
      <sheetData sheetId="12">
        <row r="85">
          <cell r="G85">
            <v>0</v>
          </cell>
        </row>
      </sheetData>
      <sheetData sheetId="13"/>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308" t="s">
        <v>588</v>
      </c>
      <c r="B5" s="308"/>
      <c r="C5" s="308"/>
      <c r="D5" s="159"/>
      <c r="E5" s="159"/>
      <c r="F5" s="159"/>
      <c r="G5" s="159"/>
    </row>
    <row r="6" spans="1:19" s="12" customFormat="1" ht="18.75" x14ac:dyDescent="0.3">
      <c r="A6" s="17"/>
      <c r="D6" s="16"/>
      <c r="E6" s="15"/>
    </row>
    <row r="7" spans="1:19" s="12" customFormat="1" ht="18.75" x14ac:dyDescent="0.2">
      <c r="A7" s="312" t="s">
        <v>9</v>
      </c>
      <c r="B7" s="312"/>
      <c r="C7" s="31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13" t="s">
        <v>528</v>
      </c>
      <c r="B9" s="313"/>
      <c r="C9" s="313"/>
      <c r="D9" s="8"/>
      <c r="E9" s="8"/>
      <c r="F9" s="13"/>
      <c r="G9" s="13"/>
      <c r="H9" s="13"/>
      <c r="I9" s="13"/>
      <c r="J9" s="13"/>
      <c r="K9" s="13"/>
      <c r="L9" s="13"/>
      <c r="M9" s="13"/>
      <c r="N9" s="13"/>
      <c r="O9" s="13"/>
      <c r="P9" s="13"/>
      <c r="Q9" s="13"/>
      <c r="R9" s="13"/>
      <c r="S9" s="13"/>
    </row>
    <row r="10" spans="1:19" s="12" customFormat="1" ht="18.75" x14ac:dyDescent="0.2">
      <c r="A10" s="309" t="s">
        <v>8</v>
      </c>
      <c r="B10" s="309"/>
      <c r="C10" s="309"/>
      <c r="D10" s="6"/>
      <c r="E10" s="6"/>
      <c r="F10" s="13"/>
      <c r="G10" s="13"/>
      <c r="H10" s="13"/>
      <c r="I10" s="13"/>
      <c r="J10" s="13"/>
      <c r="K10" s="13"/>
      <c r="L10" s="13"/>
      <c r="M10" s="13"/>
      <c r="N10" s="13"/>
      <c r="O10" s="13"/>
      <c r="P10" s="13"/>
      <c r="Q10" s="13"/>
      <c r="R10" s="13"/>
      <c r="S10" s="13"/>
    </row>
    <row r="11" spans="1:19" s="9" customFormat="1" ht="18.75" x14ac:dyDescent="0.2">
      <c r="A11" s="219"/>
      <c r="B11" s="219"/>
      <c r="C11" s="219"/>
      <c r="D11" s="219"/>
      <c r="E11" s="219"/>
      <c r="F11" s="175"/>
      <c r="G11" s="175"/>
      <c r="H11" s="175"/>
      <c r="I11" s="175"/>
      <c r="J11" s="175"/>
      <c r="K11" s="175"/>
      <c r="L11" s="175"/>
      <c r="M11" s="175"/>
      <c r="N11" s="175"/>
      <c r="O11" s="175"/>
      <c r="P11" s="175"/>
      <c r="Q11" s="175"/>
      <c r="R11" s="175"/>
      <c r="S11" s="175"/>
    </row>
    <row r="12" spans="1:19" s="12" customFormat="1" ht="18.75" x14ac:dyDescent="0.2">
      <c r="A12" s="313" t="s">
        <v>533</v>
      </c>
      <c r="B12" s="313"/>
      <c r="C12" s="313"/>
      <c r="D12" s="8"/>
      <c r="E12" s="8"/>
      <c r="F12" s="13"/>
      <c r="G12" s="13"/>
      <c r="H12" s="13"/>
      <c r="I12" s="13"/>
      <c r="J12" s="13"/>
      <c r="K12" s="13"/>
      <c r="L12" s="13"/>
      <c r="M12" s="13"/>
      <c r="N12" s="13"/>
      <c r="O12" s="13"/>
      <c r="P12" s="13"/>
      <c r="Q12" s="13"/>
      <c r="R12" s="13"/>
      <c r="S12" s="13"/>
    </row>
    <row r="13" spans="1:19" s="12" customFormat="1" ht="18.75" x14ac:dyDescent="0.2">
      <c r="A13" s="309" t="s">
        <v>7</v>
      </c>
      <c r="B13" s="309"/>
      <c r="C13" s="30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14" t="s">
        <v>540</v>
      </c>
      <c r="B15" s="314"/>
      <c r="C15" s="314"/>
      <c r="D15" s="8"/>
      <c r="E15" s="8"/>
      <c r="F15" s="8"/>
      <c r="G15" s="8"/>
      <c r="H15" s="8"/>
      <c r="I15" s="8"/>
      <c r="J15" s="8"/>
      <c r="K15" s="8"/>
      <c r="L15" s="8"/>
      <c r="M15" s="8"/>
      <c r="N15" s="8"/>
      <c r="O15" s="8"/>
      <c r="P15" s="8"/>
      <c r="Q15" s="8"/>
      <c r="R15" s="8"/>
      <c r="S15" s="8"/>
    </row>
    <row r="16" spans="1:19" s="3" customFormat="1" ht="15" customHeight="1" x14ac:dyDescent="0.2">
      <c r="A16" s="309" t="s">
        <v>6</v>
      </c>
      <c r="B16" s="309"/>
      <c r="C16" s="30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10" t="s">
        <v>467</v>
      </c>
      <c r="B18" s="311"/>
      <c r="C18" s="31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41" t="s">
        <v>67</v>
      </c>
      <c r="C20" s="40" t="s">
        <v>66</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4" t="s">
        <v>305</v>
      </c>
      <c r="C22" s="40" t="s">
        <v>483</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39" t="s">
        <v>64</v>
      </c>
      <c r="C23" s="40" t="s">
        <v>618</v>
      </c>
      <c r="D23" s="33"/>
      <c r="E23" s="33"/>
      <c r="F23" s="32"/>
      <c r="G23" s="32"/>
      <c r="H23" s="32"/>
      <c r="I23" s="32"/>
      <c r="J23" s="32"/>
      <c r="K23" s="32"/>
      <c r="L23" s="32"/>
      <c r="M23" s="32"/>
      <c r="N23" s="32"/>
      <c r="O23" s="32"/>
      <c r="P23" s="32"/>
      <c r="Q23" s="31"/>
      <c r="R23" s="31"/>
      <c r="S23" s="31"/>
    </row>
    <row r="24" spans="1:19" s="3" customFormat="1" ht="24" customHeight="1" x14ac:dyDescent="0.2">
      <c r="A24" s="305"/>
      <c r="B24" s="306"/>
      <c r="C24" s="307"/>
      <c r="D24" s="33"/>
      <c r="E24" s="33"/>
      <c r="F24" s="32"/>
      <c r="G24" s="32"/>
      <c r="H24" s="32"/>
      <c r="I24" s="32"/>
      <c r="J24" s="32"/>
      <c r="K24" s="32"/>
      <c r="L24" s="32"/>
      <c r="M24" s="32"/>
      <c r="N24" s="32"/>
      <c r="O24" s="32"/>
      <c r="P24" s="32"/>
      <c r="Q24" s="31"/>
      <c r="R24" s="31"/>
      <c r="S24" s="31"/>
    </row>
    <row r="25" spans="1:19" s="35" customFormat="1" ht="58.5" customHeight="1" x14ac:dyDescent="0.2">
      <c r="A25" s="28" t="s">
        <v>62</v>
      </c>
      <c r="B25" s="156" t="s">
        <v>415</v>
      </c>
      <c r="C25" s="167" t="s">
        <v>492</v>
      </c>
      <c r="D25" s="38"/>
      <c r="E25" s="37"/>
      <c r="F25" s="37"/>
      <c r="G25" s="37"/>
      <c r="H25" s="37"/>
      <c r="I25" s="37"/>
      <c r="J25" s="37"/>
      <c r="K25" s="37"/>
      <c r="L25" s="37"/>
      <c r="M25" s="37"/>
      <c r="N25" s="37"/>
      <c r="O25" s="37"/>
      <c r="P25" s="36"/>
      <c r="Q25" s="36"/>
      <c r="R25" s="36"/>
      <c r="S25" s="36"/>
    </row>
    <row r="26" spans="1:19" s="35" customFormat="1" ht="42.75" customHeight="1" x14ac:dyDescent="0.2">
      <c r="A26" s="28" t="s">
        <v>61</v>
      </c>
      <c r="B26" s="156" t="s">
        <v>75</v>
      </c>
      <c r="C26" s="167" t="s">
        <v>490</v>
      </c>
      <c r="D26" s="38"/>
      <c r="E26" s="37"/>
      <c r="F26" s="37"/>
      <c r="G26" s="37"/>
      <c r="H26" s="37"/>
      <c r="I26" s="37"/>
      <c r="J26" s="37"/>
      <c r="K26" s="37"/>
      <c r="L26" s="37"/>
      <c r="M26" s="37"/>
      <c r="N26" s="37"/>
      <c r="O26" s="37"/>
      <c r="P26" s="36"/>
      <c r="Q26" s="36"/>
      <c r="R26" s="36"/>
      <c r="S26" s="36"/>
    </row>
    <row r="27" spans="1:19" s="35" customFormat="1" ht="51.75" customHeight="1" x14ac:dyDescent="0.2">
      <c r="A27" s="28" t="s">
        <v>59</v>
      </c>
      <c r="B27" s="156" t="s">
        <v>74</v>
      </c>
      <c r="C27" s="167" t="s">
        <v>534</v>
      </c>
      <c r="D27" s="38"/>
      <c r="E27" s="37"/>
      <c r="F27" s="37"/>
      <c r="G27" s="37"/>
      <c r="H27" s="37"/>
      <c r="I27" s="37"/>
      <c r="J27" s="37"/>
      <c r="K27" s="37"/>
      <c r="L27" s="37"/>
      <c r="M27" s="37"/>
      <c r="N27" s="37"/>
      <c r="O27" s="37"/>
      <c r="P27" s="36"/>
      <c r="Q27" s="36"/>
      <c r="R27" s="36"/>
      <c r="S27" s="36"/>
    </row>
    <row r="28" spans="1:19" s="35" customFormat="1" ht="42.75" customHeight="1" x14ac:dyDescent="0.2">
      <c r="A28" s="28" t="s">
        <v>58</v>
      </c>
      <c r="B28" s="156" t="s">
        <v>416</v>
      </c>
      <c r="C28" s="167" t="s">
        <v>489</v>
      </c>
      <c r="D28" s="38"/>
      <c r="E28" s="37"/>
      <c r="F28" s="37"/>
      <c r="G28" s="37"/>
      <c r="H28" s="37"/>
      <c r="I28" s="37"/>
      <c r="J28" s="37"/>
      <c r="K28" s="37"/>
      <c r="L28" s="37"/>
      <c r="M28" s="37"/>
      <c r="N28" s="37"/>
      <c r="O28" s="37"/>
      <c r="P28" s="36"/>
      <c r="Q28" s="36"/>
      <c r="R28" s="36"/>
      <c r="S28" s="36"/>
    </row>
    <row r="29" spans="1:19" s="35" customFormat="1" ht="51.75" customHeight="1" x14ac:dyDescent="0.2">
      <c r="A29" s="28" t="s">
        <v>56</v>
      </c>
      <c r="B29" s="156" t="s">
        <v>417</v>
      </c>
      <c r="C29" s="167" t="s">
        <v>489</v>
      </c>
      <c r="D29" s="38"/>
      <c r="E29" s="37"/>
      <c r="F29" s="37"/>
      <c r="G29" s="37"/>
      <c r="H29" s="37"/>
      <c r="I29" s="37"/>
      <c r="J29" s="37"/>
      <c r="K29" s="37"/>
      <c r="L29" s="37"/>
      <c r="M29" s="37"/>
      <c r="N29" s="37"/>
      <c r="O29" s="37"/>
      <c r="P29" s="36"/>
      <c r="Q29" s="36"/>
      <c r="R29" s="36"/>
      <c r="S29" s="36"/>
    </row>
    <row r="30" spans="1:19" s="35" customFormat="1" ht="51.75" customHeight="1" x14ac:dyDescent="0.2">
      <c r="A30" s="28" t="s">
        <v>54</v>
      </c>
      <c r="B30" s="156" t="s">
        <v>418</v>
      </c>
      <c r="C30" s="167" t="s">
        <v>489</v>
      </c>
      <c r="D30" s="38"/>
      <c r="E30" s="37"/>
      <c r="F30" s="37"/>
      <c r="G30" s="37"/>
      <c r="H30" s="37"/>
      <c r="I30" s="37"/>
      <c r="J30" s="37"/>
      <c r="K30" s="37"/>
      <c r="L30" s="37"/>
      <c r="M30" s="37"/>
      <c r="N30" s="37"/>
      <c r="O30" s="37"/>
      <c r="P30" s="36"/>
      <c r="Q30" s="36"/>
      <c r="R30" s="36"/>
      <c r="S30" s="36"/>
    </row>
    <row r="31" spans="1:19" s="35" customFormat="1" ht="51.75" customHeight="1" x14ac:dyDescent="0.2">
      <c r="A31" s="28" t="s">
        <v>73</v>
      </c>
      <c r="B31" s="43" t="s">
        <v>419</v>
      </c>
      <c r="C31" s="167" t="s">
        <v>489</v>
      </c>
      <c r="D31" s="38"/>
      <c r="E31" s="37"/>
      <c r="F31" s="37"/>
      <c r="G31" s="37"/>
      <c r="H31" s="37"/>
      <c r="I31" s="37"/>
      <c r="J31" s="37"/>
      <c r="K31" s="37"/>
      <c r="L31" s="37"/>
      <c r="M31" s="37"/>
      <c r="N31" s="37"/>
      <c r="O31" s="37"/>
      <c r="P31" s="36"/>
      <c r="Q31" s="36"/>
      <c r="R31" s="36"/>
      <c r="S31" s="36"/>
    </row>
    <row r="32" spans="1:19" s="35" customFormat="1" ht="51.75" customHeight="1" x14ac:dyDescent="0.2">
      <c r="A32" s="28" t="s">
        <v>71</v>
      </c>
      <c r="B32" s="43" t="s">
        <v>420</v>
      </c>
      <c r="C32" s="167" t="s">
        <v>489</v>
      </c>
      <c r="D32" s="38"/>
      <c r="E32" s="37"/>
      <c r="F32" s="37"/>
      <c r="G32" s="37"/>
      <c r="H32" s="37"/>
      <c r="I32" s="37"/>
      <c r="J32" s="37"/>
      <c r="K32" s="37"/>
      <c r="L32" s="37"/>
      <c r="M32" s="37"/>
      <c r="N32" s="37"/>
      <c r="O32" s="37"/>
      <c r="P32" s="36"/>
      <c r="Q32" s="36"/>
      <c r="R32" s="36"/>
      <c r="S32" s="36"/>
    </row>
    <row r="33" spans="1:19" s="35" customFormat="1" ht="101.25" customHeight="1" x14ac:dyDescent="0.2">
      <c r="A33" s="28" t="s">
        <v>70</v>
      </c>
      <c r="B33" s="43" t="s">
        <v>421</v>
      </c>
      <c r="C33" s="40" t="s">
        <v>578</v>
      </c>
      <c r="D33" s="38"/>
      <c r="E33" s="37"/>
      <c r="F33" s="37"/>
      <c r="G33" s="37"/>
      <c r="H33" s="37"/>
      <c r="I33" s="37"/>
      <c r="J33" s="37"/>
      <c r="K33" s="37"/>
      <c r="L33" s="37"/>
      <c r="M33" s="37"/>
      <c r="N33" s="37"/>
      <c r="O33" s="37"/>
      <c r="P33" s="36"/>
      <c r="Q33" s="36"/>
      <c r="R33" s="36"/>
      <c r="S33" s="36"/>
    </row>
    <row r="34" spans="1:19" ht="111" customHeight="1" x14ac:dyDescent="0.25">
      <c r="A34" s="28" t="s">
        <v>437</v>
      </c>
      <c r="B34" s="43" t="s">
        <v>422</v>
      </c>
      <c r="C34" s="40" t="s">
        <v>489</v>
      </c>
      <c r="D34" s="27"/>
      <c r="E34" s="27"/>
      <c r="F34" s="27"/>
      <c r="G34" s="27"/>
      <c r="H34" s="27"/>
      <c r="I34" s="27"/>
      <c r="J34" s="27"/>
      <c r="K34" s="27"/>
      <c r="L34" s="27"/>
      <c r="M34" s="27"/>
      <c r="N34" s="27"/>
      <c r="O34" s="27"/>
      <c r="P34" s="27"/>
      <c r="Q34" s="27"/>
      <c r="R34" s="27"/>
      <c r="S34" s="27"/>
    </row>
    <row r="35" spans="1:19" ht="58.5" customHeight="1" x14ac:dyDescent="0.25">
      <c r="A35" s="28" t="s">
        <v>425</v>
      </c>
      <c r="B35" s="43" t="s">
        <v>72</v>
      </c>
      <c r="C35" s="40" t="s">
        <v>489</v>
      </c>
      <c r="D35" s="27"/>
      <c r="E35" s="27"/>
      <c r="F35" s="27"/>
      <c r="G35" s="27"/>
      <c r="H35" s="27"/>
      <c r="I35" s="27"/>
      <c r="J35" s="27"/>
      <c r="K35" s="27"/>
      <c r="L35" s="27"/>
      <c r="M35" s="27"/>
      <c r="N35" s="27"/>
      <c r="O35" s="27"/>
      <c r="P35" s="27"/>
      <c r="Q35" s="27"/>
      <c r="R35" s="27"/>
      <c r="S35" s="27"/>
    </row>
    <row r="36" spans="1:19" ht="51.75" customHeight="1" x14ac:dyDescent="0.25">
      <c r="A36" s="28" t="s">
        <v>438</v>
      </c>
      <c r="B36" s="43" t="s">
        <v>423</v>
      </c>
      <c r="C36" s="167" t="s">
        <v>489</v>
      </c>
      <c r="D36" s="27"/>
      <c r="E36" s="27"/>
      <c r="F36" s="27"/>
      <c r="G36" s="27"/>
      <c r="H36" s="27"/>
      <c r="I36" s="27"/>
      <c r="J36" s="27"/>
      <c r="K36" s="27"/>
      <c r="L36" s="27"/>
      <c r="M36" s="27"/>
      <c r="N36" s="27"/>
      <c r="O36" s="27"/>
      <c r="P36" s="27"/>
      <c r="Q36" s="27"/>
      <c r="R36" s="27"/>
      <c r="S36" s="27"/>
    </row>
    <row r="37" spans="1:19" ht="43.5" customHeight="1" x14ac:dyDescent="0.25">
      <c r="A37" s="28" t="s">
        <v>426</v>
      </c>
      <c r="B37" s="43" t="s">
        <v>424</v>
      </c>
      <c r="C37" s="40" t="s">
        <v>331</v>
      </c>
      <c r="D37" s="27"/>
      <c r="E37" s="27"/>
      <c r="F37" s="27"/>
      <c r="G37" s="27"/>
      <c r="H37" s="27"/>
      <c r="I37" s="27"/>
      <c r="J37" s="27"/>
      <c r="K37" s="27"/>
      <c r="L37" s="27"/>
      <c r="M37" s="27"/>
      <c r="N37" s="27"/>
      <c r="O37" s="27"/>
      <c r="P37" s="27"/>
      <c r="Q37" s="27"/>
      <c r="R37" s="27"/>
      <c r="S37" s="27"/>
    </row>
    <row r="38" spans="1:19" ht="43.5" customHeight="1" x14ac:dyDescent="0.25">
      <c r="A38" s="28" t="s">
        <v>439</v>
      </c>
      <c r="B38" s="43" t="s">
        <v>238</v>
      </c>
      <c r="C38" s="167" t="s">
        <v>489</v>
      </c>
      <c r="D38" s="27"/>
      <c r="E38" s="27"/>
      <c r="F38" s="27"/>
      <c r="G38" s="27"/>
      <c r="H38" s="27"/>
      <c r="I38" s="27"/>
      <c r="J38" s="27"/>
      <c r="K38" s="27"/>
      <c r="L38" s="27"/>
      <c r="M38" s="27"/>
      <c r="N38" s="27"/>
      <c r="O38" s="27"/>
      <c r="P38" s="27"/>
      <c r="Q38" s="27"/>
      <c r="R38" s="27"/>
      <c r="S38" s="27"/>
    </row>
    <row r="39" spans="1:19" ht="23.25" customHeight="1" x14ac:dyDescent="0.25">
      <c r="A39" s="305"/>
      <c r="B39" s="306"/>
      <c r="C39" s="307"/>
      <c r="D39" s="27"/>
      <c r="E39" s="27"/>
      <c r="F39" s="27"/>
      <c r="G39" s="27"/>
      <c r="H39" s="27"/>
      <c r="I39" s="27"/>
      <c r="J39" s="27"/>
      <c r="K39" s="27"/>
      <c r="L39" s="27"/>
      <c r="M39" s="27"/>
      <c r="N39" s="27"/>
      <c r="O39" s="27"/>
      <c r="P39" s="27"/>
      <c r="Q39" s="27"/>
      <c r="R39" s="27"/>
      <c r="S39" s="27"/>
    </row>
    <row r="40" spans="1:19" ht="63" x14ac:dyDescent="0.25">
      <c r="A40" s="28" t="s">
        <v>427</v>
      </c>
      <c r="B40" s="43" t="s">
        <v>478</v>
      </c>
      <c r="C40" s="40" t="str">
        <f>CONCATENATE('8. Общие сведения'!B24,"; ",(ROUND(C48,2))," ","млн. руб.")</f>
        <v>4 шт; 2,31 млн. руб.</v>
      </c>
      <c r="D40" s="27"/>
      <c r="E40" s="27"/>
      <c r="F40" s="27"/>
      <c r="G40" s="27"/>
      <c r="H40" s="27"/>
      <c r="I40" s="27"/>
      <c r="J40" s="27"/>
      <c r="K40" s="27"/>
      <c r="L40" s="27"/>
      <c r="M40" s="27"/>
      <c r="N40" s="27"/>
      <c r="O40" s="27"/>
      <c r="P40" s="27"/>
      <c r="Q40" s="27"/>
      <c r="R40" s="27"/>
      <c r="S40" s="27"/>
    </row>
    <row r="41" spans="1:19" ht="105.75" customHeight="1" x14ac:dyDescent="0.25">
      <c r="A41" s="28" t="s">
        <v>440</v>
      </c>
      <c r="B41" s="43" t="s">
        <v>462</v>
      </c>
      <c r="C41" s="40" t="s">
        <v>491</v>
      </c>
      <c r="D41" s="27"/>
      <c r="E41" s="27"/>
      <c r="F41" s="27"/>
      <c r="G41" s="27"/>
      <c r="H41" s="27"/>
      <c r="I41" s="27"/>
      <c r="J41" s="27"/>
      <c r="K41" s="27"/>
      <c r="L41" s="27"/>
      <c r="M41" s="27"/>
      <c r="N41" s="27"/>
      <c r="O41" s="27"/>
      <c r="P41" s="27"/>
      <c r="Q41" s="27"/>
      <c r="R41" s="27"/>
      <c r="S41" s="27"/>
    </row>
    <row r="42" spans="1:19" ht="83.25" customHeight="1" x14ac:dyDescent="0.25">
      <c r="A42" s="28" t="s">
        <v>428</v>
      </c>
      <c r="B42" s="43" t="s">
        <v>477</v>
      </c>
      <c r="C42" s="40" t="s">
        <v>491</v>
      </c>
      <c r="D42" s="27"/>
      <c r="E42" s="27"/>
      <c r="F42" s="27"/>
      <c r="G42" s="27"/>
      <c r="H42" s="27"/>
      <c r="I42" s="27"/>
      <c r="J42" s="27"/>
      <c r="K42" s="27"/>
      <c r="L42" s="27"/>
      <c r="M42" s="27"/>
      <c r="N42" s="27"/>
      <c r="O42" s="27"/>
      <c r="P42" s="27"/>
      <c r="Q42" s="27"/>
      <c r="R42" s="27"/>
      <c r="S42" s="27"/>
    </row>
    <row r="43" spans="1:19" ht="186" customHeight="1" x14ac:dyDescent="0.25">
      <c r="A43" s="28" t="s">
        <v>443</v>
      </c>
      <c r="B43" s="43" t="s">
        <v>444</v>
      </c>
      <c r="C43" s="40" t="s">
        <v>491</v>
      </c>
      <c r="D43" s="27"/>
      <c r="E43" s="27"/>
      <c r="F43" s="27"/>
      <c r="G43" s="27"/>
      <c r="H43" s="27"/>
      <c r="I43" s="27"/>
      <c r="J43" s="27"/>
      <c r="K43" s="27"/>
      <c r="L43" s="27"/>
      <c r="M43" s="27"/>
      <c r="N43" s="27"/>
      <c r="O43" s="27"/>
      <c r="P43" s="27"/>
      <c r="Q43" s="27"/>
      <c r="R43" s="27"/>
      <c r="S43" s="27"/>
    </row>
    <row r="44" spans="1:19" ht="111" customHeight="1" x14ac:dyDescent="0.25">
      <c r="A44" s="28" t="s">
        <v>429</v>
      </c>
      <c r="B44" s="43" t="s">
        <v>468</v>
      </c>
      <c r="C44" s="40"/>
      <c r="D44" s="27"/>
      <c r="E44" s="27"/>
      <c r="F44" s="27"/>
      <c r="G44" s="27"/>
      <c r="H44" s="27"/>
      <c r="I44" s="27"/>
      <c r="J44" s="27"/>
      <c r="K44" s="27"/>
      <c r="L44" s="27"/>
      <c r="M44" s="27"/>
      <c r="N44" s="27"/>
      <c r="O44" s="27"/>
      <c r="P44" s="27"/>
      <c r="Q44" s="27"/>
      <c r="R44" s="27"/>
      <c r="S44" s="27"/>
    </row>
    <row r="45" spans="1:19" ht="120" customHeight="1" x14ac:dyDescent="0.25">
      <c r="A45" s="28" t="s">
        <v>463</v>
      </c>
      <c r="B45" s="43" t="s">
        <v>469</v>
      </c>
      <c r="C45" s="40" t="s">
        <v>491</v>
      </c>
      <c r="D45" s="27"/>
      <c r="E45" s="27"/>
      <c r="F45" s="27"/>
      <c r="G45" s="27"/>
      <c r="H45" s="27"/>
      <c r="I45" s="27"/>
      <c r="J45" s="27"/>
      <c r="K45" s="27"/>
      <c r="L45" s="27"/>
      <c r="M45" s="27"/>
      <c r="N45" s="27"/>
      <c r="O45" s="27"/>
      <c r="P45" s="27"/>
      <c r="Q45" s="27"/>
      <c r="R45" s="27"/>
      <c r="S45" s="27"/>
    </row>
    <row r="46" spans="1:19" ht="101.25" customHeight="1" x14ac:dyDescent="0.25">
      <c r="A46" s="28" t="s">
        <v>430</v>
      </c>
      <c r="B46" s="43" t="s">
        <v>470</v>
      </c>
      <c r="C46" s="40" t="s">
        <v>491</v>
      </c>
      <c r="D46" s="27"/>
      <c r="E46" s="27"/>
      <c r="F46" s="27"/>
      <c r="G46" s="27"/>
      <c r="H46" s="27"/>
      <c r="I46" s="27"/>
      <c r="J46" s="27"/>
      <c r="K46" s="27"/>
      <c r="L46" s="27"/>
      <c r="M46" s="27"/>
      <c r="N46" s="27"/>
      <c r="O46" s="27"/>
      <c r="P46" s="27"/>
      <c r="Q46" s="27"/>
      <c r="R46" s="27"/>
      <c r="S46" s="27"/>
    </row>
    <row r="47" spans="1:19" ht="18.75" customHeight="1" x14ac:dyDescent="0.25">
      <c r="A47" s="305"/>
      <c r="B47" s="306"/>
      <c r="C47" s="307"/>
      <c r="D47" s="27"/>
      <c r="E47" s="27"/>
      <c r="F47" s="27"/>
      <c r="G47" s="27"/>
      <c r="H47" s="27"/>
      <c r="I47" s="27"/>
      <c r="J47" s="27"/>
      <c r="K47" s="27"/>
      <c r="L47" s="27"/>
      <c r="M47" s="27"/>
      <c r="N47" s="27"/>
      <c r="O47" s="27"/>
      <c r="P47" s="27"/>
      <c r="Q47" s="27"/>
      <c r="R47" s="27"/>
      <c r="S47" s="27"/>
    </row>
    <row r="48" spans="1:19" ht="75.75" customHeight="1" x14ac:dyDescent="0.25">
      <c r="A48" s="28" t="s">
        <v>464</v>
      </c>
      <c r="B48" s="43" t="s">
        <v>620</v>
      </c>
      <c r="C48" s="180">
        <f>'6.2. Паспорт фин осв ввод'!AC24</f>
        <v>2.3067277088470384</v>
      </c>
      <c r="D48" s="27"/>
      <c r="E48" s="27"/>
      <c r="F48" s="27"/>
      <c r="G48" s="27"/>
      <c r="H48" s="27"/>
      <c r="I48" s="27"/>
      <c r="J48" s="27"/>
      <c r="K48" s="27"/>
      <c r="L48" s="27"/>
      <c r="M48" s="27"/>
      <c r="N48" s="27"/>
      <c r="O48" s="27"/>
      <c r="P48" s="27"/>
      <c r="Q48" s="27"/>
      <c r="R48" s="27"/>
      <c r="S48" s="27"/>
    </row>
    <row r="49" spans="1:19" ht="71.25" customHeight="1" x14ac:dyDescent="0.25">
      <c r="A49" s="28" t="s">
        <v>431</v>
      </c>
      <c r="B49" s="43" t="s">
        <v>619</v>
      </c>
      <c r="C49" s="180">
        <f>'6.2. Паспорт фин осв ввод'!AC30</f>
        <v>1.9222730907058654</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8" t="str">
        <f>'1. паспорт местоположение'!A5:C5</f>
        <v>Год раскрытия информации: 2025 год</v>
      </c>
      <c r="B4" s="308"/>
      <c r="C4" s="308"/>
      <c r="D4" s="308"/>
      <c r="E4" s="308"/>
      <c r="F4" s="308"/>
      <c r="G4" s="308"/>
      <c r="H4" s="308"/>
      <c r="I4" s="308"/>
      <c r="J4" s="308"/>
      <c r="K4" s="308"/>
      <c r="L4" s="308"/>
      <c r="M4" s="308"/>
      <c r="N4" s="308"/>
      <c r="O4" s="308"/>
      <c r="P4" s="308"/>
      <c r="Q4" s="308"/>
      <c r="R4" s="308"/>
      <c r="S4" s="308"/>
    </row>
    <row r="5" spans="1:28" s="12" customFormat="1" ht="15.75" x14ac:dyDescent="0.2">
      <c r="A5" s="17"/>
    </row>
    <row r="6" spans="1:28" s="12" customFormat="1" ht="18.75" x14ac:dyDescent="0.2">
      <c r="A6" s="312" t="s">
        <v>9</v>
      </c>
      <c r="B6" s="312"/>
      <c r="C6" s="312"/>
      <c r="D6" s="312"/>
      <c r="E6" s="312"/>
      <c r="F6" s="312"/>
      <c r="G6" s="312"/>
      <c r="H6" s="312"/>
      <c r="I6" s="312"/>
      <c r="J6" s="312"/>
      <c r="K6" s="312"/>
      <c r="L6" s="312"/>
      <c r="M6" s="312"/>
      <c r="N6" s="312"/>
      <c r="O6" s="312"/>
      <c r="P6" s="312"/>
      <c r="Q6" s="312"/>
      <c r="R6" s="312"/>
      <c r="S6" s="312"/>
      <c r="T6" s="13"/>
      <c r="U6" s="13"/>
      <c r="V6" s="13"/>
      <c r="W6" s="13"/>
      <c r="X6" s="13"/>
      <c r="Y6" s="13"/>
      <c r="Z6" s="13"/>
      <c r="AA6" s="13"/>
      <c r="AB6" s="13"/>
    </row>
    <row r="7" spans="1:28" s="12" customFormat="1" ht="18.75" x14ac:dyDescent="0.2">
      <c r="A7" s="312"/>
      <c r="B7" s="312"/>
      <c r="C7" s="312"/>
      <c r="D7" s="312"/>
      <c r="E7" s="312"/>
      <c r="F7" s="312"/>
      <c r="G7" s="312"/>
      <c r="H7" s="312"/>
      <c r="I7" s="312"/>
      <c r="J7" s="312"/>
      <c r="K7" s="312"/>
      <c r="L7" s="312"/>
      <c r="M7" s="312"/>
      <c r="N7" s="312"/>
      <c r="O7" s="312"/>
      <c r="P7" s="312"/>
      <c r="Q7" s="312"/>
      <c r="R7" s="312"/>
      <c r="S7" s="312"/>
      <c r="T7" s="13"/>
      <c r="U7" s="13"/>
      <c r="V7" s="13"/>
      <c r="W7" s="13"/>
      <c r="X7" s="13"/>
      <c r="Y7" s="13"/>
      <c r="Z7" s="13"/>
      <c r="AA7" s="13"/>
      <c r="AB7" s="13"/>
    </row>
    <row r="8" spans="1:28" s="12" customFormat="1" ht="18.75" x14ac:dyDescent="0.2">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13"/>
      <c r="U8" s="13"/>
      <c r="V8" s="13"/>
      <c r="W8" s="13"/>
      <c r="X8" s="13"/>
      <c r="Y8" s="13"/>
      <c r="Z8" s="13"/>
      <c r="AA8" s="13"/>
      <c r="AB8" s="13"/>
    </row>
    <row r="9" spans="1:28" s="12" customFormat="1" ht="18.75" x14ac:dyDescent="0.2">
      <c r="A9" s="309" t="s">
        <v>8</v>
      </c>
      <c r="B9" s="309"/>
      <c r="C9" s="309"/>
      <c r="D9" s="309"/>
      <c r="E9" s="309"/>
      <c r="F9" s="309"/>
      <c r="G9" s="309"/>
      <c r="H9" s="309"/>
      <c r="I9" s="309"/>
      <c r="J9" s="309"/>
      <c r="K9" s="309"/>
      <c r="L9" s="309"/>
      <c r="M9" s="309"/>
      <c r="N9" s="309"/>
      <c r="O9" s="309"/>
      <c r="P9" s="309"/>
      <c r="Q9" s="309"/>
      <c r="R9" s="309"/>
      <c r="S9" s="309"/>
      <c r="T9" s="13"/>
      <c r="U9" s="13"/>
      <c r="V9" s="13"/>
      <c r="W9" s="13"/>
      <c r="X9" s="13"/>
      <c r="Y9" s="13"/>
      <c r="Z9" s="13"/>
      <c r="AA9" s="13"/>
      <c r="AB9" s="13"/>
    </row>
    <row r="10" spans="1:28" s="12" customFormat="1" ht="18.75" x14ac:dyDescent="0.2">
      <c r="A10" s="312"/>
      <c r="B10" s="312"/>
      <c r="C10" s="312"/>
      <c r="D10" s="312"/>
      <c r="E10" s="312"/>
      <c r="F10" s="312"/>
      <c r="G10" s="312"/>
      <c r="H10" s="312"/>
      <c r="I10" s="312"/>
      <c r="J10" s="312"/>
      <c r="K10" s="312"/>
      <c r="L10" s="312"/>
      <c r="M10" s="312"/>
      <c r="N10" s="312"/>
      <c r="O10" s="312"/>
      <c r="P10" s="312"/>
      <c r="Q10" s="312"/>
      <c r="R10" s="312"/>
      <c r="S10" s="312"/>
      <c r="T10" s="13"/>
      <c r="U10" s="13"/>
      <c r="V10" s="13"/>
      <c r="W10" s="13"/>
      <c r="X10" s="13"/>
      <c r="Y10" s="13"/>
      <c r="Z10" s="13"/>
      <c r="AA10" s="13"/>
      <c r="AB10" s="13"/>
    </row>
    <row r="11" spans="1:28" s="12" customFormat="1" ht="18.75" x14ac:dyDescent="0.2">
      <c r="A11" s="316" t="str">
        <f>'1. паспорт местоположение'!A12:C12</f>
        <v>M_TP2000.PS.0061</v>
      </c>
      <c r="B11" s="316"/>
      <c r="C11" s="316"/>
      <c r="D11" s="316"/>
      <c r="E11" s="316"/>
      <c r="F11" s="316"/>
      <c r="G11" s="316"/>
      <c r="H11" s="316"/>
      <c r="I11" s="316"/>
      <c r="J11" s="316"/>
      <c r="K11" s="316"/>
      <c r="L11" s="316"/>
      <c r="M11" s="316"/>
      <c r="N11" s="316"/>
      <c r="O11" s="316"/>
      <c r="P11" s="316"/>
      <c r="Q11" s="316"/>
      <c r="R11" s="316"/>
      <c r="S11" s="316"/>
      <c r="T11" s="13"/>
      <c r="U11" s="13"/>
      <c r="V11" s="13"/>
      <c r="W11" s="13"/>
      <c r="X11" s="13"/>
      <c r="Y11" s="13"/>
      <c r="Z11" s="13"/>
      <c r="AA11" s="13"/>
      <c r="AB11" s="13"/>
    </row>
    <row r="12" spans="1:28" s="12" customFormat="1" ht="18.75" x14ac:dyDescent="0.2">
      <c r="A12" s="309" t="s">
        <v>7</v>
      </c>
      <c r="B12" s="309"/>
      <c r="C12" s="309"/>
      <c r="D12" s="309"/>
      <c r="E12" s="309"/>
      <c r="F12" s="309"/>
      <c r="G12" s="309"/>
      <c r="H12" s="309"/>
      <c r="I12" s="309"/>
      <c r="J12" s="309"/>
      <c r="K12" s="309"/>
      <c r="L12" s="309"/>
      <c r="M12" s="309"/>
      <c r="N12" s="309"/>
      <c r="O12" s="309"/>
      <c r="P12" s="309"/>
      <c r="Q12" s="309"/>
      <c r="R12" s="309"/>
      <c r="S12" s="309"/>
      <c r="T12" s="13"/>
      <c r="U12" s="13"/>
      <c r="V12" s="13"/>
      <c r="W12" s="13"/>
      <c r="X12" s="13"/>
      <c r="Y12" s="13"/>
      <c r="Z12" s="13"/>
      <c r="AA12" s="13"/>
      <c r="AB12" s="13"/>
    </row>
    <row r="13" spans="1:28" s="9" customFormat="1" ht="15.75" customHeight="1" x14ac:dyDescent="0.2">
      <c r="A13" s="320"/>
      <c r="B13" s="320"/>
      <c r="C13" s="320"/>
      <c r="D13" s="320"/>
      <c r="E13" s="320"/>
      <c r="F13" s="320"/>
      <c r="G13" s="320"/>
      <c r="H13" s="320"/>
      <c r="I13" s="320"/>
      <c r="J13" s="320"/>
      <c r="K13" s="320"/>
      <c r="L13" s="320"/>
      <c r="M13" s="320"/>
      <c r="N13" s="320"/>
      <c r="O13" s="320"/>
      <c r="P13" s="320"/>
      <c r="Q13" s="320"/>
      <c r="R13" s="320"/>
      <c r="S13" s="320"/>
      <c r="T13" s="10"/>
      <c r="U13" s="10"/>
      <c r="V13" s="10"/>
      <c r="W13" s="10"/>
      <c r="X13" s="10"/>
      <c r="Y13" s="10"/>
      <c r="Z13" s="10"/>
      <c r="AA13" s="10"/>
      <c r="AB13" s="10"/>
    </row>
    <row r="14" spans="1:28" s="3" customFormat="1" ht="15.75" x14ac:dyDescent="0.2">
      <c r="A14" s="316" t="str">
        <f>'1. паспорт местоположение'!A15:C15</f>
        <v>Реконструкция ПС 110 кВ УГП-8 (замена систем оперативного тока и собственных нужд)</v>
      </c>
      <c r="B14" s="316"/>
      <c r="C14" s="316"/>
      <c r="D14" s="316"/>
      <c r="E14" s="316"/>
      <c r="F14" s="316"/>
      <c r="G14" s="316"/>
      <c r="H14" s="316"/>
      <c r="I14" s="316"/>
      <c r="J14" s="316"/>
      <c r="K14" s="316"/>
      <c r="L14" s="316"/>
      <c r="M14" s="316"/>
      <c r="N14" s="316"/>
      <c r="O14" s="316"/>
      <c r="P14" s="316"/>
      <c r="Q14" s="316"/>
      <c r="R14" s="316"/>
      <c r="S14" s="316"/>
      <c r="T14" s="8"/>
      <c r="U14" s="8"/>
      <c r="V14" s="8"/>
      <c r="W14" s="8"/>
      <c r="X14" s="8"/>
      <c r="Y14" s="8"/>
      <c r="Z14" s="8"/>
      <c r="AA14" s="8"/>
      <c r="AB14" s="8"/>
    </row>
    <row r="15" spans="1:28" s="3" customFormat="1" ht="15" customHeight="1" x14ac:dyDescent="0.2">
      <c r="A15" s="309" t="s">
        <v>6</v>
      </c>
      <c r="B15" s="309"/>
      <c r="C15" s="309"/>
      <c r="D15" s="309"/>
      <c r="E15" s="309"/>
      <c r="F15" s="309"/>
      <c r="G15" s="309"/>
      <c r="H15" s="309"/>
      <c r="I15" s="309"/>
      <c r="J15" s="309"/>
      <c r="K15" s="309"/>
      <c r="L15" s="309"/>
      <c r="M15" s="309"/>
      <c r="N15" s="309"/>
      <c r="O15" s="309"/>
      <c r="P15" s="309"/>
      <c r="Q15" s="309"/>
      <c r="R15" s="309"/>
      <c r="S15" s="309"/>
      <c r="T15" s="6"/>
      <c r="U15" s="6"/>
      <c r="V15" s="6"/>
      <c r="W15" s="6"/>
      <c r="X15" s="6"/>
      <c r="Y15" s="6"/>
      <c r="Z15" s="6"/>
      <c r="AA15" s="6"/>
      <c r="AB15" s="6"/>
    </row>
    <row r="16" spans="1:28" s="3" customFormat="1" ht="15" customHeight="1" x14ac:dyDescent="0.2">
      <c r="A16" s="321"/>
      <c r="B16" s="321"/>
      <c r="C16" s="321"/>
      <c r="D16" s="321"/>
      <c r="E16" s="321"/>
      <c r="F16" s="321"/>
      <c r="G16" s="321"/>
      <c r="H16" s="321"/>
      <c r="I16" s="321"/>
      <c r="J16" s="321"/>
      <c r="K16" s="321"/>
      <c r="L16" s="321"/>
      <c r="M16" s="321"/>
      <c r="N16" s="321"/>
      <c r="O16" s="321"/>
      <c r="P16" s="321"/>
      <c r="Q16" s="321"/>
      <c r="R16" s="321"/>
      <c r="S16" s="321"/>
      <c r="T16" s="4"/>
      <c r="U16" s="4"/>
      <c r="V16" s="4"/>
      <c r="W16" s="4"/>
      <c r="X16" s="4"/>
      <c r="Y16" s="4"/>
    </row>
    <row r="17" spans="1:28" s="3" customFormat="1" ht="45.75" customHeight="1" x14ac:dyDescent="0.2">
      <c r="A17" s="310" t="s">
        <v>442</v>
      </c>
      <c r="B17" s="310"/>
      <c r="C17" s="310"/>
      <c r="D17" s="310"/>
      <c r="E17" s="310"/>
      <c r="F17" s="310"/>
      <c r="G17" s="310"/>
      <c r="H17" s="310"/>
      <c r="I17" s="310"/>
      <c r="J17" s="310"/>
      <c r="K17" s="310"/>
      <c r="L17" s="310"/>
      <c r="M17" s="310"/>
      <c r="N17" s="310"/>
      <c r="O17" s="310"/>
      <c r="P17" s="310"/>
      <c r="Q17" s="310"/>
      <c r="R17" s="310"/>
      <c r="S17" s="310"/>
      <c r="T17" s="7"/>
      <c r="U17" s="7"/>
      <c r="V17" s="7"/>
      <c r="W17" s="7"/>
      <c r="X17" s="7"/>
      <c r="Y17" s="7"/>
      <c r="Z17" s="7"/>
      <c r="AA17" s="7"/>
      <c r="AB17" s="7"/>
    </row>
    <row r="18" spans="1:28"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4"/>
      <c r="U18" s="4"/>
      <c r="V18" s="4"/>
      <c r="W18" s="4"/>
      <c r="X18" s="4"/>
      <c r="Y18" s="4"/>
    </row>
    <row r="19" spans="1:28" s="3" customFormat="1" ht="54" customHeight="1" x14ac:dyDescent="0.2">
      <c r="A19" s="315" t="s">
        <v>5</v>
      </c>
      <c r="B19" s="315" t="s">
        <v>108</v>
      </c>
      <c r="C19" s="317" t="s">
        <v>337</v>
      </c>
      <c r="D19" s="315" t="s">
        <v>336</v>
      </c>
      <c r="E19" s="315" t="s">
        <v>107</v>
      </c>
      <c r="F19" s="315" t="s">
        <v>106</v>
      </c>
      <c r="G19" s="315" t="s">
        <v>332</v>
      </c>
      <c r="H19" s="315" t="s">
        <v>105</v>
      </c>
      <c r="I19" s="315" t="s">
        <v>104</v>
      </c>
      <c r="J19" s="315" t="s">
        <v>103</v>
      </c>
      <c r="K19" s="315" t="s">
        <v>102</v>
      </c>
      <c r="L19" s="315" t="s">
        <v>101</v>
      </c>
      <c r="M19" s="315" t="s">
        <v>100</v>
      </c>
      <c r="N19" s="315" t="s">
        <v>99</v>
      </c>
      <c r="O19" s="315" t="s">
        <v>98</v>
      </c>
      <c r="P19" s="315" t="s">
        <v>97</v>
      </c>
      <c r="Q19" s="315" t="s">
        <v>335</v>
      </c>
      <c r="R19" s="315"/>
      <c r="S19" s="319" t="s">
        <v>434</v>
      </c>
      <c r="T19" s="4"/>
      <c r="U19" s="4"/>
      <c r="V19" s="4"/>
      <c r="W19" s="4"/>
      <c r="X19" s="4"/>
      <c r="Y19" s="4"/>
    </row>
    <row r="20" spans="1:28" s="3" customFormat="1" ht="180.75" customHeight="1" x14ac:dyDescent="0.2">
      <c r="A20" s="315"/>
      <c r="B20" s="315"/>
      <c r="C20" s="318"/>
      <c r="D20" s="315"/>
      <c r="E20" s="315"/>
      <c r="F20" s="315"/>
      <c r="G20" s="315"/>
      <c r="H20" s="315"/>
      <c r="I20" s="315"/>
      <c r="J20" s="315"/>
      <c r="K20" s="315"/>
      <c r="L20" s="315"/>
      <c r="M20" s="315"/>
      <c r="N20" s="315"/>
      <c r="O20" s="315"/>
      <c r="P20" s="315"/>
      <c r="Q20" s="45" t="s">
        <v>333</v>
      </c>
      <c r="R20" s="46" t="s">
        <v>334</v>
      </c>
      <c r="S20" s="319"/>
      <c r="T20" s="32"/>
      <c r="U20" s="32"/>
      <c r="V20" s="32"/>
      <c r="W20" s="32"/>
      <c r="X20" s="32"/>
      <c r="Y20" s="32"/>
      <c r="Z20" s="31"/>
      <c r="AA20" s="31"/>
      <c r="AB20" s="31"/>
    </row>
    <row r="21" spans="1:28" s="3" customFormat="1" ht="18.75" x14ac:dyDescent="0.2">
      <c r="A21" s="45">
        <v>1</v>
      </c>
      <c r="B21" s="50">
        <v>2</v>
      </c>
      <c r="C21" s="45">
        <v>3</v>
      </c>
      <c r="D21" s="50">
        <v>4</v>
      </c>
      <c r="E21" s="45">
        <v>5</v>
      </c>
      <c r="F21" s="50">
        <v>6</v>
      </c>
      <c r="G21" s="150">
        <v>7</v>
      </c>
      <c r="H21" s="151">
        <v>8</v>
      </c>
      <c r="I21" s="150">
        <v>9</v>
      </c>
      <c r="J21" s="151">
        <v>10</v>
      </c>
      <c r="K21" s="150">
        <v>11</v>
      </c>
      <c r="L21" s="151">
        <v>12</v>
      </c>
      <c r="M21" s="150">
        <v>13</v>
      </c>
      <c r="N21" s="151">
        <v>14</v>
      </c>
      <c r="O21" s="150">
        <v>15</v>
      </c>
      <c r="P21" s="151">
        <v>16</v>
      </c>
      <c r="Q21" s="150">
        <v>17</v>
      </c>
      <c r="R21" s="151">
        <v>18</v>
      </c>
      <c r="S21" s="15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435</v>
      </c>
      <c r="H22" s="50"/>
      <c r="I22" s="50"/>
      <c r="J22" s="50"/>
      <c r="K22" s="50"/>
      <c r="L22" s="50"/>
      <c r="M22" s="50"/>
      <c r="N22" s="50"/>
      <c r="O22" s="50"/>
      <c r="P22" s="50"/>
      <c r="Q22" s="41"/>
      <c r="R22" s="5"/>
      <c r="S22" s="14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4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49"/>
      <c r="T24" s="32"/>
      <c r="U24" s="32"/>
      <c r="V24" s="32"/>
      <c r="W24" s="32"/>
      <c r="X24" s="31"/>
      <c r="Y24" s="31"/>
      <c r="Z24" s="31"/>
      <c r="AA24" s="31"/>
      <c r="AB24" s="31"/>
    </row>
    <row r="25" spans="1:28" s="3" customFormat="1" ht="31.5" x14ac:dyDescent="0.2">
      <c r="A25" s="49"/>
      <c r="B25" s="50" t="s">
        <v>92</v>
      </c>
      <c r="C25" s="50"/>
      <c r="D25" s="50"/>
      <c r="E25" s="50" t="s">
        <v>91</v>
      </c>
      <c r="F25" s="50" t="s">
        <v>90</v>
      </c>
      <c r="G25" s="50" t="s">
        <v>436</v>
      </c>
      <c r="H25" s="34"/>
      <c r="I25" s="34"/>
      <c r="J25" s="34"/>
      <c r="K25" s="34"/>
      <c r="L25" s="34"/>
      <c r="M25" s="34"/>
      <c r="N25" s="34"/>
      <c r="O25" s="34"/>
      <c r="P25" s="34"/>
      <c r="Q25" s="34"/>
      <c r="R25" s="5"/>
      <c r="S25" s="14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4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4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9"/>
      <c r="T28" s="32"/>
      <c r="U28" s="32"/>
      <c r="V28" s="32"/>
      <c r="W28" s="32"/>
      <c r="X28" s="31"/>
      <c r="Y28" s="31"/>
      <c r="Z28" s="31"/>
      <c r="AA28" s="31"/>
      <c r="AB28" s="31"/>
    </row>
    <row r="29" spans="1:28" ht="20.25" customHeight="1" x14ac:dyDescent="0.25">
      <c r="A29" s="110"/>
      <c r="B29" s="50" t="s">
        <v>330</v>
      </c>
      <c r="C29" s="50"/>
      <c r="D29" s="50"/>
      <c r="E29" s="110" t="s">
        <v>331</v>
      </c>
      <c r="F29" s="110" t="s">
        <v>331</v>
      </c>
      <c r="G29" s="110" t="s">
        <v>331</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8" t="str">
        <f>'1. паспорт местоположение'!A5:C5</f>
        <v>Год раскрытия информации: 2025 год</v>
      </c>
      <c r="B6" s="308"/>
      <c r="C6" s="308"/>
      <c r="D6" s="308"/>
      <c r="E6" s="308"/>
      <c r="F6" s="308"/>
      <c r="G6" s="308"/>
      <c r="H6" s="308"/>
      <c r="I6" s="308"/>
      <c r="J6" s="308"/>
      <c r="K6" s="308"/>
      <c r="L6" s="308"/>
      <c r="M6" s="308"/>
      <c r="N6" s="308"/>
      <c r="O6" s="308"/>
      <c r="P6" s="308"/>
      <c r="Q6" s="308"/>
      <c r="R6" s="308"/>
      <c r="S6" s="308"/>
      <c r="T6" s="308"/>
    </row>
    <row r="7" spans="1:20" s="12" customFormat="1" x14ac:dyDescent="0.2">
      <c r="A7" s="17"/>
      <c r="H7" s="16"/>
    </row>
    <row r="8" spans="1:20" s="12" customFormat="1" ht="18.75" x14ac:dyDescent="0.2">
      <c r="A8" s="312" t="s">
        <v>9</v>
      </c>
      <c r="B8" s="312"/>
      <c r="C8" s="312"/>
      <c r="D8" s="312"/>
      <c r="E8" s="312"/>
      <c r="F8" s="312"/>
      <c r="G8" s="312"/>
      <c r="H8" s="312"/>
      <c r="I8" s="312"/>
      <c r="J8" s="312"/>
      <c r="K8" s="312"/>
      <c r="L8" s="312"/>
      <c r="M8" s="312"/>
      <c r="N8" s="312"/>
      <c r="O8" s="312"/>
      <c r="P8" s="312"/>
      <c r="Q8" s="312"/>
      <c r="R8" s="312"/>
      <c r="S8" s="312"/>
      <c r="T8" s="312"/>
    </row>
    <row r="9" spans="1:20" s="12" customFormat="1" ht="18.75" x14ac:dyDescent="0.2">
      <c r="A9" s="312"/>
      <c r="B9" s="312"/>
      <c r="C9" s="312"/>
      <c r="D9" s="312"/>
      <c r="E9" s="312"/>
      <c r="F9" s="312"/>
      <c r="G9" s="312"/>
      <c r="H9" s="312"/>
      <c r="I9" s="312"/>
      <c r="J9" s="312"/>
      <c r="K9" s="312"/>
      <c r="L9" s="312"/>
      <c r="M9" s="312"/>
      <c r="N9" s="312"/>
      <c r="O9" s="312"/>
      <c r="P9" s="312"/>
      <c r="Q9" s="312"/>
      <c r="R9" s="312"/>
      <c r="S9" s="312"/>
      <c r="T9" s="312"/>
    </row>
    <row r="10" spans="1:20" s="12" customFormat="1" ht="18.75" customHeight="1" x14ac:dyDescent="0.2">
      <c r="A10" s="316" t="str">
        <f>'1. паспорт местоположение'!A9:C9</f>
        <v>АО "Россети Тюмень"</v>
      </c>
      <c r="B10" s="316"/>
      <c r="C10" s="316"/>
      <c r="D10" s="316"/>
      <c r="E10" s="316"/>
      <c r="F10" s="316"/>
      <c r="G10" s="316"/>
      <c r="H10" s="316"/>
      <c r="I10" s="316"/>
      <c r="J10" s="316"/>
      <c r="K10" s="316"/>
      <c r="L10" s="316"/>
      <c r="M10" s="316"/>
      <c r="N10" s="316"/>
      <c r="O10" s="316"/>
      <c r="P10" s="316"/>
      <c r="Q10" s="316"/>
      <c r="R10" s="316"/>
      <c r="S10" s="316"/>
      <c r="T10" s="316"/>
    </row>
    <row r="11" spans="1:20" s="12" customFormat="1" ht="18.75" customHeight="1" x14ac:dyDescent="0.2">
      <c r="A11" s="309" t="s">
        <v>8</v>
      </c>
      <c r="B11" s="309"/>
      <c r="C11" s="309"/>
      <c r="D11" s="309"/>
      <c r="E11" s="309"/>
      <c r="F11" s="309"/>
      <c r="G11" s="309"/>
      <c r="H11" s="309"/>
      <c r="I11" s="309"/>
      <c r="J11" s="309"/>
      <c r="K11" s="309"/>
      <c r="L11" s="309"/>
      <c r="M11" s="309"/>
      <c r="N11" s="309"/>
      <c r="O11" s="309"/>
      <c r="P11" s="309"/>
      <c r="Q11" s="309"/>
      <c r="R11" s="309"/>
      <c r="S11" s="309"/>
      <c r="T11" s="309"/>
    </row>
    <row r="12" spans="1:20" s="12" customFormat="1" ht="18.75" x14ac:dyDescent="0.2">
      <c r="A12" s="312"/>
      <c r="B12" s="312"/>
      <c r="C12" s="312"/>
      <c r="D12" s="312"/>
      <c r="E12" s="312"/>
      <c r="F12" s="312"/>
      <c r="G12" s="312"/>
      <c r="H12" s="312"/>
      <c r="I12" s="312"/>
      <c r="J12" s="312"/>
      <c r="K12" s="312"/>
      <c r="L12" s="312"/>
      <c r="M12" s="312"/>
      <c r="N12" s="312"/>
      <c r="O12" s="312"/>
      <c r="P12" s="312"/>
      <c r="Q12" s="312"/>
      <c r="R12" s="312"/>
      <c r="S12" s="312"/>
      <c r="T12" s="312"/>
    </row>
    <row r="13" spans="1:20" s="12" customFormat="1" ht="18.75" customHeight="1" x14ac:dyDescent="0.2">
      <c r="A13" s="316" t="str">
        <f>'1. паспорт местоположение'!A12:C12</f>
        <v>M_TP2000.PS.0061</v>
      </c>
      <c r="B13" s="316"/>
      <c r="C13" s="316"/>
      <c r="D13" s="316"/>
      <c r="E13" s="316"/>
      <c r="F13" s="316"/>
      <c r="G13" s="316"/>
      <c r="H13" s="316"/>
      <c r="I13" s="316"/>
      <c r="J13" s="316"/>
      <c r="K13" s="316"/>
      <c r="L13" s="316"/>
      <c r="M13" s="316"/>
      <c r="N13" s="316"/>
      <c r="O13" s="316"/>
      <c r="P13" s="316"/>
      <c r="Q13" s="316"/>
      <c r="R13" s="316"/>
      <c r="S13" s="316"/>
      <c r="T13" s="316"/>
    </row>
    <row r="14" spans="1:20" s="12" customFormat="1" ht="18.75" customHeight="1" x14ac:dyDescent="0.2">
      <c r="A14" s="309" t="s">
        <v>7</v>
      </c>
      <c r="B14" s="309"/>
      <c r="C14" s="309"/>
      <c r="D14" s="309"/>
      <c r="E14" s="309"/>
      <c r="F14" s="309"/>
      <c r="G14" s="309"/>
      <c r="H14" s="309"/>
      <c r="I14" s="309"/>
      <c r="J14" s="309"/>
      <c r="K14" s="309"/>
      <c r="L14" s="309"/>
      <c r="M14" s="309"/>
      <c r="N14" s="309"/>
      <c r="O14" s="309"/>
      <c r="P14" s="309"/>
      <c r="Q14" s="309"/>
      <c r="R14" s="309"/>
      <c r="S14" s="309"/>
      <c r="T14" s="309"/>
    </row>
    <row r="15" spans="1:20" s="9" customFormat="1" ht="15.75" customHeight="1" x14ac:dyDescent="0.2">
      <c r="A15" s="320"/>
      <c r="B15" s="320"/>
      <c r="C15" s="320"/>
      <c r="D15" s="320"/>
      <c r="E15" s="320"/>
      <c r="F15" s="320"/>
      <c r="G15" s="320"/>
      <c r="H15" s="320"/>
      <c r="I15" s="320"/>
      <c r="J15" s="320"/>
      <c r="K15" s="320"/>
      <c r="L15" s="320"/>
      <c r="M15" s="320"/>
      <c r="N15" s="320"/>
      <c r="O15" s="320"/>
      <c r="P15" s="320"/>
      <c r="Q15" s="320"/>
      <c r="R15" s="320"/>
      <c r="S15" s="320"/>
      <c r="T15" s="320"/>
    </row>
    <row r="16" spans="1:20" s="3" customFormat="1" x14ac:dyDescent="0.2">
      <c r="A16" s="316" t="str">
        <f>'1. паспорт местоположение'!A15:C15</f>
        <v>Реконструкция ПС 110 кВ УГП-8 (замена систем оперативного тока и собственных нужд)</v>
      </c>
      <c r="B16" s="316"/>
      <c r="C16" s="316"/>
      <c r="D16" s="316"/>
      <c r="E16" s="316"/>
      <c r="F16" s="316"/>
      <c r="G16" s="316"/>
      <c r="H16" s="316"/>
      <c r="I16" s="316"/>
      <c r="J16" s="316"/>
      <c r="K16" s="316"/>
      <c r="L16" s="316"/>
      <c r="M16" s="316"/>
      <c r="N16" s="316"/>
      <c r="O16" s="316"/>
      <c r="P16" s="316"/>
      <c r="Q16" s="316"/>
      <c r="R16" s="316"/>
      <c r="S16" s="316"/>
      <c r="T16" s="316"/>
    </row>
    <row r="17" spans="1:20" s="3" customFormat="1" ht="15" customHeight="1" x14ac:dyDescent="0.2">
      <c r="A17" s="309" t="s">
        <v>6</v>
      </c>
      <c r="B17" s="309"/>
      <c r="C17" s="309"/>
      <c r="D17" s="309"/>
      <c r="E17" s="309"/>
      <c r="F17" s="309"/>
      <c r="G17" s="309"/>
      <c r="H17" s="309"/>
      <c r="I17" s="309"/>
      <c r="J17" s="309"/>
      <c r="K17" s="309"/>
      <c r="L17" s="309"/>
      <c r="M17" s="309"/>
      <c r="N17" s="309"/>
      <c r="O17" s="309"/>
      <c r="P17" s="309"/>
      <c r="Q17" s="309"/>
      <c r="R17" s="309"/>
      <c r="S17" s="309"/>
      <c r="T17" s="309"/>
    </row>
    <row r="18" spans="1:20"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321"/>
    </row>
    <row r="19" spans="1:20" s="3" customFormat="1" ht="15" customHeight="1" x14ac:dyDescent="0.2">
      <c r="A19" s="311" t="s">
        <v>447</v>
      </c>
      <c r="B19" s="311"/>
      <c r="C19" s="311"/>
      <c r="D19" s="311"/>
      <c r="E19" s="311"/>
      <c r="F19" s="311"/>
      <c r="G19" s="311"/>
      <c r="H19" s="311"/>
      <c r="I19" s="311"/>
      <c r="J19" s="311"/>
      <c r="K19" s="311"/>
      <c r="L19" s="311"/>
      <c r="M19" s="311"/>
      <c r="N19" s="311"/>
      <c r="O19" s="311"/>
      <c r="P19" s="311"/>
      <c r="Q19" s="311"/>
      <c r="R19" s="311"/>
      <c r="S19" s="311"/>
      <c r="T19" s="311"/>
    </row>
    <row r="20" spans="1:20" s="62" customFormat="1" ht="21" customHeight="1" x14ac:dyDescent="0.25">
      <c r="A20" s="337"/>
      <c r="B20" s="337"/>
      <c r="C20" s="337"/>
      <c r="D20" s="337"/>
      <c r="E20" s="337"/>
      <c r="F20" s="337"/>
      <c r="G20" s="337"/>
      <c r="H20" s="337"/>
      <c r="I20" s="337"/>
      <c r="J20" s="337"/>
      <c r="K20" s="337"/>
      <c r="L20" s="337"/>
      <c r="M20" s="337"/>
      <c r="N20" s="337"/>
      <c r="O20" s="337"/>
      <c r="P20" s="337"/>
      <c r="Q20" s="337"/>
      <c r="R20" s="337"/>
      <c r="S20" s="337"/>
      <c r="T20" s="337"/>
    </row>
    <row r="21" spans="1:20" ht="46.5" customHeight="1" x14ac:dyDescent="0.25">
      <c r="A21" s="331" t="s">
        <v>5</v>
      </c>
      <c r="B21" s="324" t="s">
        <v>229</v>
      </c>
      <c r="C21" s="325"/>
      <c r="D21" s="328" t="s">
        <v>130</v>
      </c>
      <c r="E21" s="324" t="s">
        <v>475</v>
      </c>
      <c r="F21" s="325"/>
      <c r="G21" s="324" t="s">
        <v>279</v>
      </c>
      <c r="H21" s="325"/>
      <c r="I21" s="324" t="s">
        <v>129</v>
      </c>
      <c r="J21" s="325"/>
      <c r="K21" s="328" t="s">
        <v>128</v>
      </c>
      <c r="L21" s="324" t="s">
        <v>127</v>
      </c>
      <c r="M21" s="325"/>
      <c r="N21" s="324" t="s">
        <v>471</v>
      </c>
      <c r="O21" s="325"/>
      <c r="P21" s="328" t="s">
        <v>126</v>
      </c>
      <c r="Q21" s="334" t="s">
        <v>125</v>
      </c>
      <c r="R21" s="335"/>
      <c r="S21" s="334" t="s">
        <v>124</v>
      </c>
      <c r="T21" s="336"/>
    </row>
    <row r="22" spans="1:20" ht="204.75" customHeight="1" x14ac:dyDescent="0.25">
      <c r="A22" s="332"/>
      <c r="B22" s="326"/>
      <c r="C22" s="327"/>
      <c r="D22" s="330"/>
      <c r="E22" s="326"/>
      <c r="F22" s="327"/>
      <c r="G22" s="326"/>
      <c r="H22" s="327"/>
      <c r="I22" s="326"/>
      <c r="J22" s="327"/>
      <c r="K22" s="329"/>
      <c r="L22" s="326"/>
      <c r="M22" s="327"/>
      <c r="N22" s="326"/>
      <c r="O22" s="327"/>
      <c r="P22" s="329"/>
      <c r="Q22" s="95" t="s">
        <v>123</v>
      </c>
      <c r="R22" s="95" t="s">
        <v>446</v>
      </c>
      <c r="S22" s="95" t="s">
        <v>122</v>
      </c>
      <c r="T22" s="95" t="s">
        <v>121</v>
      </c>
    </row>
    <row r="23" spans="1:20" ht="51.75" customHeight="1" x14ac:dyDescent="0.25">
      <c r="A23" s="333"/>
      <c r="B23" s="157" t="s">
        <v>119</v>
      </c>
      <c r="C23" s="157" t="s">
        <v>120</v>
      </c>
      <c r="D23" s="329"/>
      <c r="E23" s="157" t="s">
        <v>119</v>
      </c>
      <c r="F23" s="157" t="s">
        <v>120</v>
      </c>
      <c r="G23" s="157" t="s">
        <v>119</v>
      </c>
      <c r="H23" s="157" t="s">
        <v>120</v>
      </c>
      <c r="I23" s="157" t="s">
        <v>119</v>
      </c>
      <c r="J23" s="157" t="s">
        <v>120</v>
      </c>
      <c r="K23" s="157" t="s">
        <v>119</v>
      </c>
      <c r="L23" s="157" t="s">
        <v>119</v>
      </c>
      <c r="M23" s="157" t="s">
        <v>120</v>
      </c>
      <c r="N23" s="157" t="s">
        <v>119</v>
      </c>
      <c r="O23" s="157" t="s">
        <v>120</v>
      </c>
      <c r="P23" s="158" t="s">
        <v>119</v>
      </c>
      <c r="Q23" s="95" t="s">
        <v>119</v>
      </c>
      <c r="R23" s="95" t="s">
        <v>119</v>
      </c>
      <c r="S23" s="95" t="s">
        <v>119</v>
      </c>
      <c r="T23" s="95" t="s">
        <v>119</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s="181" customFormat="1" ht="69.75" customHeight="1" x14ac:dyDescent="0.25">
      <c r="A25" s="183"/>
      <c r="B25" s="184"/>
      <c r="C25" s="184"/>
      <c r="D25" s="185"/>
      <c r="E25" s="184"/>
      <c r="F25" s="184"/>
      <c r="G25" s="184"/>
      <c r="H25" s="184"/>
      <c r="I25" s="184"/>
      <c r="J25" s="186"/>
      <c r="K25" s="184"/>
      <c r="L25" s="186"/>
      <c r="M25" s="183"/>
      <c r="N25" s="186"/>
      <c r="O25" s="186"/>
      <c r="P25" s="186"/>
      <c r="Q25" s="187"/>
      <c r="R25" s="184"/>
      <c r="S25" s="186"/>
      <c r="T25" s="186"/>
    </row>
    <row r="26" spans="1:20" s="181" customFormat="1" ht="69" hidden="1" customHeight="1" x14ac:dyDescent="0.25">
      <c r="A26" s="183"/>
      <c r="B26" s="184"/>
      <c r="C26" s="184"/>
      <c r="D26" s="185"/>
      <c r="E26" s="184"/>
      <c r="F26" s="184"/>
      <c r="G26" s="184"/>
      <c r="H26" s="184"/>
      <c r="I26" s="184"/>
      <c r="J26" s="186"/>
      <c r="K26" s="184"/>
      <c r="L26" s="186"/>
      <c r="M26" s="183"/>
      <c r="N26" s="186"/>
      <c r="O26" s="186"/>
      <c r="P26" s="186"/>
      <c r="Q26" s="187"/>
      <c r="R26" s="184"/>
      <c r="S26" s="186"/>
      <c r="T26" s="186"/>
    </row>
    <row r="27" spans="1:20" s="182" customFormat="1" ht="66.75" hidden="1" customHeight="1" x14ac:dyDescent="0.25">
      <c r="A27" s="183"/>
      <c r="B27" s="184"/>
      <c r="C27" s="184"/>
      <c r="D27" s="188"/>
      <c r="E27" s="184"/>
      <c r="F27" s="184"/>
      <c r="G27" s="184"/>
      <c r="H27" s="184"/>
      <c r="I27" s="184"/>
      <c r="J27" s="184"/>
      <c r="K27" s="184"/>
      <c r="L27" s="186"/>
      <c r="M27" s="186"/>
      <c r="N27" s="183"/>
      <c r="O27" s="183"/>
      <c r="P27" s="186"/>
      <c r="Q27" s="187"/>
      <c r="R27" s="184"/>
      <c r="S27" s="186"/>
      <c r="T27" s="186"/>
    </row>
    <row r="28" spans="1:20" s="182" customFormat="1" ht="69" hidden="1" customHeight="1" x14ac:dyDescent="0.25">
      <c r="A28" s="183"/>
      <c r="B28" s="184"/>
      <c r="C28" s="184"/>
      <c r="D28" s="188"/>
      <c r="E28" s="184"/>
      <c r="F28" s="184"/>
      <c r="G28" s="184"/>
      <c r="H28" s="184"/>
      <c r="I28" s="184"/>
      <c r="J28" s="184"/>
      <c r="K28" s="184"/>
      <c r="L28" s="186"/>
      <c r="M28" s="186"/>
      <c r="N28" s="183"/>
      <c r="O28" s="183"/>
      <c r="P28" s="186"/>
      <c r="Q28" s="187"/>
      <c r="R28" s="184"/>
      <c r="S28" s="186"/>
      <c r="T28" s="186"/>
    </row>
    <row r="29" spans="1:20" s="181" customFormat="1" ht="69.75" hidden="1" customHeight="1" x14ac:dyDescent="0.25">
      <c r="A29" s="183"/>
      <c r="B29" s="184"/>
      <c r="C29" s="184"/>
      <c r="D29" s="185"/>
      <c r="E29" s="184"/>
      <c r="F29" s="184"/>
      <c r="G29" s="184"/>
      <c r="H29" s="184"/>
      <c r="I29" s="184"/>
      <c r="J29" s="186"/>
      <c r="K29" s="184"/>
      <c r="L29" s="186"/>
      <c r="M29" s="183"/>
      <c r="N29" s="186"/>
      <c r="O29" s="186"/>
      <c r="P29" s="186"/>
      <c r="Q29" s="186"/>
      <c r="R29" s="186"/>
      <c r="S29" s="186"/>
      <c r="T29" s="186"/>
    </row>
    <row r="30" spans="1:20" s="181" customFormat="1" ht="69" hidden="1" customHeight="1" x14ac:dyDescent="0.25">
      <c r="A30" s="183"/>
      <c r="B30" s="184"/>
      <c r="C30" s="184"/>
      <c r="D30" s="185"/>
      <c r="E30" s="184"/>
      <c r="F30" s="184"/>
      <c r="G30" s="184"/>
      <c r="H30" s="184"/>
      <c r="I30" s="184"/>
      <c r="J30" s="186"/>
      <c r="K30" s="184"/>
      <c r="L30" s="186"/>
      <c r="M30" s="183"/>
      <c r="N30" s="186"/>
      <c r="O30" s="186"/>
      <c r="P30" s="186"/>
      <c r="Q30" s="186"/>
      <c r="R30" s="186"/>
      <c r="S30" s="186"/>
      <c r="T30" s="186"/>
    </row>
    <row r="31" spans="1:20" s="182" customFormat="1" ht="66.75" hidden="1" customHeight="1" x14ac:dyDescent="0.25">
      <c r="A31" s="183"/>
      <c r="B31" s="184"/>
      <c r="C31" s="184"/>
      <c r="D31" s="188"/>
      <c r="E31" s="184"/>
      <c r="F31" s="184"/>
      <c r="G31" s="184"/>
      <c r="H31" s="184"/>
      <c r="I31" s="184"/>
      <c r="J31" s="184"/>
      <c r="K31" s="184"/>
      <c r="L31" s="186"/>
      <c r="M31" s="186"/>
      <c r="N31" s="183"/>
      <c r="O31" s="183"/>
      <c r="P31" s="186"/>
      <c r="Q31" s="186"/>
      <c r="R31" s="186"/>
      <c r="S31" s="186"/>
      <c r="T31" s="186"/>
    </row>
    <row r="32" spans="1:20" s="182" customFormat="1" ht="69" hidden="1" customHeight="1" x14ac:dyDescent="0.25">
      <c r="A32" s="183"/>
      <c r="B32" s="184"/>
      <c r="C32" s="184"/>
      <c r="D32" s="188"/>
      <c r="E32" s="184"/>
      <c r="F32" s="184"/>
      <c r="G32" s="184"/>
      <c r="H32" s="184"/>
      <c r="I32" s="184"/>
      <c r="J32" s="184"/>
      <c r="K32" s="184"/>
      <c r="L32" s="186"/>
      <c r="M32" s="186"/>
      <c r="N32" s="183"/>
      <c r="O32" s="183"/>
      <c r="P32" s="186"/>
      <c r="Q32" s="186"/>
      <c r="R32" s="186"/>
      <c r="S32" s="186"/>
      <c r="T32" s="186"/>
    </row>
    <row r="33" spans="1:113" s="181" customFormat="1" ht="69.75" hidden="1" customHeight="1" x14ac:dyDescent="0.25">
      <c r="A33" s="183"/>
      <c r="B33" s="184"/>
      <c r="C33" s="184"/>
      <c r="D33" s="185"/>
      <c r="E33" s="184"/>
      <c r="F33" s="184"/>
      <c r="G33" s="184"/>
      <c r="H33" s="184"/>
      <c r="I33" s="184"/>
      <c r="J33" s="186"/>
      <c r="K33" s="184"/>
      <c r="L33" s="186"/>
      <c r="M33" s="183"/>
      <c r="N33" s="186"/>
      <c r="O33" s="186"/>
      <c r="P33" s="186"/>
      <c r="Q33" s="187"/>
      <c r="R33" s="184"/>
      <c r="S33" s="186"/>
      <c r="T33" s="186"/>
    </row>
    <row r="34" spans="1:113" s="181" customFormat="1" ht="69" hidden="1" customHeight="1" x14ac:dyDescent="0.25">
      <c r="A34" s="183"/>
      <c r="B34" s="184"/>
      <c r="C34" s="184"/>
      <c r="D34" s="185"/>
      <c r="E34" s="184"/>
      <c r="F34" s="184"/>
      <c r="G34" s="184"/>
      <c r="H34" s="184"/>
      <c r="I34" s="184"/>
      <c r="J34" s="186"/>
      <c r="K34" s="184"/>
      <c r="L34" s="186"/>
      <c r="M34" s="183"/>
      <c r="N34" s="186"/>
      <c r="O34" s="186"/>
      <c r="P34" s="186"/>
      <c r="Q34" s="187"/>
      <c r="R34" s="184"/>
      <c r="S34" s="186"/>
      <c r="T34" s="186"/>
    </row>
    <row r="35" spans="1:113" s="182" customFormat="1" ht="66.75" hidden="1" customHeight="1" x14ac:dyDescent="0.25">
      <c r="A35" s="183"/>
      <c r="B35" s="184"/>
      <c r="C35" s="184"/>
      <c r="D35" s="188"/>
      <c r="E35" s="184"/>
      <c r="F35" s="184"/>
      <c r="G35" s="184"/>
      <c r="H35" s="184"/>
      <c r="I35" s="184"/>
      <c r="J35" s="184"/>
      <c r="K35" s="184"/>
      <c r="L35" s="186"/>
      <c r="M35" s="186"/>
      <c r="N35" s="183"/>
      <c r="O35" s="183"/>
      <c r="P35" s="186"/>
      <c r="Q35" s="187"/>
      <c r="R35" s="184"/>
      <c r="S35" s="186"/>
      <c r="T35" s="186"/>
    </row>
    <row r="36" spans="1:113" s="182" customFormat="1" ht="69" hidden="1" customHeight="1" x14ac:dyDescent="0.25">
      <c r="A36" s="183"/>
      <c r="B36" s="184"/>
      <c r="C36" s="184"/>
      <c r="D36" s="188"/>
      <c r="E36" s="184"/>
      <c r="F36" s="184"/>
      <c r="G36" s="184"/>
      <c r="H36" s="184"/>
      <c r="I36" s="184"/>
      <c r="J36" s="184"/>
      <c r="K36" s="184"/>
      <c r="L36" s="186"/>
      <c r="M36" s="186"/>
      <c r="N36" s="183"/>
      <c r="O36" s="183"/>
      <c r="P36" s="186"/>
      <c r="Q36" s="187"/>
      <c r="R36" s="184"/>
      <c r="S36" s="186"/>
      <c r="T36" s="186"/>
    </row>
    <row r="37" spans="1:113" s="181" customFormat="1" ht="69.75" hidden="1" customHeight="1" x14ac:dyDescent="0.25">
      <c r="A37" s="183"/>
      <c r="B37" s="184"/>
      <c r="C37" s="184"/>
      <c r="D37" s="185"/>
      <c r="E37" s="184"/>
      <c r="F37" s="184"/>
      <c r="G37" s="184"/>
      <c r="H37" s="184"/>
      <c r="I37" s="184"/>
      <c r="J37" s="186"/>
      <c r="K37" s="184"/>
      <c r="L37" s="186"/>
      <c r="M37" s="183"/>
      <c r="N37" s="186"/>
      <c r="O37" s="186"/>
      <c r="P37" s="186"/>
      <c r="Q37" s="187"/>
      <c r="R37" s="184"/>
      <c r="S37" s="186"/>
      <c r="T37" s="186"/>
    </row>
    <row r="38" spans="1:113" s="181" customFormat="1" ht="69" hidden="1" customHeight="1" x14ac:dyDescent="0.25">
      <c r="A38" s="183"/>
      <c r="B38" s="184"/>
      <c r="C38" s="184"/>
      <c r="D38" s="185"/>
      <c r="E38" s="184"/>
      <c r="F38" s="184"/>
      <c r="G38" s="184"/>
      <c r="H38" s="184"/>
      <c r="I38" s="184"/>
      <c r="J38" s="186"/>
      <c r="K38" s="184"/>
      <c r="L38" s="186"/>
      <c r="M38" s="183"/>
      <c r="N38" s="186"/>
      <c r="O38" s="186"/>
      <c r="P38" s="186"/>
      <c r="Q38" s="187"/>
      <c r="R38" s="184"/>
      <c r="S38" s="186"/>
      <c r="T38" s="186"/>
    </row>
    <row r="39" spans="1:113" s="182" customFormat="1" ht="66.75" hidden="1" customHeight="1" x14ac:dyDescent="0.25">
      <c r="A39" s="183"/>
      <c r="B39" s="184"/>
      <c r="C39" s="184"/>
      <c r="D39" s="188"/>
      <c r="E39" s="184"/>
      <c r="F39" s="184"/>
      <c r="G39" s="184"/>
      <c r="H39" s="184"/>
      <c r="I39" s="184"/>
      <c r="J39" s="184"/>
      <c r="K39" s="184"/>
      <c r="L39" s="186"/>
      <c r="M39" s="186"/>
      <c r="N39" s="183"/>
      <c r="O39" s="183"/>
      <c r="P39" s="186"/>
      <c r="Q39" s="187"/>
      <c r="R39" s="184"/>
      <c r="S39" s="186"/>
      <c r="T39" s="186"/>
    </row>
    <row r="40" spans="1:113" s="182" customFormat="1" ht="69" hidden="1" customHeight="1" x14ac:dyDescent="0.25">
      <c r="A40" s="183"/>
      <c r="B40" s="184"/>
      <c r="C40" s="184"/>
      <c r="D40" s="188"/>
      <c r="E40" s="184"/>
      <c r="F40" s="184"/>
      <c r="G40" s="184"/>
      <c r="H40" s="184"/>
      <c r="I40" s="184"/>
      <c r="J40" s="184"/>
      <c r="K40" s="184"/>
      <c r="L40" s="186"/>
      <c r="M40" s="186"/>
      <c r="N40" s="183"/>
      <c r="O40" s="183"/>
      <c r="P40" s="186"/>
      <c r="Q40" s="187"/>
      <c r="R40" s="184"/>
      <c r="S40" s="186"/>
      <c r="T40" s="186"/>
    </row>
    <row r="41" spans="1:113" s="62" customFormat="1" ht="24" hidden="1" customHeight="1" x14ac:dyDescent="0.25">
      <c r="A41" s="66"/>
      <c r="B41" s="64"/>
      <c r="C41" s="64"/>
      <c r="D41" s="64"/>
      <c r="E41" s="64"/>
      <c r="F41" s="64"/>
      <c r="G41" s="64"/>
      <c r="H41" s="64"/>
      <c r="I41" s="64"/>
      <c r="J41" s="63"/>
      <c r="K41" s="63"/>
      <c r="L41" s="63"/>
      <c r="M41" s="65"/>
      <c r="N41" s="65"/>
      <c r="O41" s="65"/>
      <c r="P41" s="63"/>
      <c r="Q41" s="160"/>
      <c r="R41" s="64"/>
      <c r="S41" s="160"/>
      <c r="T41" s="64"/>
    </row>
    <row r="42" spans="1:113" s="60" customFormat="1" ht="12.75" x14ac:dyDescent="0.2">
      <c r="B42" s="61"/>
      <c r="C42" s="61"/>
      <c r="K42" s="61"/>
    </row>
    <row r="43" spans="1:113" s="60" customFormat="1" x14ac:dyDescent="0.25">
      <c r="B43" s="58" t="s">
        <v>118</v>
      </c>
      <c r="C43" s="58"/>
      <c r="D43" s="58"/>
      <c r="E43" s="58"/>
      <c r="F43" s="58"/>
      <c r="G43" s="58"/>
      <c r="H43" s="58"/>
      <c r="I43" s="58"/>
      <c r="J43" s="58"/>
      <c r="K43" s="58"/>
      <c r="L43" s="58"/>
      <c r="M43" s="58"/>
      <c r="N43" s="58"/>
      <c r="O43" s="58"/>
      <c r="P43" s="58"/>
      <c r="Q43" s="58"/>
      <c r="R43" s="58"/>
    </row>
    <row r="44" spans="1:113" x14ac:dyDescent="0.25">
      <c r="B44" s="323" t="s">
        <v>479</v>
      </c>
      <c r="C44" s="323"/>
      <c r="D44" s="323"/>
      <c r="E44" s="323"/>
      <c r="F44" s="323"/>
      <c r="G44" s="323"/>
      <c r="H44" s="323"/>
      <c r="I44" s="323"/>
      <c r="J44" s="323"/>
      <c r="K44" s="323"/>
      <c r="L44" s="323"/>
      <c r="M44" s="323"/>
      <c r="N44" s="323"/>
      <c r="O44" s="323"/>
      <c r="P44" s="323"/>
      <c r="Q44" s="323"/>
      <c r="R44" s="323"/>
    </row>
    <row r="45" spans="1:113" x14ac:dyDescent="0.25">
      <c r="B45" s="58"/>
      <c r="C45" s="58"/>
      <c r="D45" s="58"/>
      <c r="E45" s="58"/>
      <c r="F45" s="58"/>
      <c r="G45" s="58"/>
      <c r="H45" s="58"/>
      <c r="I45" s="58"/>
      <c r="J45" s="58"/>
      <c r="K45" s="58"/>
      <c r="L45" s="58"/>
      <c r="M45" s="58"/>
      <c r="N45" s="58"/>
      <c r="O45" s="58"/>
      <c r="P45" s="58"/>
      <c r="Q45" s="58"/>
      <c r="R45" s="58"/>
      <c r="S45" s="58"/>
      <c r="T45" s="58"/>
      <c r="U45" s="58"/>
      <c r="V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8"/>
      <c r="BL45" s="58"/>
      <c r="BM45" s="58"/>
      <c r="BN45" s="58"/>
      <c r="BO45" s="58"/>
      <c r="BP45" s="58"/>
      <c r="BQ45" s="58"/>
      <c r="BR45" s="58"/>
      <c r="BS45" s="58"/>
      <c r="BT45" s="58"/>
      <c r="BU45" s="58"/>
      <c r="BV45" s="58"/>
      <c r="BW45" s="58"/>
      <c r="BX45" s="58"/>
      <c r="BY45" s="58"/>
      <c r="BZ45" s="58"/>
      <c r="CA45" s="58"/>
      <c r="CB45" s="58"/>
      <c r="CC45" s="58"/>
      <c r="CD45" s="58"/>
      <c r="CE45" s="58"/>
      <c r="CF45" s="58"/>
      <c r="CG45" s="58"/>
      <c r="CH45" s="58"/>
      <c r="CI45" s="58"/>
      <c r="CJ45" s="58"/>
      <c r="CK45" s="58"/>
      <c r="CL45" s="58"/>
      <c r="CM45" s="58"/>
      <c r="CN45" s="58"/>
      <c r="CO45" s="58"/>
      <c r="CP45" s="58"/>
      <c r="CQ45" s="58"/>
      <c r="CR45" s="58"/>
      <c r="CS45" s="58"/>
      <c r="CT45" s="58"/>
      <c r="CU45" s="58"/>
      <c r="CV45" s="58"/>
      <c r="CW45" s="58"/>
      <c r="CX45" s="58"/>
      <c r="CY45" s="58"/>
      <c r="CZ45" s="58"/>
      <c r="DA45" s="58"/>
      <c r="DB45" s="58"/>
      <c r="DC45" s="58"/>
      <c r="DD45" s="58"/>
      <c r="DE45" s="58"/>
      <c r="DF45" s="58"/>
      <c r="DG45" s="58"/>
      <c r="DH45" s="58"/>
      <c r="DI45" s="58"/>
    </row>
    <row r="46" spans="1:113" x14ac:dyDescent="0.25">
      <c r="B46" s="57" t="s">
        <v>445</v>
      </c>
      <c r="C46" s="57"/>
      <c r="D46" s="57"/>
      <c r="E46" s="57"/>
      <c r="F46" s="55"/>
      <c r="G46" s="55"/>
      <c r="H46" s="57"/>
      <c r="I46" s="57"/>
      <c r="J46" s="57"/>
      <c r="K46" s="57"/>
      <c r="L46" s="57"/>
      <c r="M46" s="57"/>
      <c r="N46" s="57"/>
      <c r="O46" s="57"/>
      <c r="P46" s="57"/>
      <c r="Q46" s="57"/>
      <c r="R46" s="57"/>
      <c r="S46" s="59"/>
      <c r="T46" s="59"/>
      <c r="U46" s="59"/>
      <c r="V46" s="59"/>
      <c r="AN46" s="59"/>
      <c r="AO46" s="59"/>
      <c r="AP46" s="59"/>
      <c r="AQ46" s="59"/>
      <c r="AR46" s="59"/>
      <c r="AS46" s="59"/>
      <c r="AT46" s="59"/>
      <c r="AU46" s="59"/>
      <c r="AV46" s="59"/>
      <c r="AW46" s="59"/>
      <c r="AX46" s="59"/>
      <c r="AY46" s="59"/>
      <c r="AZ46" s="59"/>
      <c r="BA46" s="59"/>
      <c r="BB46" s="59"/>
      <c r="BC46" s="59"/>
      <c r="BD46" s="59"/>
      <c r="BE46" s="59"/>
      <c r="BF46" s="59"/>
      <c r="BG46" s="59"/>
      <c r="BH46" s="59"/>
      <c r="BI46" s="59"/>
      <c r="BJ46" s="59"/>
      <c r="BK46" s="59"/>
      <c r="BL46" s="59"/>
      <c r="BM46" s="59"/>
      <c r="BN46" s="59"/>
      <c r="BO46" s="59"/>
      <c r="BP46" s="59"/>
      <c r="BQ46" s="59"/>
      <c r="BR46" s="59"/>
      <c r="BS46" s="59"/>
      <c r="BT46" s="59"/>
      <c r="BU46" s="59"/>
      <c r="BV46" s="59"/>
      <c r="BW46" s="59"/>
      <c r="BX46" s="59"/>
      <c r="BY46" s="59"/>
      <c r="BZ46" s="59"/>
      <c r="CA46" s="59"/>
      <c r="CB46" s="59"/>
      <c r="CC46" s="59"/>
      <c r="CD46" s="59"/>
      <c r="CE46" s="59"/>
      <c r="CF46" s="59"/>
      <c r="CG46" s="59"/>
      <c r="CH46" s="59"/>
      <c r="CI46" s="59"/>
      <c r="CJ46" s="59"/>
      <c r="CK46" s="59"/>
      <c r="CL46" s="59"/>
      <c r="CM46" s="59"/>
      <c r="CN46" s="59"/>
      <c r="CO46" s="59"/>
      <c r="CP46" s="59"/>
      <c r="CQ46" s="59"/>
      <c r="CR46" s="59"/>
      <c r="CS46" s="59"/>
      <c r="CT46" s="59"/>
      <c r="CU46" s="59"/>
      <c r="CV46" s="59"/>
      <c r="CW46" s="59"/>
      <c r="CX46" s="59"/>
      <c r="CY46" s="59"/>
      <c r="CZ46" s="59"/>
      <c r="DA46" s="59"/>
      <c r="DB46" s="59"/>
      <c r="DC46" s="59"/>
      <c r="DD46" s="59"/>
      <c r="DE46" s="59"/>
      <c r="DF46" s="59"/>
      <c r="DG46" s="59"/>
      <c r="DH46" s="59"/>
      <c r="DI46" s="59"/>
    </row>
    <row r="47" spans="1:113" x14ac:dyDescent="0.25">
      <c r="B47" s="57" t="s">
        <v>117</v>
      </c>
      <c r="C47" s="57"/>
      <c r="D47" s="57"/>
      <c r="E47" s="57"/>
      <c r="F47" s="55"/>
      <c r="G47" s="55"/>
      <c r="H47" s="57"/>
      <c r="I47" s="57"/>
      <c r="J47" s="57"/>
      <c r="K47" s="57"/>
      <c r="L47" s="57"/>
      <c r="M47" s="57"/>
      <c r="N47" s="57"/>
      <c r="O47" s="57"/>
      <c r="P47" s="57"/>
      <c r="Q47" s="57"/>
      <c r="R47" s="57"/>
      <c r="AN47" s="58"/>
      <c r="AO47" s="58"/>
      <c r="AP47" s="58"/>
      <c r="AQ47" s="58"/>
      <c r="AR47" s="58"/>
      <c r="AS47" s="58"/>
      <c r="AT47" s="58"/>
      <c r="AU47" s="58"/>
      <c r="AV47" s="58"/>
      <c r="AW47" s="58"/>
      <c r="AX47" s="58"/>
      <c r="AY47" s="58"/>
      <c r="AZ47" s="58"/>
      <c r="BA47" s="58"/>
      <c r="BB47" s="58"/>
      <c r="BC47" s="58"/>
      <c r="BD47" s="58"/>
      <c r="BE47" s="58"/>
      <c r="BF47" s="58"/>
      <c r="BG47" s="58"/>
      <c r="BH47" s="58"/>
      <c r="BI47" s="58"/>
      <c r="BJ47" s="58"/>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c r="CO47" s="58"/>
      <c r="CP47" s="58"/>
      <c r="CQ47" s="58"/>
      <c r="CR47" s="58"/>
      <c r="CS47" s="58"/>
      <c r="CT47" s="58"/>
      <c r="CU47" s="58"/>
      <c r="CV47" s="58"/>
      <c r="CW47" s="58"/>
      <c r="CX47" s="58"/>
      <c r="CY47" s="58"/>
      <c r="CZ47" s="58"/>
      <c r="DA47" s="58"/>
      <c r="DB47" s="58"/>
      <c r="DC47" s="58"/>
      <c r="DD47" s="58"/>
      <c r="DE47" s="58"/>
      <c r="DF47" s="58"/>
      <c r="DG47" s="58"/>
      <c r="DH47" s="58"/>
      <c r="DI47" s="58"/>
    </row>
    <row r="48" spans="1:113" s="55" customFormat="1" x14ac:dyDescent="0.25">
      <c r="B48" s="57" t="s">
        <v>116</v>
      </c>
      <c r="C48" s="57"/>
      <c r="D48" s="57"/>
      <c r="E48" s="57"/>
      <c r="H48" s="57"/>
      <c r="I48" s="57"/>
      <c r="J48" s="57"/>
      <c r="K48" s="57"/>
      <c r="L48" s="57"/>
      <c r="M48" s="57"/>
      <c r="N48" s="57"/>
      <c r="O48" s="57"/>
      <c r="P48" s="57"/>
      <c r="Q48" s="57"/>
      <c r="R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115</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B50" s="57" t="s">
        <v>114</v>
      </c>
      <c r="C50" s="57"/>
      <c r="D50" s="57"/>
      <c r="E50" s="57"/>
      <c r="H50" s="57"/>
      <c r="I50" s="57"/>
      <c r="J50" s="57"/>
      <c r="K50" s="57"/>
      <c r="L50" s="57"/>
      <c r="M50" s="57"/>
      <c r="N50" s="57"/>
      <c r="O50" s="57"/>
      <c r="P50" s="57"/>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B51" s="57" t="s">
        <v>113</v>
      </c>
      <c r="C51" s="57"/>
      <c r="D51" s="57"/>
      <c r="E51" s="57"/>
      <c r="H51" s="57"/>
      <c r="I51" s="57"/>
      <c r="J51" s="57"/>
      <c r="K51" s="57"/>
      <c r="L51" s="57"/>
      <c r="M51" s="57"/>
      <c r="N51" s="57"/>
      <c r="O51" s="57"/>
      <c r="P51" s="57"/>
      <c r="Q51" s="57"/>
      <c r="R51" s="57"/>
      <c r="S51" s="57"/>
      <c r="T51" s="57"/>
      <c r="U51" s="57"/>
      <c r="V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row r="52" spans="2:113" s="55" customFormat="1" x14ac:dyDescent="0.25">
      <c r="B52" s="57" t="s">
        <v>112</v>
      </c>
      <c r="C52" s="57"/>
      <c r="D52" s="57"/>
      <c r="E52" s="57"/>
      <c r="H52" s="57"/>
      <c r="I52" s="57"/>
      <c r="J52" s="57"/>
      <c r="K52" s="57"/>
      <c r="L52" s="57"/>
      <c r="M52" s="57"/>
      <c r="N52" s="57"/>
      <c r="O52" s="57"/>
      <c r="P52" s="57"/>
      <c r="Q52" s="57"/>
      <c r="R52" s="57"/>
      <c r="S52" s="57"/>
      <c r="T52" s="57"/>
      <c r="U52" s="57"/>
      <c r="V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c r="DI52" s="56"/>
    </row>
    <row r="53" spans="2:113" s="55" customFormat="1" x14ac:dyDescent="0.25">
      <c r="B53" s="57" t="s">
        <v>111</v>
      </c>
      <c r="C53" s="57"/>
      <c r="D53" s="57"/>
      <c r="E53" s="57"/>
      <c r="H53" s="57"/>
      <c r="I53" s="57"/>
      <c r="J53" s="57"/>
      <c r="K53" s="57"/>
      <c r="L53" s="57"/>
      <c r="M53" s="57"/>
      <c r="N53" s="57"/>
      <c r="O53" s="57"/>
      <c r="P53" s="57"/>
      <c r="Q53" s="57"/>
      <c r="R53" s="57"/>
      <c r="S53" s="57"/>
      <c r="T53" s="57"/>
      <c r="U53" s="57"/>
      <c r="V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row>
    <row r="54" spans="2:113" s="55" customFormat="1" x14ac:dyDescent="0.25">
      <c r="B54" s="57" t="s">
        <v>110</v>
      </c>
      <c r="C54" s="57"/>
      <c r="D54" s="57"/>
      <c r="E54" s="57"/>
      <c r="H54" s="57"/>
      <c r="I54" s="57"/>
      <c r="J54" s="57"/>
      <c r="K54" s="57"/>
      <c r="L54" s="57"/>
      <c r="M54" s="57"/>
      <c r="N54" s="57"/>
      <c r="O54" s="57"/>
      <c r="P54" s="57"/>
      <c r="Q54" s="57"/>
      <c r="R54" s="57"/>
      <c r="S54" s="57"/>
      <c r="T54" s="57"/>
      <c r="U54" s="57"/>
      <c r="V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c r="CX54" s="56"/>
      <c r="CY54" s="56"/>
      <c r="CZ54" s="56"/>
      <c r="DA54" s="56"/>
      <c r="DB54" s="56"/>
      <c r="DC54" s="56"/>
      <c r="DD54" s="56"/>
      <c r="DE54" s="56"/>
      <c r="DF54" s="56"/>
      <c r="DG54" s="56"/>
      <c r="DH54" s="56"/>
      <c r="DI54" s="56"/>
    </row>
    <row r="55" spans="2:113" s="55" customFormat="1" x14ac:dyDescent="0.25">
      <c r="B55" s="57" t="s">
        <v>109</v>
      </c>
      <c r="C55" s="57"/>
      <c r="D55" s="57"/>
      <c r="E55" s="57"/>
      <c r="H55" s="57"/>
      <c r="I55" s="57"/>
      <c r="J55" s="57"/>
      <c r="K55" s="57"/>
      <c r="L55" s="57"/>
      <c r="M55" s="57"/>
      <c r="N55" s="57"/>
      <c r="O55" s="57"/>
      <c r="P55" s="57"/>
      <c r="Q55" s="57"/>
      <c r="R55" s="57"/>
      <c r="S55" s="57"/>
      <c r="T55" s="57"/>
      <c r="U55" s="57"/>
      <c r="V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c r="CX55" s="56"/>
      <c r="CY55" s="56"/>
      <c r="CZ55" s="56"/>
      <c r="DA55" s="56"/>
      <c r="DB55" s="56"/>
      <c r="DC55" s="56"/>
      <c r="DD55" s="56"/>
      <c r="DE55" s="56"/>
      <c r="DF55" s="56"/>
      <c r="DG55" s="56"/>
      <c r="DH55" s="56"/>
      <c r="DI55" s="56"/>
    </row>
    <row r="56" spans="2:113" s="55" customFormat="1" x14ac:dyDescent="0.25">
      <c r="Q56" s="57"/>
      <c r="R56" s="57"/>
      <c r="S56" s="57"/>
      <c r="T56" s="57"/>
      <c r="U56" s="57"/>
      <c r="V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7"/>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c r="CX56" s="56"/>
      <c r="CY56" s="56"/>
      <c r="CZ56" s="56"/>
      <c r="DA56" s="56"/>
      <c r="DB56" s="56"/>
      <c r="DC56" s="56"/>
      <c r="DD56" s="56"/>
      <c r="DE56" s="56"/>
      <c r="DF56" s="56"/>
      <c r="DG56" s="56"/>
      <c r="DH56" s="56"/>
      <c r="DI56" s="56"/>
    </row>
    <row r="57" spans="2:113" s="55" customFormat="1" x14ac:dyDescent="0.25">
      <c r="Q57" s="57"/>
      <c r="R57" s="57"/>
      <c r="S57" s="57"/>
      <c r="T57" s="57"/>
      <c r="U57" s="57"/>
      <c r="V57" s="57"/>
      <c r="W57" s="57"/>
      <c r="X57" s="57"/>
      <c r="Y57" s="57"/>
      <c r="Z57" s="57"/>
      <c r="AA57" s="57"/>
      <c r="AB57" s="57"/>
      <c r="AC57" s="57"/>
      <c r="AD57" s="57"/>
      <c r="AE57" s="57"/>
      <c r="AF57" s="57"/>
      <c r="AG57" s="57"/>
      <c r="AH57" s="57"/>
      <c r="AI57" s="57"/>
      <c r="AJ57" s="57"/>
      <c r="AK57" s="57"/>
      <c r="AL57" s="57"/>
      <c r="AM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c r="CX57" s="56"/>
      <c r="CY57" s="56"/>
      <c r="CZ57" s="56"/>
      <c r="DA57" s="56"/>
      <c r="DB57" s="56"/>
      <c r="DC57" s="56"/>
      <c r="DD57" s="56"/>
      <c r="DE57" s="56"/>
      <c r="DF57" s="56"/>
      <c r="DG57" s="56"/>
      <c r="DH57" s="56"/>
      <c r="DI57"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4:R4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8" t="str">
        <f>'1. паспорт местоположение'!A5:C5</f>
        <v>Год раскрытия информации: 2025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312" t="s">
        <v>9</v>
      </c>
      <c r="F7" s="312"/>
      <c r="G7" s="312"/>
      <c r="H7" s="312"/>
      <c r="I7" s="312"/>
      <c r="J7" s="312"/>
      <c r="K7" s="312"/>
      <c r="L7" s="312"/>
      <c r="M7" s="312"/>
      <c r="N7" s="312"/>
      <c r="O7" s="312"/>
      <c r="P7" s="312"/>
      <c r="Q7" s="312"/>
      <c r="R7" s="312"/>
      <c r="S7" s="312"/>
      <c r="T7" s="312"/>
      <c r="U7" s="312"/>
      <c r="V7" s="312"/>
      <c r="W7" s="312"/>
      <c r="X7" s="312"/>
      <c r="Y7" s="31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6" t="str">
        <f>'1. паспорт местоположение'!A9</f>
        <v>АО "Россети Тюмень"</v>
      </c>
      <c r="F9" s="316"/>
      <c r="G9" s="316"/>
      <c r="H9" s="316"/>
      <c r="I9" s="316"/>
      <c r="J9" s="316"/>
      <c r="K9" s="316"/>
      <c r="L9" s="316"/>
      <c r="M9" s="316"/>
      <c r="N9" s="316"/>
      <c r="O9" s="316"/>
      <c r="P9" s="316"/>
      <c r="Q9" s="316"/>
      <c r="R9" s="316"/>
      <c r="S9" s="316"/>
      <c r="T9" s="316"/>
      <c r="U9" s="316"/>
      <c r="V9" s="316"/>
      <c r="W9" s="316"/>
      <c r="X9" s="316"/>
      <c r="Y9" s="316"/>
    </row>
    <row r="10" spans="1:27" s="12" customFormat="1" ht="18.75" customHeight="1" x14ac:dyDescent="0.2">
      <c r="E10" s="309" t="s">
        <v>8</v>
      </c>
      <c r="F10" s="309"/>
      <c r="G10" s="309"/>
      <c r="H10" s="309"/>
      <c r="I10" s="309"/>
      <c r="J10" s="309"/>
      <c r="K10" s="309"/>
      <c r="L10" s="309"/>
      <c r="M10" s="309"/>
      <c r="N10" s="309"/>
      <c r="O10" s="309"/>
      <c r="P10" s="309"/>
      <c r="Q10" s="309"/>
      <c r="R10" s="309"/>
      <c r="S10" s="309"/>
      <c r="T10" s="309"/>
      <c r="U10" s="309"/>
      <c r="V10" s="309"/>
      <c r="W10" s="309"/>
      <c r="X10" s="309"/>
      <c r="Y10" s="30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6" t="str">
        <f>'1. паспорт местоположение'!A12</f>
        <v>M_TP2000.PS.0061</v>
      </c>
      <c r="F12" s="316"/>
      <c r="G12" s="316"/>
      <c r="H12" s="316"/>
      <c r="I12" s="316"/>
      <c r="J12" s="316"/>
      <c r="K12" s="316"/>
      <c r="L12" s="316"/>
      <c r="M12" s="316"/>
      <c r="N12" s="316"/>
      <c r="O12" s="316"/>
      <c r="P12" s="316"/>
      <c r="Q12" s="316"/>
      <c r="R12" s="316"/>
      <c r="S12" s="316"/>
      <c r="T12" s="316"/>
      <c r="U12" s="316"/>
      <c r="V12" s="316"/>
      <c r="W12" s="316"/>
      <c r="X12" s="316"/>
      <c r="Y12" s="316"/>
    </row>
    <row r="13" spans="1:27" s="12" customFormat="1" ht="18.75" customHeight="1" x14ac:dyDescent="0.2">
      <c r="E13" s="309" t="s">
        <v>7</v>
      </c>
      <c r="F13" s="309"/>
      <c r="G13" s="309"/>
      <c r="H13" s="309"/>
      <c r="I13" s="309"/>
      <c r="J13" s="309"/>
      <c r="K13" s="309"/>
      <c r="L13" s="309"/>
      <c r="M13" s="309"/>
      <c r="N13" s="309"/>
      <c r="O13" s="309"/>
      <c r="P13" s="309"/>
      <c r="Q13" s="309"/>
      <c r="R13" s="309"/>
      <c r="S13" s="309"/>
      <c r="T13" s="309"/>
      <c r="U13" s="309"/>
      <c r="V13" s="309"/>
      <c r="W13" s="309"/>
      <c r="X13" s="309"/>
      <c r="Y13" s="30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6" t="str">
        <f>'1. паспорт местоположение'!A15</f>
        <v>Реконструкция ПС 110 кВ УГП-8 (замена систем оперативного тока и собственных нужд)</v>
      </c>
      <c r="F15" s="316"/>
      <c r="G15" s="316"/>
      <c r="H15" s="316"/>
      <c r="I15" s="316"/>
      <c r="J15" s="316"/>
      <c r="K15" s="316"/>
      <c r="L15" s="316"/>
      <c r="M15" s="316"/>
      <c r="N15" s="316"/>
      <c r="O15" s="316"/>
      <c r="P15" s="316"/>
      <c r="Q15" s="316"/>
      <c r="R15" s="316"/>
      <c r="S15" s="316"/>
      <c r="T15" s="316"/>
      <c r="U15" s="316"/>
      <c r="V15" s="316"/>
      <c r="W15" s="316"/>
      <c r="X15" s="316"/>
      <c r="Y15" s="316"/>
    </row>
    <row r="16" spans="1:27" s="3" customFormat="1" ht="15" customHeight="1" x14ac:dyDescent="0.2">
      <c r="E16" s="309" t="s">
        <v>6</v>
      </c>
      <c r="F16" s="309"/>
      <c r="G16" s="309"/>
      <c r="H16" s="309"/>
      <c r="I16" s="309"/>
      <c r="J16" s="309"/>
      <c r="K16" s="309"/>
      <c r="L16" s="309"/>
      <c r="M16" s="309"/>
      <c r="N16" s="309"/>
      <c r="O16" s="309"/>
      <c r="P16" s="309"/>
      <c r="Q16" s="309"/>
      <c r="R16" s="309"/>
      <c r="S16" s="309"/>
      <c r="T16" s="309"/>
      <c r="U16" s="309"/>
      <c r="V16" s="309"/>
      <c r="W16" s="309"/>
      <c r="X16" s="309"/>
      <c r="Y16" s="3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1"/>
      <c r="F18" s="311"/>
      <c r="G18" s="311"/>
      <c r="H18" s="311"/>
      <c r="I18" s="311"/>
      <c r="J18" s="311"/>
      <c r="K18" s="311"/>
      <c r="L18" s="311"/>
      <c r="M18" s="311"/>
      <c r="N18" s="311"/>
      <c r="O18" s="311"/>
      <c r="P18" s="311"/>
      <c r="Q18" s="311"/>
      <c r="R18" s="311"/>
      <c r="S18" s="311"/>
      <c r="T18" s="311"/>
      <c r="U18" s="311"/>
      <c r="V18" s="311"/>
      <c r="W18" s="311"/>
      <c r="X18" s="311"/>
      <c r="Y18" s="311"/>
    </row>
    <row r="19" spans="1:27" ht="25.5" customHeight="1" x14ac:dyDescent="0.25">
      <c r="A19" s="311" t="s">
        <v>449</v>
      </c>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row>
    <row r="20" spans="1:27" s="62" customFormat="1" ht="21" customHeight="1" x14ac:dyDescent="0.25"/>
    <row r="21" spans="1:27" ht="15.75" customHeight="1" x14ac:dyDescent="0.25">
      <c r="A21" s="338" t="s">
        <v>5</v>
      </c>
      <c r="B21" s="341" t="s">
        <v>455</v>
      </c>
      <c r="C21" s="342"/>
      <c r="D21" s="341" t="s">
        <v>457</v>
      </c>
      <c r="E21" s="342"/>
      <c r="F21" s="334" t="s">
        <v>102</v>
      </c>
      <c r="G21" s="336"/>
      <c r="H21" s="336"/>
      <c r="I21" s="335"/>
      <c r="J21" s="338" t="s">
        <v>458</v>
      </c>
      <c r="K21" s="341" t="s">
        <v>459</v>
      </c>
      <c r="L21" s="342"/>
      <c r="M21" s="341" t="s">
        <v>460</v>
      </c>
      <c r="N21" s="342"/>
      <c r="O21" s="341" t="s">
        <v>448</v>
      </c>
      <c r="P21" s="342"/>
      <c r="Q21" s="341" t="s">
        <v>135</v>
      </c>
      <c r="R21" s="342"/>
      <c r="S21" s="338" t="s">
        <v>134</v>
      </c>
      <c r="T21" s="338" t="s">
        <v>461</v>
      </c>
      <c r="U21" s="338" t="s">
        <v>456</v>
      </c>
      <c r="V21" s="341" t="s">
        <v>133</v>
      </c>
      <c r="W21" s="342"/>
      <c r="X21" s="334" t="s">
        <v>125</v>
      </c>
      <c r="Y21" s="336"/>
      <c r="Z21" s="334" t="s">
        <v>124</v>
      </c>
      <c r="AA21" s="336"/>
    </row>
    <row r="22" spans="1:27" ht="216" customHeight="1" x14ac:dyDescent="0.25">
      <c r="A22" s="339"/>
      <c r="B22" s="343"/>
      <c r="C22" s="344"/>
      <c r="D22" s="343"/>
      <c r="E22" s="344"/>
      <c r="F22" s="334" t="s">
        <v>132</v>
      </c>
      <c r="G22" s="335"/>
      <c r="H22" s="334" t="s">
        <v>131</v>
      </c>
      <c r="I22" s="335"/>
      <c r="J22" s="340"/>
      <c r="K22" s="343"/>
      <c r="L22" s="344"/>
      <c r="M22" s="343"/>
      <c r="N22" s="344"/>
      <c r="O22" s="343"/>
      <c r="P22" s="344"/>
      <c r="Q22" s="343"/>
      <c r="R22" s="344"/>
      <c r="S22" s="340"/>
      <c r="T22" s="340"/>
      <c r="U22" s="340"/>
      <c r="V22" s="343"/>
      <c r="W22" s="344"/>
      <c r="X22" s="95" t="s">
        <v>123</v>
      </c>
      <c r="Y22" s="95" t="s">
        <v>446</v>
      </c>
      <c r="Z22" s="95" t="s">
        <v>122</v>
      </c>
      <c r="AA22" s="95" t="s">
        <v>121</v>
      </c>
    </row>
    <row r="23" spans="1:27" ht="60" customHeight="1" x14ac:dyDescent="0.25">
      <c r="A23" s="340"/>
      <c r="B23" s="155" t="s">
        <v>119</v>
      </c>
      <c r="C23" s="155"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E23" sqref="E23:F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8" t="str">
        <f>'1. паспорт местоположение'!A5:C5</f>
        <v>Год раскрытия информации: 2025 год</v>
      </c>
      <c r="B5" s="308"/>
      <c r="C5" s="308"/>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312" t="s">
        <v>9</v>
      </c>
      <c r="B7" s="312"/>
      <c r="C7" s="312"/>
      <c r="D7" s="13"/>
      <c r="E7" s="13"/>
      <c r="F7" s="13"/>
      <c r="G7" s="13"/>
      <c r="H7" s="13"/>
      <c r="I7" s="13"/>
      <c r="J7" s="13"/>
      <c r="K7" s="13"/>
      <c r="L7" s="13"/>
      <c r="M7" s="13"/>
      <c r="N7" s="13"/>
      <c r="O7" s="13"/>
      <c r="P7" s="13"/>
      <c r="Q7" s="13"/>
      <c r="R7" s="13"/>
      <c r="S7" s="13"/>
      <c r="T7" s="13"/>
      <c r="U7" s="13"/>
    </row>
    <row r="8" spans="1:29" s="12" customFormat="1" ht="18.75" x14ac:dyDescent="0.2">
      <c r="A8" s="312"/>
      <c r="B8" s="312"/>
      <c r="C8" s="312"/>
      <c r="D8" s="14"/>
      <c r="E8" s="14"/>
      <c r="F8" s="14"/>
      <c r="G8" s="14"/>
      <c r="H8" s="13"/>
      <c r="I8" s="13"/>
      <c r="J8" s="13"/>
      <c r="K8" s="13"/>
      <c r="L8" s="13"/>
      <c r="M8" s="13"/>
      <c r="N8" s="13"/>
      <c r="O8" s="13"/>
      <c r="P8" s="13"/>
      <c r="Q8" s="13"/>
      <c r="R8" s="13"/>
      <c r="S8" s="13"/>
      <c r="T8" s="13"/>
      <c r="U8" s="13"/>
    </row>
    <row r="9" spans="1:29" s="12" customFormat="1" ht="18.75" x14ac:dyDescent="0.2">
      <c r="A9" s="316" t="str">
        <f>'1. паспорт местоположение'!A9:C9</f>
        <v>АО "Россети Тюмень"</v>
      </c>
      <c r="B9" s="316"/>
      <c r="C9" s="316"/>
      <c r="D9" s="8"/>
      <c r="E9" s="8"/>
      <c r="F9" s="8"/>
      <c r="G9" s="8"/>
      <c r="H9" s="13"/>
      <c r="I9" s="13"/>
      <c r="J9" s="13"/>
      <c r="K9" s="13"/>
      <c r="L9" s="13"/>
      <c r="M9" s="13"/>
      <c r="N9" s="13"/>
      <c r="O9" s="13"/>
      <c r="P9" s="13"/>
      <c r="Q9" s="13"/>
      <c r="R9" s="13"/>
      <c r="S9" s="13"/>
      <c r="T9" s="13"/>
      <c r="U9" s="13"/>
    </row>
    <row r="10" spans="1:29" s="12" customFormat="1" ht="18.75" x14ac:dyDescent="0.2">
      <c r="A10" s="309" t="s">
        <v>8</v>
      </c>
      <c r="B10" s="309"/>
      <c r="C10" s="309"/>
      <c r="D10" s="6"/>
      <c r="E10" s="6"/>
      <c r="F10" s="6"/>
      <c r="G10" s="6"/>
      <c r="H10" s="13"/>
      <c r="I10" s="13"/>
      <c r="J10" s="13"/>
      <c r="K10" s="13"/>
      <c r="L10" s="13"/>
      <c r="M10" s="13"/>
      <c r="N10" s="13"/>
      <c r="O10" s="13"/>
      <c r="P10" s="13"/>
      <c r="Q10" s="13"/>
      <c r="R10" s="13"/>
      <c r="S10" s="13"/>
      <c r="T10" s="13"/>
      <c r="U10" s="13"/>
    </row>
    <row r="11" spans="1:29" s="12" customFormat="1" ht="18.75" x14ac:dyDescent="0.2">
      <c r="A11" s="312"/>
      <c r="B11" s="312"/>
      <c r="C11" s="312"/>
      <c r="D11" s="14"/>
      <c r="E11" s="14"/>
      <c r="F11" s="14"/>
      <c r="G11" s="14"/>
      <c r="H11" s="13"/>
      <c r="I11" s="13"/>
      <c r="J11" s="13"/>
      <c r="K11" s="13"/>
      <c r="L11" s="13"/>
      <c r="M11" s="13"/>
      <c r="N11" s="13"/>
      <c r="O11" s="13"/>
      <c r="P11" s="13"/>
      <c r="Q11" s="13"/>
      <c r="R11" s="13"/>
      <c r="S11" s="13"/>
      <c r="T11" s="13"/>
      <c r="U11" s="13"/>
    </row>
    <row r="12" spans="1:29" s="12" customFormat="1" ht="18.75" x14ac:dyDescent="0.2">
      <c r="A12" s="316" t="str">
        <f>'1. паспорт местоположение'!A12:C12</f>
        <v>M_TP2000.PS.0061</v>
      </c>
      <c r="B12" s="316"/>
      <c r="C12" s="316"/>
      <c r="D12" s="8"/>
      <c r="E12" s="8"/>
      <c r="F12" s="8"/>
      <c r="G12" s="8"/>
      <c r="H12" s="13"/>
      <c r="I12" s="13"/>
      <c r="J12" s="13"/>
      <c r="K12" s="13"/>
      <c r="L12" s="13"/>
      <c r="M12" s="13"/>
      <c r="N12" s="13"/>
      <c r="O12" s="13"/>
      <c r="P12" s="13"/>
      <c r="Q12" s="13"/>
      <c r="R12" s="13"/>
      <c r="S12" s="13"/>
      <c r="T12" s="13"/>
      <c r="U12" s="13"/>
    </row>
    <row r="13" spans="1:29" s="12" customFormat="1" ht="18.75" x14ac:dyDescent="0.2">
      <c r="A13" s="309" t="s">
        <v>7</v>
      </c>
      <c r="B13" s="309"/>
      <c r="C13" s="30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0"/>
      <c r="B14" s="320"/>
      <c r="C14" s="320"/>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14" t="str">
        <f>'1. паспорт местоположение'!A15:C15</f>
        <v>Реконструкция ПС 110 кВ УГП-8 (замена систем оперативного тока и собственных нужд)</v>
      </c>
      <c r="B15" s="314"/>
      <c r="C15" s="314"/>
      <c r="D15" s="8"/>
      <c r="E15" s="8"/>
      <c r="F15" s="8"/>
      <c r="G15" s="8"/>
      <c r="H15" s="8"/>
      <c r="I15" s="8"/>
      <c r="J15" s="8"/>
      <c r="K15" s="8"/>
      <c r="L15" s="8"/>
      <c r="M15" s="8"/>
      <c r="N15" s="8"/>
      <c r="O15" s="8"/>
      <c r="P15" s="8"/>
      <c r="Q15" s="8"/>
      <c r="R15" s="8"/>
      <c r="S15" s="8"/>
      <c r="T15" s="8"/>
      <c r="U15" s="8"/>
    </row>
    <row r="16" spans="1:29" s="3" customFormat="1" ht="15" customHeight="1" x14ac:dyDescent="0.2">
      <c r="A16" s="309" t="s">
        <v>6</v>
      </c>
      <c r="B16" s="309"/>
      <c r="C16" s="309"/>
      <c r="D16" s="6"/>
      <c r="E16" s="6"/>
      <c r="F16" s="6"/>
      <c r="G16" s="6"/>
      <c r="H16" s="6"/>
      <c r="I16" s="6"/>
      <c r="J16" s="6"/>
      <c r="K16" s="6"/>
      <c r="L16" s="6"/>
      <c r="M16" s="6"/>
      <c r="N16" s="6"/>
      <c r="O16" s="6"/>
      <c r="P16" s="6"/>
      <c r="Q16" s="6"/>
      <c r="R16" s="6"/>
      <c r="S16" s="6"/>
      <c r="T16" s="6"/>
      <c r="U16" s="6"/>
    </row>
    <row r="17" spans="1:21" s="3" customFormat="1" ht="15" customHeight="1" x14ac:dyDescent="0.2">
      <c r="A17" s="321"/>
      <c r="B17" s="321"/>
      <c r="C17" s="321"/>
      <c r="D17" s="4"/>
      <c r="E17" s="4"/>
      <c r="F17" s="4"/>
      <c r="G17" s="4"/>
      <c r="H17" s="4"/>
      <c r="I17" s="4"/>
      <c r="J17" s="4"/>
      <c r="K17" s="4"/>
      <c r="L17" s="4"/>
      <c r="M17" s="4"/>
      <c r="N17" s="4"/>
      <c r="O17" s="4"/>
      <c r="P17" s="4"/>
      <c r="Q17" s="4"/>
      <c r="R17" s="4"/>
    </row>
    <row r="18" spans="1:21" s="3" customFormat="1" ht="27.75" customHeight="1" x14ac:dyDescent="0.2">
      <c r="A18" s="310" t="s">
        <v>441</v>
      </c>
      <c r="B18" s="310"/>
      <c r="C18" s="31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62.75" customHeight="1" thickBot="1" x14ac:dyDescent="0.25">
      <c r="A22" s="28" t="s">
        <v>65</v>
      </c>
      <c r="B22" s="34" t="s">
        <v>453</v>
      </c>
      <c r="C22" s="179" t="s">
        <v>488</v>
      </c>
      <c r="D22" s="33"/>
      <c r="E22" s="33"/>
      <c r="F22" s="32"/>
      <c r="G22" s="32"/>
      <c r="H22" s="32"/>
      <c r="I22" s="32"/>
      <c r="J22" s="32"/>
      <c r="K22" s="32"/>
      <c r="L22" s="32"/>
      <c r="M22" s="32"/>
      <c r="N22" s="32"/>
      <c r="O22" s="32"/>
      <c r="P22" s="32"/>
      <c r="Q22" s="31"/>
      <c r="R22" s="31"/>
      <c r="S22" s="31"/>
      <c r="T22" s="31"/>
      <c r="U22" s="31"/>
    </row>
    <row r="23" spans="1:21" ht="135" x14ac:dyDescent="0.25">
      <c r="A23" s="28" t="s">
        <v>63</v>
      </c>
      <c r="B23" s="30" t="s">
        <v>60</v>
      </c>
      <c r="C23" s="200" t="s">
        <v>535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473</v>
      </c>
      <c r="C24" s="29" t="str">
        <f>A15</f>
        <v>Реконструкция ПС 110 кВ УГП-8 (замена систем оперативного тока и собственных нужд)</v>
      </c>
      <c r="D24" s="27"/>
      <c r="E24" s="222"/>
      <c r="F24" s="27"/>
      <c r="G24" s="27"/>
      <c r="H24" s="27"/>
      <c r="I24" s="27"/>
      <c r="J24" s="27"/>
      <c r="K24" s="27"/>
      <c r="L24" s="27"/>
      <c r="M24" s="27"/>
      <c r="N24" s="27"/>
      <c r="O24" s="27"/>
      <c r="P24" s="27"/>
      <c r="Q24" s="27"/>
      <c r="R24" s="27"/>
      <c r="S24" s="27"/>
      <c r="T24" s="27"/>
      <c r="U24" s="27"/>
    </row>
    <row r="25" spans="1:21" ht="31.5" x14ac:dyDescent="0.25">
      <c r="A25" s="28" t="s">
        <v>61</v>
      </c>
      <c r="B25" s="30" t="s">
        <v>474</v>
      </c>
      <c r="C25" s="29" t="s">
        <v>587</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485</v>
      </c>
      <c r="D26" s="27"/>
      <c r="E26" s="27"/>
      <c r="F26" s="27"/>
      <c r="G26" s="27"/>
      <c r="H26" s="27"/>
      <c r="I26" s="27"/>
      <c r="J26" s="27"/>
      <c r="K26" s="27"/>
      <c r="L26" s="27"/>
      <c r="M26" s="27"/>
      <c r="N26" s="27"/>
      <c r="O26" s="27"/>
      <c r="P26" s="27"/>
      <c r="Q26" s="27"/>
      <c r="R26" s="27"/>
      <c r="S26" s="27"/>
      <c r="T26" s="27"/>
      <c r="U26" s="27"/>
    </row>
    <row r="27" spans="1:21" ht="62.25" customHeight="1" x14ac:dyDescent="0.25">
      <c r="A27" s="28" t="s">
        <v>58</v>
      </c>
      <c r="B27" s="30" t="s">
        <v>454</v>
      </c>
      <c r="C27" s="29" t="s">
        <v>536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582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308" t="str">
        <f>'1. паспорт местоположение'!A5:C5</f>
        <v>Год раскрытия информации: 2025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row>
    <row r="6" spans="1:28" ht="18.75" x14ac:dyDescent="0.25">
      <c r="A6" s="312" t="s">
        <v>9</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152"/>
      <c r="AB6" s="152"/>
    </row>
    <row r="7" spans="1:28" ht="18.75" x14ac:dyDescent="0.25">
      <c r="A7" s="312"/>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152"/>
      <c r="AB7" s="152"/>
    </row>
    <row r="8" spans="1:28" ht="15.75"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153"/>
      <c r="AB8" s="153"/>
    </row>
    <row r="9" spans="1:28" ht="15.75" x14ac:dyDescent="0.25">
      <c r="A9" s="309" t="s">
        <v>8</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154"/>
      <c r="AB9" s="154"/>
    </row>
    <row r="10" spans="1:28" ht="18.75" x14ac:dyDescent="0.25">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152"/>
      <c r="AB10" s="152"/>
    </row>
    <row r="11" spans="1:28" ht="15.75" x14ac:dyDescent="0.25">
      <c r="A11" s="316" t="str">
        <f>'1. паспорт местоположение'!A12:C12</f>
        <v>M_TP2000.PS.0061</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153"/>
      <c r="AB11" s="153"/>
    </row>
    <row r="12" spans="1:28" ht="15.75"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154"/>
      <c r="AB12" s="154"/>
    </row>
    <row r="13" spans="1:28" ht="18.75" x14ac:dyDescent="0.25">
      <c r="A13" s="320"/>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11"/>
      <c r="AB13" s="11"/>
    </row>
    <row r="14" spans="1:28" ht="15.75" x14ac:dyDescent="0.25">
      <c r="A14" s="316" t="str">
        <f>'1. паспорт местоположение'!A15:C15</f>
        <v>Реконструкция ПС 110 кВ УГП-8 (замена систем оперативного тока и собственных нужд)</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153"/>
      <c r="AB14" s="153"/>
    </row>
    <row r="15" spans="1:28" ht="15.75" x14ac:dyDescent="0.25">
      <c r="A15" s="309" t="s">
        <v>6</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154"/>
      <c r="AB15" s="154"/>
    </row>
    <row r="16" spans="1: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163"/>
      <c r="AB16" s="163"/>
    </row>
    <row r="17" spans="1:2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163"/>
      <c r="AB17" s="163"/>
    </row>
    <row r="18" spans="1:28"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163"/>
      <c r="AB18" s="163"/>
    </row>
    <row r="19" spans="1:2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163"/>
      <c r="AB19" s="163"/>
    </row>
    <row r="20" spans="1:2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164"/>
      <c r="AB20" s="164"/>
    </row>
    <row r="21" spans="1:28" x14ac:dyDescent="0.25">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164"/>
      <c r="AB21" s="164"/>
    </row>
    <row r="22" spans="1:28" x14ac:dyDescent="0.25">
      <c r="A22" s="346" t="s">
        <v>472</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165"/>
      <c r="AB22" s="165"/>
    </row>
    <row r="23" spans="1:28" ht="32.25" customHeight="1" x14ac:dyDescent="0.25">
      <c r="A23" s="348" t="s">
        <v>328</v>
      </c>
      <c r="B23" s="349"/>
      <c r="C23" s="349"/>
      <c r="D23" s="349"/>
      <c r="E23" s="349"/>
      <c r="F23" s="349"/>
      <c r="G23" s="349"/>
      <c r="H23" s="349"/>
      <c r="I23" s="349"/>
      <c r="J23" s="349"/>
      <c r="K23" s="349"/>
      <c r="L23" s="350"/>
      <c r="M23" s="347" t="s">
        <v>329</v>
      </c>
      <c r="N23" s="347"/>
      <c r="O23" s="347"/>
      <c r="P23" s="347"/>
      <c r="Q23" s="347"/>
      <c r="R23" s="347"/>
      <c r="S23" s="347"/>
      <c r="T23" s="347"/>
      <c r="U23" s="347"/>
      <c r="V23" s="347"/>
      <c r="W23" s="347"/>
      <c r="X23" s="347"/>
      <c r="Y23" s="347"/>
      <c r="Z23" s="347"/>
    </row>
    <row r="24" spans="1:28" ht="151.5" customHeight="1" x14ac:dyDescent="0.25">
      <c r="A24" s="92" t="s">
        <v>239</v>
      </c>
      <c r="B24" s="93" t="s">
        <v>268</v>
      </c>
      <c r="C24" s="92" t="s">
        <v>322</v>
      </c>
      <c r="D24" s="92" t="s">
        <v>240</v>
      </c>
      <c r="E24" s="92" t="s">
        <v>323</v>
      </c>
      <c r="F24" s="92" t="s">
        <v>325</v>
      </c>
      <c r="G24" s="92" t="s">
        <v>324</v>
      </c>
      <c r="H24" s="92" t="s">
        <v>241</v>
      </c>
      <c r="I24" s="92" t="s">
        <v>326</v>
      </c>
      <c r="J24" s="92" t="s">
        <v>273</v>
      </c>
      <c r="K24" s="93" t="s">
        <v>267</v>
      </c>
      <c r="L24" s="93" t="s">
        <v>242</v>
      </c>
      <c r="M24" s="94" t="s">
        <v>287</v>
      </c>
      <c r="N24" s="93" t="s">
        <v>481</v>
      </c>
      <c r="O24" s="92" t="s">
        <v>284</v>
      </c>
      <c r="P24" s="92" t="s">
        <v>285</v>
      </c>
      <c r="Q24" s="92" t="s">
        <v>283</v>
      </c>
      <c r="R24" s="92" t="s">
        <v>241</v>
      </c>
      <c r="S24" s="92" t="s">
        <v>282</v>
      </c>
      <c r="T24" s="92" t="s">
        <v>281</v>
      </c>
      <c r="U24" s="92" t="s">
        <v>321</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66">
        <v>11</v>
      </c>
      <c r="L25" s="93">
        <v>12</v>
      </c>
      <c r="M25" s="166">
        <v>13</v>
      </c>
      <c r="N25" s="93">
        <v>14</v>
      </c>
      <c r="O25" s="166">
        <v>15</v>
      </c>
      <c r="P25" s="93">
        <v>16</v>
      </c>
      <c r="Q25" s="166">
        <v>17</v>
      </c>
      <c r="R25" s="93">
        <v>18</v>
      </c>
      <c r="S25" s="166">
        <v>19</v>
      </c>
      <c r="T25" s="93">
        <v>20</v>
      </c>
      <c r="U25" s="166">
        <v>21</v>
      </c>
      <c r="V25" s="93">
        <v>22</v>
      </c>
      <c r="W25" s="166">
        <v>23</v>
      </c>
      <c r="X25" s="93">
        <v>24</v>
      </c>
      <c r="Y25" s="166">
        <v>25</v>
      </c>
      <c r="Z25" s="93">
        <v>26</v>
      </c>
    </row>
    <row r="26" spans="1:28" ht="45.75" customHeight="1" x14ac:dyDescent="0.25">
      <c r="A26" s="85" t="s">
        <v>306</v>
      </c>
      <c r="B26" s="91"/>
      <c r="C26" s="87" t="s">
        <v>308</v>
      </c>
      <c r="D26" s="87" t="s">
        <v>309</v>
      </c>
      <c r="E26" s="87" t="s">
        <v>310</v>
      </c>
      <c r="F26" s="87" t="s">
        <v>278</v>
      </c>
      <c r="G26" s="87" t="s">
        <v>311</v>
      </c>
      <c r="H26" s="87" t="s">
        <v>241</v>
      </c>
      <c r="I26" s="87" t="s">
        <v>312</v>
      </c>
      <c r="J26" s="87" t="s">
        <v>313</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307</v>
      </c>
      <c r="B32" s="91"/>
      <c r="C32" s="87" t="s">
        <v>314</v>
      </c>
      <c r="D32" s="87" t="s">
        <v>315</v>
      </c>
      <c r="E32" s="87" t="s">
        <v>316</v>
      </c>
      <c r="F32" s="87" t="s">
        <v>317</v>
      </c>
      <c r="G32" s="87" t="s">
        <v>318</v>
      </c>
      <c r="H32" s="87" t="s">
        <v>241</v>
      </c>
      <c r="I32" s="87" t="s">
        <v>319</v>
      </c>
      <c r="J32" s="87" t="s">
        <v>320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8" t="str">
        <f>'1. паспорт местоположение'!A5:C5</f>
        <v>Год раскрытия информации: 2025 год</v>
      </c>
      <c r="B5" s="308"/>
      <c r="C5" s="308"/>
      <c r="D5" s="308"/>
      <c r="E5" s="308"/>
      <c r="F5" s="308"/>
      <c r="G5" s="308"/>
      <c r="H5" s="308"/>
      <c r="I5" s="308"/>
      <c r="J5" s="308"/>
      <c r="K5" s="308"/>
      <c r="L5" s="308"/>
      <c r="M5" s="308"/>
      <c r="N5" s="308"/>
      <c r="O5" s="308"/>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312" t="s">
        <v>9</v>
      </c>
      <c r="B7" s="312"/>
      <c r="C7" s="312"/>
      <c r="D7" s="312"/>
      <c r="E7" s="312"/>
      <c r="F7" s="312"/>
      <c r="G7" s="312"/>
      <c r="H7" s="312"/>
      <c r="I7" s="312"/>
      <c r="J7" s="312"/>
      <c r="K7" s="312"/>
      <c r="L7" s="312"/>
      <c r="M7" s="312"/>
      <c r="N7" s="312"/>
      <c r="O7" s="312"/>
      <c r="P7" s="13"/>
      <c r="Q7" s="13"/>
      <c r="R7" s="13"/>
      <c r="S7" s="13"/>
      <c r="T7" s="13"/>
      <c r="U7" s="13"/>
      <c r="V7" s="13"/>
      <c r="W7" s="13"/>
      <c r="X7" s="13"/>
      <c r="Y7" s="13"/>
      <c r="Z7" s="13"/>
    </row>
    <row r="8" spans="1:28" s="12" customFormat="1" ht="18.75" x14ac:dyDescent="0.2">
      <c r="A8" s="312"/>
      <c r="B8" s="312"/>
      <c r="C8" s="312"/>
      <c r="D8" s="312"/>
      <c r="E8" s="312"/>
      <c r="F8" s="312"/>
      <c r="G8" s="312"/>
      <c r="H8" s="312"/>
      <c r="I8" s="312"/>
      <c r="J8" s="312"/>
      <c r="K8" s="312"/>
      <c r="L8" s="312"/>
      <c r="M8" s="312"/>
      <c r="N8" s="312"/>
      <c r="O8" s="312"/>
      <c r="P8" s="13"/>
      <c r="Q8" s="13"/>
      <c r="R8" s="13"/>
      <c r="S8" s="13"/>
      <c r="T8" s="13"/>
      <c r="U8" s="13"/>
      <c r="V8" s="13"/>
      <c r="W8" s="13"/>
      <c r="X8" s="13"/>
      <c r="Y8" s="13"/>
      <c r="Z8" s="13"/>
    </row>
    <row r="9" spans="1:28" s="12" customFormat="1" ht="18.75"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13"/>
      <c r="Q9" s="13"/>
      <c r="R9" s="13"/>
      <c r="S9" s="13"/>
      <c r="T9" s="13"/>
      <c r="U9" s="13"/>
      <c r="V9" s="13"/>
      <c r="W9" s="13"/>
      <c r="X9" s="13"/>
      <c r="Y9" s="13"/>
      <c r="Z9" s="13"/>
    </row>
    <row r="10" spans="1:28" s="12" customFormat="1" ht="18.75" x14ac:dyDescent="0.2">
      <c r="A10" s="309" t="s">
        <v>8</v>
      </c>
      <c r="B10" s="309"/>
      <c r="C10" s="309"/>
      <c r="D10" s="309"/>
      <c r="E10" s="309"/>
      <c r="F10" s="309"/>
      <c r="G10" s="309"/>
      <c r="H10" s="309"/>
      <c r="I10" s="309"/>
      <c r="J10" s="309"/>
      <c r="K10" s="309"/>
      <c r="L10" s="309"/>
      <c r="M10" s="309"/>
      <c r="N10" s="309"/>
      <c r="O10" s="309"/>
      <c r="P10" s="13"/>
      <c r="Q10" s="13"/>
      <c r="R10" s="13"/>
      <c r="S10" s="13"/>
      <c r="T10" s="13"/>
      <c r="U10" s="13"/>
      <c r="V10" s="13"/>
      <c r="W10" s="13"/>
      <c r="X10" s="13"/>
      <c r="Y10" s="13"/>
      <c r="Z10" s="13"/>
    </row>
    <row r="11" spans="1:28" s="12" customFormat="1" ht="18.75" x14ac:dyDescent="0.2">
      <c r="A11" s="312"/>
      <c r="B11" s="312"/>
      <c r="C11" s="312"/>
      <c r="D11" s="312"/>
      <c r="E11" s="312"/>
      <c r="F11" s="312"/>
      <c r="G11" s="312"/>
      <c r="H11" s="312"/>
      <c r="I11" s="312"/>
      <c r="J11" s="312"/>
      <c r="K11" s="312"/>
      <c r="L11" s="312"/>
      <c r="M11" s="312"/>
      <c r="N11" s="312"/>
      <c r="O11" s="312"/>
      <c r="P11" s="13"/>
      <c r="Q11" s="13"/>
      <c r="R11" s="13"/>
      <c r="S11" s="13"/>
      <c r="T11" s="13"/>
      <c r="U11" s="13"/>
      <c r="V11" s="13"/>
      <c r="W11" s="13"/>
      <c r="X11" s="13"/>
      <c r="Y11" s="13"/>
      <c r="Z11" s="13"/>
    </row>
    <row r="12" spans="1:28" s="12" customFormat="1" ht="18.75" x14ac:dyDescent="0.2">
      <c r="A12" s="316" t="str">
        <f>'1. паспорт местоположение'!A12:C12</f>
        <v>M_TP2000.PS.0061</v>
      </c>
      <c r="B12" s="316"/>
      <c r="C12" s="316"/>
      <c r="D12" s="316"/>
      <c r="E12" s="316"/>
      <c r="F12" s="316"/>
      <c r="G12" s="316"/>
      <c r="H12" s="316"/>
      <c r="I12" s="316"/>
      <c r="J12" s="316"/>
      <c r="K12" s="316"/>
      <c r="L12" s="316"/>
      <c r="M12" s="316"/>
      <c r="N12" s="316"/>
      <c r="O12" s="316"/>
      <c r="P12" s="13"/>
      <c r="Q12" s="13"/>
      <c r="R12" s="13"/>
      <c r="S12" s="13"/>
      <c r="T12" s="13"/>
      <c r="U12" s="13"/>
      <c r="V12" s="13"/>
      <c r="W12" s="13"/>
      <c r="X12" s="13"/>
      <c r="Y12" s="13"/>
      <c r="Z12" s="13"/>
    </row>
    <row r="13" spans="1:28" s="12" customFormat="1" ht="18.75" x14ac:dyDescent="0.2">
      <c r="A13" s="309" t="s">
        <v>7</v>
      </c>
      <c r="B13" s="309"/>
      <c r="C13" s="309"/>
      <c r="D13" s="309"/>
      <c r="E13" s="309"/>
      <c r="F13" s="309"/>
      <c r="G13" s="309"/>
      <c r="H13" s="309"/>
      <c r="I13" s="309"/>
      <c r="J13" s="309"/>
      <c r="K13" s="309"/>
      <c r="L13" s="309"/>
      <c r="M13" s="309"/>
      <c r="N13" s="309"/>
      <c r="O13" s="309"/>
      <c r="P13" s="13"/>
      <c r="Q13" s="13"/>
      <c r="R13" s="13"/>
      <c r="S13" s="13"/>
      <c r="T13" s="13"/>
      <c r="U13" s="13"/>
      <c r="V13" s="13"/>
      <c r="W13" s="13"/>
      <c r="X13" s="13"/>
      <c r="Y13" s="13"/>
      <c r="Z13" s="13"/>
    </row>
    <row r="14" spans="1:28" s="9" customFormat="1" ht="15.75" customHeight="1" x14ac:dyDescent="0.2">
      <c r="A14" s="320"/>
      <c r="B14" s="320"/>
      <c r="C14" s="320"/>
      <c r="D14" s="320"/>
      <c r="E14" s="320"/>
      <c r="F14" s="320"/>
      <c r="G14" s="320"/>
      <c r="H14" s="320"/>
      <c r="I14" s="320"/>
      <c r="J14" s="320"/>
      <c r="K14" s="320"/>
      <c r="L14" s="320"/>
      <c r="M14" s="320"/>
      <c r="N14" s="320"/>
      <c r="O14" s="320"/>
      <c r="P14" s="10"/>
      <c r="Q14" s="10"/>
      <c r="R14" s="10"/>
      <c r="S14" s="10"/>
      <c r="T14" s="10"/>
      <c r="U14" s="10"/>
      <c r="V14" s="10"/>
      <c r="W14" s="10"/>
      <c r="X14" s="10"/>
      <c r="Y14" s="10"/>
      <c r="Z14" s="10"/>
    </row>
    <row r="15" spans="1:28" s="3" customFormat="1" ht="15.75" x14ac:dyDescent="0.2">
      <c r="A15" s="316" t="str">
        <f>'1. паспорт местоположение'!A15:C15</f>
        <v>Реконструкция ПС 110 кВ УГП-8 (замена систем оперативного тока и собственных нужд)</v>
      </c>
      <c r="B15" s="316"/>
      <c r="C15" s="316"/>
      <c r="D15" s="316"/>
      <c r="E15" s="316"/>
      <c r="F15" s="316"/>
      <c r="G15" s="316"/>
      <c r="H15" s="316"/>
      <c r="I15" s="316"/>
      <c r="J15" s="316"/>
      <c r="K15" s="316"/>
      <c r="L15" s="316"/>
      <c r="M15" s="316"/>
      <c r="N15" s="316"/>
      <c r="O15" s="316"/>
      <c r="P15" s="8"/>
      <c r="Q15" s="8"/>
      <c r="R15" s="8"/>
      <c r="S15" s="8"/>
      <c r="T15" s="8"/>
      <c r="U15" s="8"/>
      <c r="V15" s="8"/>
      <c r="W15" s="8"/>
      <c r="X15" s="8"/>
      <c r="Y15" s="8"/>
      <c r="Z15" s="8"/>
    </row>
    <row r="16" spans="1:28" s="3" customFormat="1" ht="15" customHeight="1" x14ac:dyDescent="0.2">
      <c r="A16" s="309" t="s">
        <v>6</v>
      </c>
      <c r="B16" s="309"/>
      <c r="C16" s="309"/>
      <c r="D16" s="309"/>
      <c r="E16" s="309"/>
      <c r="F16" s="309"/>
      <c r="G16" s="309"/>
      <c r="H16" s="309"/>
      <c r="I16" s="309"/>
      <c r="J16" s="309"/>
      <c r="K16" s="309"/>
      <c r="L16" s="309"/>
      <c r="M16" s="309"/>
      <c r="N16" s="309"/>
      <c r="O16" s="309"/>
      <c r="P16" s="6"/>
      <c r="Q16" s="6"/>
      <c r="R16" s="6"/>
      <c r="S16" s="6"/>
      <c r="T16" s="6"/>
      <c r="U16" s="6"/>
      <c r="V16" s="6"/>
      <c r="W16" s="6"/>
      <c r="X16" s="6"/>
      <c r="Y16" s="6"/>
      <c r="Z16" s="6"/>
    </row>
    <row r="17" spans="1:26" s="3" customFormat="1" ht="15" customHeight="1" x14ac:dyDescent="0.2">
      <c r="A17" s="321"/>
      <c r="B17" s="321"/>
      <c r="C17" s="321"/>
      <c r="D17" s="321"/>
      <c r="E17" s="321"/>
      <c r="F17" s="321"/>
      <c r="G17" s="321"/>
      <c r="H17" s="321"/>
      <c r="I17" s="321"/>
      <c r="J17" s="321"/>
      <c r="K17" s="321"/>
      <c r="L17" s="321"/>
      <c r="M17" s="321"/>
      <c r="N17" s="321"/>
      <c r="O17" s="321"/>
      <c r="P17" s="4"/>
      <c r="Q17" s="4"/>
      <c r="R17" s="4"/>
      <c r="S17" s="4"/>
      <c r="T17" s="4"/>
      <c r="U17" s="4"/>
      <c r="V17" s="4"/>
      <c r="W17" s="4"/>
    </row>
    <row r="18" spans="1:26" s="3" customFormat="1" ht="91.5" customHeight="1" x14ac:dyDescent="0.2">
      <c r="A18" s="355" t="s">
        <v>450</v>
      </c>
      <c r="B18" s="355"/>
      <c r="C18" s="355"/>
      <c r="D18" s="355"/>
      <c r="E18" s="355"/>
      <c r="F18" s="355"/>
      <c r="G18" s="355"/>
      <c r="H18" s="355"/>
      <c r="I18" s="355"/>
      <c r="J18" s="355"/>
      <c r="K18" s="355"/>
      <c r="L18" s="355"/>
      <c r="M18" s="355"/>
      <c r="N18" s="355"/>
      <c r="O18" s="355"/>
      <c r="P18" s="7"/>
      <c r="Q18" s="7"/>
      <c r="R18" s="7"/>
      <c r="S18" s="7"/>
      <c r="T18" s="7"/>
      <c r="U18" s="7"/>
      <c r="V18" s="7"/>
      <c r="W18" s="7"/>
      <c r="X18" s="7"/>
      <c r="Y18" s="7"/>
      <c r="Z18" s="7"/>
    </row>
    <row r="19" spans="1:26" s="3" customFormat="1" ht="78" customHeight="1" x14ac:dyDescent="0.2">
      <c r="A19" s="315" t="s">
        <v>5</v>
      </c>
      <c r="B19" s="315" t="s">
        <v>88</v>
      </c>
      <c r="C19" s="315" t="s">
        <v>87</v>
      </c>
      <c r="D19" s="315" t="s">
        <v>76</v>
      </c>
      <c r="E19" s="352" t="s">
        <v>86</v>
      </c>
      <c r="F19" s="353"/>
      <c r="G19" s="353"/>
      <c r="H19" s="353"/>
      <c r="I19" s="354"/>
      <c r="J19" s="315" t="s">
        <v>85</v>
      </c>
      <c r="K19" s="315"/>
      <c r="L19" s="315"/>
      <c r="M19" s="315"/>
      <c r="N19" s="315"/>
      <c r="O19" s="315"/>
      <c r="P19" s="4"/>
      <c r="Q19" s="4"/>
      <c r="R19" s="4"/>
      <c r="S19" s="4"/>
      <c r="T19" s="4"/>
      <c r="U19" s="4"/>
      <c r="V19" s="4"/>
      <c r="W19" s="4"/>
    </row>
    <row r="20" spans="1:26" s="3" customFormat="1" ht="51" customHeight="1" x14ac:dyDescent="0.2">
      <c r="A20" s="315"/>
      <c r="B20" s="315"/>
      <c r="C20" s="315"/>
      <c r="D20" s="315"/>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484</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BI96"/>
  <sheetViews>
    <sheetView zoomScale="70" zoomScaleNormal="70" workbookViewId="0">
      <selection activeCell="H13" sqref="H13"/>
    </sheetView>
  </sheetViews>
  <sheetFormatPr defaultRowHeight="15.75" outlineLevelRow="1" x14ac:dyDescent="0.25"/>
  <cols>
    <col min="1" max="1" width="61.7109375" style="224" customWidth="1"/>
    <col min="2" max="2" width="23.42578125" style="224" customWidth="1"/>
    <col min="3" max="3" width="16.7109375" style="224" customWidth="1"/>
    <col min="4" max="4" width="22.140625" style="224" customWidth="1"/>
    <col min="5" max="5" width="20.28515625" style="224" customWidth="1"/>
    <col min="6" max="19" width="16.7109375" style="224" customWidth="1"/>
    <col min="20" max="20" width="18.85546875" style="224" customWidth="1"/>
    <col min="21" max="21" width="20.5703125" style="224" customWidth="1"/>
    <col min="22" max="23" width="16.7109375" style="224" customWidth="1"/>
    <col min="24" max="24" width="26.28515625" style="224" customWidth="1"/>
    <col min="25" max="43" width="16.7109375" style="224" customWidth="1"/>
    <col min="44" max="61" width="17.85546875" style="224" customWidth="1"/>
    <col min="62" max="91" width="16.7109375" style="224" customWidth="1"/>
    <col min="92" max="16384" width="9.140625" style="224"/>
  </cols>
  <sheetData>
    <row r="7" spans="1:25" ht="27.75" x14ac:dyDescent="0.4">
      <c r="K7" s="225"/>
      <c r="T7" s="189"/>
      <c r="U7" s="362" t="s">
        <v>589</v>
      </c>
      <c r="V7" s="362"/>
      <c r="W7" s="362"/>
      <c r="X7" s="362"/>
      <c r="Y7" s="362"/>
    </row>
    <row r="8" spans="1:25" ht="27.75" x14ac:dyDescent="0.4">
      <c r="K8" s="225"/>
      <c r="T8" s="189"/>
      <c r="U8" s="362" t="s">
        <v>10</v>
      </c>
      <c r="V8" s="362"/>
      <c r="W8" s="362"/>
      <c r="X8" s="362"/>
      <c r="Y8" s="362"/>
    </row>
    <row r="9" spans="1:25" ht="27.75" x14ac:dyDescent="0.4">
      <c r="K9" s="225"/>
      <c r="T9" s="189"/>
      <c r="U9" s="362" t="s">
        <v>590</v>
      </c>
      <c r="V9" s="362"/>
      <c r="W9" s="362"/>
      <c r="X9" s="362"/>
      <c r="Y9" s="362"/>
    </row>
    <row r="10" spans="1:25" ht="27.75" x14ac:dyDescent="0.4">
      <c r="K10" s="225"/>
      <c r="T10" s="226"/>
      <c r="U10" s="226"/>
      <c r="W10" s="226"/>
      <c r="X10" s="226"/>
      <c r="Y10" s="227"/>
    </row>
    <row r="11" spans="1:25" s="228" customFormat="1" ht="24.75" customHeight="1" x14ac:dyDescent="0.25">
      <c r="A11" s="363" t="s">
        <v>591</v>
      </c>
      <c r="B11" s="363"/>
      <c r="C11" s="363"/>
      <c r="D11" s="363"/>
      <c r="E11" s="363"/>
      <c r="F11" s="363"/>
      <c r="G11" s="363"/>
      <c r="H11" s="363"/>
      <c r="I11" s="363"/>
      <c r="J11" s="363"/>
      <c r="K11" s="363"/>
      <c r="T11" s="229"/>
      <c r="U11" s="229"/>
      <c r="V11" s="230"/>
      <c r="W11" s="229"/>
      <c r="X11" s="229"/>
      <c r="Y11" s="229"/>
    </row>
    <row r="12" spans="1:25" s="228" customFormat="1" ht="80.25" customHeight="1" x14ac:dyDescent="0.25">
      <c r="A12" s="364" t="s">
        <v>540</v>
      </c>
      <c r="B12" s="365"/>
      <c r="C12" s="365"/>
      <c r="D12" s="365"/>
      <c r="E12" s="365"/>
      <c r="F12" s="365"/>
      <c r="G12" s="365"/>
      <c r="H12" s="365"/>
      <c r="I12" s="365"/>
      <c r="J12" s="365"/>
      <c r="K12" s="365"/>
      <c r="T12" s="231"/>
      <c r="U12" s="231"/>
      <c r="V12" s="230"/>
      <c r="W12" s="231"/>
      <c r="X12" s="231"/>
      <c r="Y12" s="231"/>
    </row>
    <row r="13" spans="1:25" ht="27.75" customHeight="1" x14ac:dyDescent="0.4">
      <c r="A13" s="232"/>
      <c r="C13" s="233"/>
      <c r="F13" s="233"/>
      <c r="G13" s="233"/>
      <c r="T13" s="234"/>
      <c r="U13" s="357"/>
      <c r="V13" s="357"/>
      <c r="W13" s="357"/>
      <c r="X13" s="234"/>
      <c r="Y13" s="234"/>
    </row>
    <row r="14" spans="1:25" ht="41.25" customHeight="1" x14ac:dyDescent="0.4">
      <c r="A14" s="232"/>
      <c r="D14" s="358" t="s">
        <v>533</v>
      </c>
      <c r="E14" s="359"/>
      <c r="K14" s="235"/>
      <c r="T14" s="189"/>
      <c r="U14" s="189"/>
      <c r="V14" s="189"/>
      <c r="W14" s="189"/>
      <c r="X14" s="189"/>
      <c r="Y14" s="189"/>
    </row>
    <row r="15" spans="1:25" ht="27.75" x14ac:dyDescent="0.4">
      <c r="A15" s="232"/>
      <c r="K15" s="235"/>
      <c r="T15" s="189"/>
      <c r="U15" s="231"/>
      <c r="V15" s="231"/>
      <c r="W15" s="231"/>
      <c r="X15" s="231"/>
      <c r="Y15" s="231"/>
    </row>
    <row r="16" spans="1:25" ht="27.75" customHeight="1" thickBot="1" x14ac:dyDescent="0.3">
      <c r="A16" s="236" t="s">
        <v>303</v>
      </c>
      <c r="B16" s="236"/>
      <c r="D16" s="237"/>
      <c r="E16" s="238"/>
      <c r="F16" s="238"/>
      <c r="G16" s="238"/>
      <c r="H16" s="238"/>
    </row>
    <row r="17" spans="1:14" x14ac:dyDescent="0.25">
      <c r="A17" s="239" t="s">
        <v>592</v>
      </c>
      <c r="B17" s="240">
        <v>16393430.033333333</v>
      </c>
      <c r="D17" s="232" t="s">
        <v>302</v>
      </c>
      <c r="E17" s="241"/>
      <c r="F17" s="241"/>
    </row>
    <row r="18" spans="1:14" x14ac:dyDescent="0.25">
      <c r="A18" s="242" t="s">
        <v>493</v>
      </c>
      <c r="B18" s="243"/>
      <c r="D18" s="360" t="s">
        <v>301</v>
      </c>
      <c r="E18" s="361"/>
      <c r="F18" s="244">
        <v>2.0492708644886504</v>
      </c>
    </row>
    <row r="19" spans="1:14" x14ac:dyDescent="0.25">
      <c r="A19" s="242" t="s">
        <v>494</v>
      </c>
      <c r="B19" s="243">
        <v>51</v>
      </c>
      <c r="D19" s="360" t="s">
        <v>300</v>
      </c>
      <c r="E19" s="361"/>
      <c r="F19" s="244">
        <v>2.6367960536942077</v>
      </c>
    </row>
    <row r="20" spans="1:14" ht="16.5" thickBot="1" x14ac:dyDescent="0.3">
      <c r="A20" s="245" t="s">
        <v>495</v>
      </c>
      <c r="B20" s="246">
        <v>1</v>
      </c>
      <c r="D20" s="360" t="s">
        <v>593</v>
      </c>
      <c r="E20" s="361"/>
      <c r="F20" s="247">
        <v>34173514.085915864</v>
      </c>
      <c r="K20" s="248"/>
      <c r="M20" s="249"/>
      <c r="N20" s="249"/>
    </row>
    <row r="21" spans="1:14" x14ac:dyDescent="0.25">
      <c r="A21" s="239" t="s">
        <v>496</v>
      </c>
      <c r="B21" s="250">
        <v>-9734400</v>
      </c>
      <c r="D21" s="360" t="s">
        <v>594</v>
      </c>
      <c r="E21" s="361"/>
      <c r="F21" s="251" t="s">
        <v>612</v>
      </c>
      <c r="K21" s="248"/>
    </row>
    <row r="22" spans="1:14" x14ac:dyDescent="0.25">
      <c r="A22" s="242" t="s">
        <v>595</v>
      </c>
      <c r="B22" s="252">
        <v>1</v>
      </c>
      <c r="K22" s="248"/>
    </row>
    <row r="23" spans="1:14" x14ac:dyDescent="0.25">
      <c r="A23" s="242" t="s">
        <v>497</v>
      </c>
      <c r="B23" s="252">
        <v>1</v>
      </c>
      <c r="K23" s="248"/>
    </row>
    <row r="24" spans="1:14" x14ac:dyDescent="0.25">
      <c r="A24" s="242" t="s">
        <v>498</v>
      </c>
      <c r="B24" s="252">
        <v>0</v>
      </c>
    </row>
    <row r="25" spans="1:14" x14ac:dyDescent="0.25">
      <c r="A25" s="242" t="s">
        <v>499</v>
      </c>
      <c r="B25" s="252">
        <v>1</v>
      </c>
    </row>
    <row r="26" spans="1:14" x14ac:dyDescent="0.25">
      <c r="A26" s="242" t="s">
        <v>500</v>
      </c>
      <c r="B26" s="252">
        <v>1</v>
      </c>
    </row>
    <row r="27" spans="1:14" x14ac:dyDescent="0.25">
      <c r="A27" s="253" t="s">
        <v>596</v>
      </c>
      <c r="B27" s="254">
        <v>2.1999999999999999E-2</v>
      </c>
    </row>
    <row r="28" spans="1:14" ht="16.5" thickBot="1" x14ac:dyDescent="0.3">
      <c r="A28" s="245" t="s">
        <v>501</v>
      </c>
      <c r="B28" s="255">
        <v>0.2</v>
      </c>
    </row>
    <row r="29" spans="1:14" x14ac:dyDescent="0.25">
      <c r="A29" s="239" t="s">
        <v>502</v>
      </c>
      <c r="B29" s="250">
        <v>0</v>
      </c>
    </row>
    <row r="30" spans="1:14" x14ac:dyDescent="0.25">
      <c r="A30" s="242" t="s">
        <v>503</v>
      </c>
      <c r="B30" s="256"/>
    </row>
    <row r="31" spans="1:14" x14ac:dyDescent="0.25">
      <c r="A31" s="253" t="s">
        <v>504</v>
      </c>
      <c r="B31" s="257">
        <v>0</v>
      </c>
    </row>
    <row r="32" spans="1:14" x14ac:dyDescent="0.25">
      <c r="A32" s="253"/>
      <c r="B32" s="257"/>
    </row>
    <row r="33" spans="1:61" x14ac:dyDescent="0.25">
      <c r="A33" s="253" t="s">
        <v>505</v>
      </c>
      <c r="B33" s="258">
        <v>0</v>
      </c>
    </row>
    <row r="34" spans="1:61" x14ac:dyDescent="0.25">
      <c r="A34" s="259" t="s">
        <v>506</v>
      </c>
      <c r="B34" s="260">
        <v>0</v>
      </c>
    </row>
    <row r="35" spans="1:61" x14ac:dyDescent="0.25">
      <c r="A35" s="259" t="s">
        <v>507</v>
      </c>
      <c r="B35" s="260">
        <v>0</v>
      </c>
      <c r="Z35" s="261"/>
    </row>
    <row r="36" spans="1:61" x14ac:dyDescent="0.25">
      <c r="A36" s="259" t="s">
        <v>508</v>
      </c>
      <c r="B36" s="260">
        <v>0.13500000000000001</v>
      </c>
      <c r="U36" s="262"/>
      <c r="V36" s="262"/>
      <c r="W36" s="262"/>
      <c r="X36" s="262"/>
      <c r="Y36" s="262"/>
      <c r="Z36" s="262"/>
    </row>
    <row r="37" spans="1:61" x14ac:dyDescent="0.25">
      <c r="A37" s="259" t="s">
        <v>509</v>
      </c>
      <c r="B37" s="260">
        <v>1</v>
      </c>
    </row>
    <row r="38" spans="1:61" ht="16.5" thickBot="1" x14ac:dyDescent="0.3">
      <c r="A38" s="263" t="s">
        <v>597</v>
      </c>
      <c r="B38" s="264">
        <v>0.13500000000000001</v>
      </c>
    </row>
    <row r="39" spans="1:61" x14ac:dyDescent="0.25">
      <c r="A39" s="265" t="s">
        <v>510</v>
      </c>
      <c r="B39" s="266">
        <v>2030</v>
      </c>
      <c r="C39" s="267">
        <v>2031</v>
      </c>
      <c r="D39" s="267">
        <v>2032</v>
      </c>
      <c r="E39" s="267">
        <v>2033</v>
      </c>
      <c r="F39" s="267">
        <v>2034</v>
      </c>
      <c r="G39" s="267">
        <v>2035</v>
      </c>
      <c r="H39" s="267">
        <v>2036</v>
      </c>
      <c r="I39" s="267">
        <v>2037</v>
      </c>
      <c r="J39" s="267">
        <v>2038</v>
      </c>
      <c r="K39" s="267">
        <v>2039</v>
      </c>
      <c r="L39" s="267">
        <v>2040</v>
      </c>
      <c r="M39" s="267">
        <v>2041</v>
      </c>
      <c r="N39" s="267">
        <v>2042</v>
      </c>
      <c r="O39" s="267">
        <v>2043</v>
      </c>
      <c r="P39" s="267">
        <v>2044</v>
      </c>
      <c r="Q39" s="267">
        <v>2045</v>
      </c>
      <c r="R39" s="267">
        <v>2046</v>
      </c>
      <c r="S39" s="267">
        <v>2047</v>
      </c>
      <c r="T39" s="267">
        <v>2048</v>
      </c>
      <c r="U39" s="267">
        <v>2049</v>
      </c>
      <c r="V39" s="267">
        <v>2050</v>
      </c>
      <c r="W39" s="267">
        <v>2051</v>
      </c>
      <c r="X39" s="267">
        <v>2052</v>
      </c>
      <c r="Y39" s="267">
        <v>2053</v>
      </c>
      <c r="Z39" s="267">
        <v>2054</v>
      </c>
      <c r="AA39" s="267">
        <v>2055</v>
      </c>
      <c r="AB39" s="267">
        <v>2056</v>
      </c>
      <c r="AC39" s="267">
        <v>2057</v>
      </c>
      <c r="AD39" s="267">
        <v>2058</v>
      </c>
      <c r="AE39" s="267">
        <v>2059</v>
      </c>
      <c r="AF39" s="267">
        <v>2060</v>
      </c>
      <c r="AG39" s="267">
        <v>2061</v>
      </c>
      <c r="AH39" s="267">
        <v>2062</v>
      </c>
      <c r="AI39" s="267">
        <v>2063</v>
      </c>
      <c r="AJ39" s="267">
        <v>2064</v>
      </c>
      <c r="AK39" s="267">
        <v>2065</v>
      </c>
      <c r="AL39" s="267">
        <v>2066</v>
      </c>
      <c r="AM39" s="267">
        <v>2067</v>
      </c>
      <c r="AN39" s="267">
        <v>2068</v>
      </c>
      <c r="AO39" s="267">
        <v>2069</v>
      </c>
      <c r="AP39" s="267">
        <v>2070</v>
      </c>
      <c r="AQ39" s="267">
        <v>2071</v>
      </c>
      <c r="AR39" s="267">
        <v>2072</v>
      </c>
      <c r="AS39" s="267">
        <v>2073</v>
      </c>
      <c r="AT39" s="267">
        <v>2074</v>
      </c>
      <c r="AU39" s="267">
        <v>2075</v>
      </c>
      <c r="AV39" s="267">
        <v>2076</v>
      </c>
      <c r="AW39" s="267">
        <v>2077</v>
      </c>
      <c r="AX39" s="267">
        <v>2078</v>
      </c>
      <c r="AY39" s="267">
        <v>2079</v>
      </c>
      <c r="AZ39" s="267">
        <v>2080</v>
      </c>
      <c r="BA39" s="267">
        <v>2081</v>
      </c>
      <c r="BB39" s="267" t="s">
        <v>502</v>
      </c>
      <c r="BC39" s="267" t="s">
        <v>502</v>
      </c>
      <c r="BD39" s="267" t="s">
        <v>502</v>
      </c>
      <c r="BE39" s="267" t="s">
        <v>502</v>
      </c>
      <c r="BF39" s="267" t="s">
        <v>502</v>
      </c>
      <c r="BG39" s="267" t="s">
        <v>502</v>
      </c>
      <c r="BH39" s="267" t="s">
        <v>502</v>
      </c>
      <c r="BI39" s="267" t="s">
        <v>502</v>
      </c>
    </row>
    <row r="40" spans="1:61" outlineLevel="1" x14ac:dyDescent="0.25">
      <c r="A40" s="268" t="s">
        <v>511</v>
      </c>
      <c r="B40" s="269">
        <v>0.04</v>
      </c>
      <c r="C40" s="269">
        <v>0.04</v>
      </c>
      <c r="D40" s="269">
        <v>0.04</v>
      </c>
      <c r="E40" s="269">
        <v>0.04</v>
      </c>
      <c r="F40" s="269">
        <v>0.04</v>
      </c>
      <c r="G40" s="269">
        <v>0.04</v>
      </c>
      <c r="H40" s="269">
        <v>0.04</v>
      </c>
      <c r="I40" s="269">
        <v>0.04</v>
      </c>
      <c r="J40" s="269">
        <v>0.04</v>
      </c>
      <c r="K40" s="269">
        <v>0.04</v>
      </c>
      <c r="L40" s="269">
        <v>0.04</v>
      </c>
      <c r="M40" s="269">
        <v>0.04</v>
      </c>
      <c r="N40" s="269">
        <v>0.04</v>
      </c>
      <c r="O40" s="269">
        <v>0.04</v>
      </c>
      <c r="P40" s="269">
        <v>0.04</v>
      </c>
      <c r="Q40" s="269">
        <v>0.04</v>
      </c>
      <c r="R40" s="269">
        <v>0.04</v>
      </c>
      <c r="S40" s="269">
        <v>0.04</v>
      </c>
      <c r="T40" s="269">
        <v>0.04</v>
      </c>
      <c r="U40" s="269">
        <v>0.04</v>
      </c>
      <c r="V40" s="269">
        <v>0.04</v>
      </c>
      <c r="W40" s="269">
        <v>0.04</v>
      </c>
      <c r="X40" s="269">
        <v>0.04</v>
      </c>
      <c r="Y40" s="269">
        <v>0.04</v>
      </c>
      <c r="Z40" s="269">
        <v>0.04</v>
      </c>
      <c r="AA40" s="269">
        <v>0.04</v>
      </c>
      <c r="AB40" s="269">
        <v>0.04</v>
      </c>
      <c r="AC40" s="269">
        <v>0.04</v>
      </c>
      <c r="AD40" s="269">
        <v>0.04</v>
      </c>
      <c r="AE40" s="269">
        <v>0.04</v>
      </c>
      <c r="AF40" s="269">
        <v>0.04</v>
      </c>
      <c r="AG40" s="269">
        <v>0.04</v>
      </c>
      <c r="AH40" s="269">
        <v>0.04</v>
      </c>
      <c r="AI40" s="269">
        <v>0.04</v>
      </c>
      <c r="AJ40" s="269">
        <v>0.04</v>
      </c>
      <c r="AK40" s="269">
        <v>0.04</v>
      </c>
      <c r="AL40" s="269">
        <v>0.04</v>
      </c>
      <c r="AM40" s="269">
        <v>0.04</v>
      </c>
      <c r="AN40" s="269">
        <v>0.04</v>
      </c>
      <c r="AO40" s="269">
        <v>0.04</v>
      </c>
      <c r="AP40" s="269">
        <v>0.04</v>
      </c>
      <c r="AQ40" s="269">
        <v>0.04</v>
      </c>
      <c r="AR40" s="269">
        <v>0.04</v>
      </c>
      <c r="AS40" s="269">
        <v>0.04</v>
      </c>
      <c r="AT40" s="269">
        <v>0.04</v>
      </c>
      <c r="AU40" s="269">
        <v>0.04</v>
      </c>
      <c r="AV40" s="269">
        <v>0.04</v>
      </c>
      <c r="AW40" s="269">
        <v>0.04</v>
      </c>
      <c r="AX40" s="269">
        <v>0.04</v>
      </c>
      <c r="AY40" s="269">
        <v>0.04</v>
      </c>
      <c r="AZ40" s="269">
        <v>0.04</v>
      </c>
      <c r="BA40" s="269">
        <v>0.04</v>
      </c>
      <c r="BB40" s="269">
        <v>0.04</v>
      </c>
      <c r="BC40" s="269">
        <v>0.04</v>
      </c>
      <c r="BD40" s="269">
        <v>0.04</v>
      </c>
      <c r="BE40" s="269">
        <v>0.04</v>
      </c>
      <c r="BF40" s="269">
        <v>0.04</v>
      </c>
      <c r="BG40" s="269">
        <v>0.04</v>
      </c>
      <c r="BH40" s="269">
        <v>0.04</v>
      </c>
      <c r="BI40" s="269">
        <v>0.04</v>
      </c>
    </row>
    <row r="41" spans="1:61" outlineLevel="1" x14ac:dyDescent="0.25">
      <c r="A41" s="268" t="s">
        <v>512</v>
      </c>
      <c r="B41" s="269">
        <v>0.04</v>
      </c>
      <c r="C41" s="269">
        <v>8.1600000000000117E-2</v>
      </c>
      <c r="D41" s="269">
        <v>0.12486400000000009</v>
      </c>
      <c r="E41" s="269">
        <v>0.16985856000000021</v>
      </c>
      <c r="F41" s="269">
        <v>0.21665290240000035</v>
      </c>
      <c r="G41" s="269">
        <v>0.26531901849600037</v>
      </c>
      <c r="H41" s="269">
        <v>0.31593177923584048</v>
      </c>
      <c r="I41" s="269">
        <v>0.3685690504052741</v>
      </c>
      <c r="J41" s="269">
        <v>0.42331181242148519</v>
      </c>
      <c r="K41" s="269">
        <v>0.48024428491834459</v>
      </c>
      <c r="L41" s="269">
        <v>0.53945405631507848</v>
      </c>
      <c r="M41" s="269">
        <v>0.60103221856768174</v>
      </c>
      <c r="N41" s="269">
        <v>0.66507350731038906</v>
      </c>
      <c r="O41" s="269">
        <v>0.73167644760280459</v>
      </c>
      <c r="P41" s="269">
        <v>0.80094350550691673</v>
      </c>
      <c r="Q41" s="269">
        <v>0.87298124572719349</v>
      </c>
      <c r="R41" s="269">
        <v>0.94790049555628131</v>
      </c>
      <c r="S41" s="269">
        <v>1.0258165153785326</v>
      </c>
      <c r="T41" s="269">
        <v>1.1068491759936738</v>
      </c>
      <c r="U41" s="269">
        <v>1.1911231430334208</v>
      </c>
      <c r="V41" s="269">
        <v>1.2787680687547578</v>
      </c>
      <c r="W41" s="269">
        <v>1.369918791504948</v>
      </c>
      <c r="X41" s="269">
        <v>1.4647155431651462</v>
      </c>
      <c r="Y41" s="269">
        <v>1.5633041648917523</v>
      </c>
      <c r="Z41" s="269">
        <v>1.6658363314874225</v>
      </c>
      <c r="AA41" s="269">
        <v>1.7724697847469195</v>
      </c>
      <c r="AB41" s="269">
        <v>1.8833685761367964</v>
      </c>
      <c r="AC41" s="269">
        <v>1.9987033191822685</v>
      </c>
      <c r="AD41" s="269">
        <v>2.1186514519495594</v>
      </c>
      <c r="AE41" s="269">
        <v>2.2433975100275418</v>
      </c>
      <c r="AF41" s="269">
        <v>2.3731334104286437</v>
      </c>
      <c r="AG41" s="269">
        <v>2.5080587468457893</v>
      </c>
      <c r="AH41" s="269">
        <v>2.6483810967196209</v>
      </c>
      <c r="AI41" s="269">
        <v>2.7943163405884057</v>
      </c>
      <c r="AJ41" s="269">
        <v>2.9460889942119421</v>
      </c>
      <c r="AK41" s="269">
        <v>3.1039325539804201</v>
      </c>
      <c r="AL41" s="269">
        <v>3.2680898561396372</v>
      </c>
      <c r="AM41" s="269">
        <v>3.438813450385223</v>
      </c>
      <c r="AN41" s="269">
        <v>3.6163659884006325</v>
      </c>
      <c r="AO41" s="269">
        <v>3.8010206279366576</v>
      </c>
      <c r="AP41" s="269">
        <v>3.993061453054124</v>
      </c>
      <c r="AQ41" s="269">
        <v>4.1927839111762895</v>
      </c>
      <c r="AR41" s="269">
        <v>4.4004952676233415</v>
      </c>
      <c r="AS41" s="269">
        <v>4.6165150783282751</v>
      </c>
      <c r="AT41" s="269">
        <v>4.8411756814614062</v>
      </c>
      <c r="AU41" s="269">
        <v>5.0748227087198625</v>
      </c>
      <c r="AV41" s="269">
        <v>5.317815617068657</v>
      </c>
      <c r="AW41" s="269">
        <v>5.5705282417514033</v>
      </c>
      <c r="AX41" s="269">
        <v>5.8333493714214599</v>
      </c>
      <c r="AY41" s="269">
        <v>6.1066833462783183</v>
      </c>
      <c r="AZ41" s="270">
        <v>6.3909506801294516</v>
      </c>
      <c r="BA41" s="270">
        <v>6.6865887073346295</v>
      </c>
      <c r="BB41" s="270">
        <v>6.9940522556280147</v>
      </c>
      <c r="BC41" s="270">
        <v>7.3138143458531353</v>
      </c>
      <c r="BD41" s="270">
        <v>7.6463669196872601</v>
      </c>
      <c r="BE41" s="270">
        <v>7.9922215964747512</v>
      </c>
      <c r="BF41" s="270">
        <v>8.3519104603337411</v>
      </c>
      <c r="BG41" s="270">
        <v>8.7259868787470918</v>
      </c>
      <c r="BH41" s="270">
        <v>9.115026353896976</v>
      </c>
      <c r="BI41" s="270">
        <v>9.5196274080528553</v>
      </c>
    </row>
    <row r="42" spans="1:61" s="232" customFormat="1" ht="16.5" thickBot="1" x14ac:dyDescent="0.3">
      <c r="A42" s="271" t="s">
        <v>598</v>
      </c>
      <c r="B42" s="272">
        <v>0</v>
      </c>
      <c r="C42" s="272">
        <v>325665.1870193021</v>
      </c>
      <c r="D42" s="272">
        <v>335435.14286897006</v>
      </c>
      <c r="E42" s="272">
        <v>345498.19785736292</v>
      </c>
      <c r="F42" s="272">
        <v>355863.14448046451</v>
      </c>
      <c r="G42" s="272">
        <v>366539.03823209909</v>
      </c>
      <c r="H42" s="272">
        <v>377535.20955837885</v>
      </c>
      <c r="I42" s="272">
        <v>388861.26535200921</v>
      </c>
      <c r="J42" s="272">
        <v>400527.1038953489</v>
      </c>
      <c r="K42" s="272">
        <v>412542.91635471478</v>
      </c>
      <c r="L42" s="272">
        <v>424919.20321774774</v>
      </c>
      <c r="M42" s="272">
        <v>437666.77877632994</v>
      </c>
      <c r="N42" s="272">
        <v>450796.78158672678</v>
      </c>
      <c r="O42" s="272">
        <v>464320.68492972705</v>
      </c>
      <c r="P42" s="272">
        <v>478250.30577648</v>
      </c>
      <c r="Q42" s="272">
        <v>492597.81524863571</v>
      </c>
      <c r="R42" s="272">
        <v>507375.74907848623</v>
      </c>
      <c r="S42" s="272">
        <v>522597.02105771989</v>
      </c>
      <c r="T42" s="272">
        <v>538274.9320032557</v>
      </c>
      <c r="U42" s="272">
        <v>554423.18021738541</v>
      </c>
      <c r="V42" s="272">
        <v>571055.87493652629</v>
      </c>
      <c r="W42" s="272">
        <v>588187.5512742803</v>
      </c>
      <c r="X42" s="272">
        <v>605833.17769296421</v>
      </c>
      <c r="Y42" s="272">
        <v>624008.17244097381</v>
      </c>
      <c r="Z42" s="272">
        <v>642728.41700153751</v>
      </c>
      <c r="AA42" s="272">
        <v>662010.26954146987</v>
      </c>
      <c r="AB42" s="272">
        <v>681870.57835992391</v>
      </c>
      <c r="AC42" s="272">
        <v>702326.69533714512</v>
      </c>
      <c r="AD42" s="272">
        <v>723396.49685475416</v>
      </c>
      <c r="AE42" s="272">
        <v>745098.39126727567</v>
      </c>
      <c r="AF42" s="272">
        <v>767451.34281103429</v>
      </c>
      <c r="AG42" s="272">
        <v>790474.88355860009</v>
      </c>
      <c r="AH42" s="272">
        <v>814189.12985615537</v>
      </c>
      <c r="AI42" s="272">
        <v>838614.80324377562</v>
      </c>
      <c r="AJ42" s="272">
        <v>863773.24689279741</v>
      </c>
      <c r="AK42" s="272">
        <v>889686.44503179134</v>
      </c>
      <c r="AL42" s="272">
        <v>916377.03788962401</v>
      </c>
      <c r="AM42" s="272">
        <v>943868.34859296412</v>
      </c>
      <c r="AN42" s="272">
        <v>972184.39960364602</v>
      </c>
      <c r="AO42" s="272">
        <v>1001349.9321446487</v>
      </c>
      <c r="AP42" s="272">
        <v>1031390.4301089881</v>
      </c>
      <c r="AQ42" s="272">
        <v>1062332.1424743077</v>
      </c>
      <c r="AR42" s="272">
        <v>1094202.1072117719</v>
      </c>
      <c r="AS42" s="272">
        <v>1127028.1707120431</v>
      </c>
      <c r="AT42" s="272">
        <v>1160839.016177095</v>
      </c>
      <c r="AU42" s="272">
        <v>1195664.1860347989</v>
      </c>
      <c r="AV42" s="272">
        <v>1231534.1118250459</v>
      </c>
      <c r="AW42" s="272">
        <v>1268480.1351200251</v>
      </c>
      <c r="AX42" s="272">
        <v>1306534.5389046506</v>
      </c>
      <c r="AY42" s="272">
        <v>1345730.5744740679</v>
      </c>
      <c r="AZ42" s="272">
        <v>1386102.4913197702</v>
      </c>
      <c r="BA42" s="272">
        <v>1427685.565521413</v>
      </c>
      <c r="BB42" s="272" t="s">
        <v>502</v>
      </c>
      <c r="BC42" s="272" t="s">
        <v>502</v>
      </c>
      <c r="BD42" s="272" t="s">
        <v>502</v>
      </c>
      <c r="BE42" s="272" t="s">
        <v>502</v>
      </c>
      <c r="BF42" s="272" t="s">
        <v>502</v>
      </c>
      <c r="BG42" s="272" t="s">
        <v>502</v>
      </c>
      <c r="BH42" s="272" t="s">
        <v>502</v>
      </c>
      <c r="BI42" s="272" t="s">
        <v>502</v>
      </c>
    </row>
    <row r="43" spans="1:61" x14ac:dyDescent="0.25">
      <c r="A43" s="273" t="s">
        <v>599</v>
      </c>
      <c r="B43" s="274">
        <v>0</v>
      </c>
      <c r="C43" s="274">
        <v>325.6651870193021</v>
      </c>
      <c r="D43" s="274">
        <v>335.43514286897005</v>
      </c>
      <c r="E43" s="274">
        <v>345.49819785736292</v>
      </c>
      <c r="F43" s="274">
        <v>355.86314448046454</v>
      </c>
      <c r="G43" s="274">
        <v>366.53903823209907</v>
      </c>
      <c r="H43" s="274">
        <v>377.53520955837882</v>
      </c>
      <c r="I43" s="274">
        <v>388.86126535200924</v>
      </c>
      <c r="J43" s="274">
        <v>400.52710389534889</v>
      </c>
      <c r="K43" s="274">
        <v>412.54291635471481</v>
      </c>
      <c r="L43" s="274">
        <v>424.91920321774774</v>
      </c>
      <c r="M43" s="274">
        <v>437.66677877632992</v>
      </c>
      <c r="N43" s="274">
        <v>450.79678158672675</v>
      </c>
      <c r="O43" s="274">
        <v>464.32068492972707</v>
      </c>
      <c r="P43" s="274">
        <v>478.25030577647999</v>
      </c>
      <c r="Q43" s="274">
        <v>492.5978152486357</v>
      </c>
      <c r="R43" s="274">
        <v>507.37574907848625</v>
      </c>
      <c r="S43" s="274">
        <v>522.59702105771987</v>
      </c>
      <c r="T43" s="274">
        <v>538.27493200325569</v>
      </c>
      <c r="U43" s="274">
        <v>554.42318021738538</v>
      </c>
      <c r="V43" s="274">
        <v>571.05587493652627</v>
      </c>
      <c r="W43" s="274">
        <v>588.18755127428028</v>
      </c>
      <c r="X43" s="274">
        <v>605.83317769296423</v>
      </c>
      <c r="Y43" s="274">
        <v>624.00817244097379</v>
      </c>
      <c r="Z43" s="274">
        <v>642.72841700153754</v>
      </c>
      <c r="AA43" s="274">
        <v>662.01026954146982</v>
      </c>
      <c r="AB43" s="274">
        <v>681.87057835992391</v>
      </c>
      <c r="AC43" s="274">
        <v>702.32669533714511</v>
      </c>
      <c r="AD43" s="274">
        <v>723.39649685475422</v>
      </c>
      <c r="AE43" s="274">
        <v>745.0983912672757</v>
      </c>
      <c r="AF43" s="274">
        <v>767.45134281103424</v>
      </c>
      <c r="AG43" s="274">
        <v>790.47488355860014</v>
      </c>
      <c r="AH43" s="274">
        <v>814.18912985615532</v>
      </c>
      <c r="AI43" s="274">
        <v>838.61480324377567</v>
      </c>
      <c r="AJ43" s="274">
        <v>863.77324689279737</v>
      </c>
      <c r="AK43" s="274">
        <v>889.68644503179132</v>
      </c>
      <c r="AL43" s="274">
        <v>916.37703788962403</v>
      </c>
      <c r="AM43" s="274">
        <v>943.86834859296414</v>
      </c>
      <c r="AN43" s="274">
        <v>972.18439960364606</v>
      </c>
      <c r="AO43" s="274">
        <v>1001.3499321446487</v>
      </c>
      <c r="AP43" s="274">
        <v>1031.3904301089881</v>
      </c>
      <c r="AQ43" s="274">
        <v>1062.3321424743076</v>
      </c>
      <c r="AR43" s="274">
        <v>1094.2021072117718</v>
      </c>
      <c r="AS43" s="274">
        <v>1127.028170712043</v>
      </c>
      <c r="AT43" s="274">
        <v>1160.8390161770949</v>
      </c>
      <c r="AU43" s="274">
        <v>1195.6641860347988</v>
      </c>
      <c r="AV43" s="274">
        <v>1231.5341118250458</v>
      </c>
      <c r="AW43" s="274">
        <v>1268.4801351200251</v>
      </c>
      <c r="AX43" s="274">
        <v>1306.5345389046506</v>
      </c>
      <c r="AY43" s="274">
        <v>1345.7305744740679</v>
      </c>
      <c r="AZ43" s="274">
        <v>1386.1024913197703</v>
      </c>
      <c r="BA43" s="274">
        <v>1427.6855655214131</v>
      </c>
      <c r="BB43" s="274" t="s">
        <v>502</v>
      </c>
      <c r="BC43" s="274" t="s">
        <v>502</v>
      </c>
      <c r="BD43" s="274" t="s">
        <v>502</v>
      </c>
      <c r="BE43" s="274" t="s">
        <v>502</v>
      </c>
      <c r="BF43" s="274" t="s">
        <v>502</v>
      </c>
      <c r="BG43" s="274" t="s">
        <v>502</v>
      </c>
      <c r="BH43" s="274" t="s">
        <v>502</v>
      </c>
      <c r="BI43" s="274" t="s">
        <v>502</v>
      </c>
    </row>
    <row r="44" spans="1:61" x14ac:dyDescent="0.25">
      <c r="A44" s="275" t="s">
        <v>600</v>
      </c>
      <c r="B44" s="276">
        <v>0</v>
      </c>
      <c r="C44" s="276">
        <v>-11681.28</v>
      </c>
      <c r="D44" s="276">
        <v>-12148.531200000001</v>
      </c>
      <c r="E44" s="276">
        <v>-12634.472448000002</v>
      </c>
      <c r="F44" s="276">
        <v>-13139.851345920004</v>
      </c>
      <c r="G44" s="276">
        <v>-13665.445399756803</v>
      </c>
      <c r="H44" s="276">
        <v>-14212.063215747077</v>
      </c>
      <c r="I44" s="276">
        <v>-14780.545744376959</v>
      </c>
      <c r="J44" s="276">
        <v>-15371.76757415204</v>
      </c>
      <c r="K44" s="276">
        <v>-15986.638277118122</v>
      </c>
      <c r="L44" s="276">
        <v>-16626.103808202846</v>
      </c>
      <c r="M44" s="276">
        <v>-17291.147960530961</v>
      </c>
      <c r="N44" s="276">
        <v>-17982.793878952201</v>
      </c>
      <c r="O44" s="276">
        <v>-18702.105634110289</v>
      </c>
      <c r="P44" s="276">
        <v>-19450.1898594747</v>
      </c>
      <c r="Q44" s="276">
        <v>-20228.197453853689</v>
      </c>
      <c r="R44" s="276">
        <v>-21037.32535200784</v>
      </c>
      <c r="S44" s="276">
        <v>-21878.818366088151</v>
      </c>
      <c r="T44" s="276">
        <v>-22753.971100731676</v>
      </c>
      <c r="U44" s="276">
        <v>-23664.129944760945</v>
      </c>
      <c r="V44" s="276">
        <v>-24610.695142551383</v>
      </c>
      <c r="W44" s="276">
        <v>-25595.122948253436</v>
      </c>
      <c r="X44" s="276">
        <v>-26618.927866183578</v>
      </c>
      <c r="Y44" s="276">
        <v>-27683.684980830923</v>
      </c>
      <c r="Z44" s="276">
        <v>-28791.032380064164</v>
      </c>
      <c r="AA44" s="276">
        <v>-29942.673675266728</v>
      </c>
      <c r="AB44" s="276">
        <v>-31140.3806222774</v>
      </c>
      <c r="AC44" s="276">
        <v>-32385.995847168499</v>
      </c>
      <c r="AD44" s="276">
        <v>-33681.435681055242</v>
      </c>
      <c r="AE44" s="276">
        <v>-35028.693108297455</v>
      </c>
      <c r="AF44" s="276">
        <v>-36429.84083262935</v>
      </c>
      <c r="AG44" s="276">
        <v>-37887.034465934521</v>
      </c>
      <c r="AH44" s="276">
        <v>-39402.515844571906</v>
      </c>
      <c r="AI44" s="276">
        <v>-40978.616478354779</v>
      </c>
      <c r="AJ44" s="276">
        <v>-42617.761137488975</v>
      </c>
      <c r="AK44" s="276">
        <v>-44322.471582988539</v>
      </c>
      <c r="AL44" s="276">
        <v>-46095.370446308079</v>
      </c>
      <c r="AM44" s="276">
        <v>-47939.185264160405</v>
      </c>
      <c r="AN44" s="276">
        <v>-49856.752674726828</v>
      </c>
      <c r="AO44" s="276">
        <v>-51851.022781715903</v>
      </c>
      <c r="AP44" s="276">
        <v>-53925.063692984535</v>
      </c>
      <c r="AQ44" s="276">
        <v>-56082.066240703927</v>
      </c>
      <c r="AR44" s="276">
        <v>-58325.34889033209</v>
      </c>
      <c r="AS44" s="276">
        <v>-60658.362845945368</v>
      </c>
      <c r="AT44" s="276">
        <v>-63084.697359783182</v>
      </c>
      <c r="AU44" s="276">
        <v>-65608.085254174512</v>
      </c>
      <c r="AV44" s="276">
        <v>-68232.408664341492</v>
      </c>
      <c r="AW44" s="276">
        <v>-70961.705010915161</v>
      </c>
      <c r="AX44" s="276">
        <v>-73800.173211351765</v>
      </c>
      <c r="AY44" s="276">
        <v>-76752.180139805845</v>
      </c>
      <c r="AZ44" s="276">
        <v>-79822.267345398068</v>
      </c>
      <c r="BA44" s="276">
        <v>-83015.158039213988</v>
      </c>
      <c r="BB44" s="276" t="s">
        <v>502</v>
      </c>
      <c r="BC44" s="276" t="s">
        <v>502</v>
      </c>
      <c r="BD44" s="276" t="s">
        <v>502</v>
      </c>
      <c r="BE44" s="276" t="s">
        <v>502</v>
      </c>
      <c r="BF44" s="276" t="s">
        <v>502</v>
      </c>
      <c r="BG44" s="276" t="s">
        <v>502</v>
      </c>
      <c r="BH44" s="276" t="s">
        <v>502</v>
      </c>
      <c r="BI44" s="276" t="s">
        <v>502</v>
      </c>
    </row>
    <row r="45" spans="1:61" x14ac:dyDescent="0.25">
      <c r="A45" s="275" t="s">
        <v>601</v>
      </c>
      <c r="B45" s="277">
        <v>0</v>
      </c>
      <c r="C45" s="277">
        <v>0</v>
      </c>
      <c r="D45" s="277">
        <v>0</v>
      </c>
      <c r="E45" s="277">
        <v>0</v>
      </c>
      <c r="F45" s="277">
        <v>0</v>
      </c>
      <c r="G45" s="277">
        <v>0</v>
      </c>
      <c r="H45" s="277">
        <v>0</v>
      </c>
      <c r="I45" s="277">
        <v>0</v>
      </c>
      <c r="J45" s="277">
        <v>0</v>
      </c>
      <c r="K45" s="277">
        <v>0</v>
      </c>
      <c r="L45" s="277">
        <v>0</v>
      </c>
      <c r="M45" s="277">
        <v>0</v>
      </c>
      <c r="N45" s="277">
        <v>0</v>
      </c>
      <c r="O45" s="277">
        <v>0</v>
      </c>
      <c r="P45" s="277">
        <v>0</v>
      </c>
      <c r="Q45" s="277">
        <v>0</v>
      </c>
      <c r="R45" s="277">
        <v>0</v>
      </c>
      <c r="S45" s="277">
        <v>0</v>
      </c>
      <c r="T45" s="277">
        <v>0</v>
      </c>
      <c r="U45" s="277">
        <v>0</v>
      </c>
      <c r="V45" s="277">
        <v>0</v>
      </c>
      <c r="W45" s="277">
        <v>0</v>
      </c>
      <c r="X45" s="277">
        <v>0</v>
      </c>
      <c r="Y45" s="277">
        <v>0</v>
      </c>
      <c r="Z45" s="277">
        <v>0</v>
      </c>
      <c r="AA45" s="277">
        <v>0</v>
      </c>
      <c r="AB45" s="277">
        <v>0</v>
      </c>
      <c r="AC45" s="277">
        <v>0</v>
      </c>
      <c r="AD45" s="277">
        <v>0</v>
      </c>
      <c r="AE45" s="277">
        <v>0</v>
      </c>
      <c r="AF45" s="277">
        <v>0</v>
      </c>
      <c r="AG45" s="277">
        <v>0</v>
      </c>
      <c r="AH45" s="277">
        <v>0</v>
      </c>
      <c r="AI45" s="277">
        <v>0</v>
      </c>
      <c r="AJ45" s="277">
        <v>0</v>
      </c>
      <c r="AK45" s="277">
        <v>0</v>
      </c>
      <c r="AL45" s="277">
        <v>0</v>
      </c>
      <c r="AM45" s="277">
        <v>0</v>
      </c>
      <c r="AN45" s="277">
        <v>0</v>
      </c>
      <c r="AO45" s="277">
        <v>0</v>
      </c>
      <c r="AP45" s="277">
        <v>0</v>
      </c>
      <c r="AQ45" s="277">
        <v>0</v>
      </c>
      <c r="AR45" s="277">
        <v>0</v>
      </c>
      <c r="AS45" s="277">
        <v>0</v>
      </c>
      <c r="AT45" s="277">
        <v>0</v>
      </c>
      <c r="AU45" s="277">
        <v>0</v>
      </c>
      <c r="AV45" s="277">
        <v>0</v>
      </c>
      <c r="AW45" s="277">
        <v>0</v>
      </c>
      <c r="AX45" s="277">
        <v>0</v>
      </c>
      <c r="AY45" s="277">
        <v>0</v>
      </c>
      <c r="AZ45" s="277">
        <v>0</v>
      </c>
      <c r="BA45" s="277">
        <v>0</v>
      </c>
      <c r="BB45" s="277" t="s">
        <v>502</v>
      </c>
      <c r="BC45" s="277" t="s">
        <v>502</v>
      </c>
      <c r="BD45" s="277" t="s">
        <v>502</v>
      </c>
      <c r="BE45" s="277" t="s">
        <v>502</v>
      </c>
      <c r="BF45" s="277" t="s">
        <v>502</v>
      </c>
      <c r="BG45" s="277" t="s">
        <v>502</v>
      </c>
      <c r="BH45" s="277" t="s">
        <v>502</v>
      </c>
      <c r="BI45" s="277" t="s">
        <v>502</v>
      </c>
    </row>
    <row r="46" spans="1:61" hidden="1" x14ac:dyDescent="0.25">
      <c r="A46" s="275" t="s">
        <v>602</v>
      </c>
      <c r="B46" s="275"/>
      <c r="C46" s="275"/>
      <c r="D46" s="275"/>
      <c r="E46" s="275"/>
      <c r="F46" s="275"/>
      <c r="G46" s="275"/>
      <c r="H46" s="275"/>
      <c r="I46" s="275"/>
      <c r="J46" s="275"/>
      <c r="K46" s="275"/>
      <c r="L46" s="275"/>
      <c r="M46" s="275"/>
      <c r="N46" s="275"/>
      <c r="O46" s="275"/>
      <c r="P46" s="275"/>
      <c r="Q46" s="275"/>
      <c r="R46" s="275"/>
      <c r="S46" s="275"/>
      <c r="T46" s="275"/>
      <c r="U46" s="275"/>
      <c r="V46" s="275"/>
      <c r="W46" s="275"/>
      <c r="X46" s="275"/>
      <c r="Y46" s="275"/>
      <c r="Z46" s="275"/>
      <c r="AA46" s="275"/>
      <c r="AB46" s="275"/>
      <c r="AC46" s="275"/>
      <c r="AD46" s="275"/>
      <c r="AE46" s="275"/>
      <c r="AF46" s="275"/>
      <c r="AG46" s="275"/>
      <c r="AH46" s="275"/>
      <c r="AI46" s="275"/>
      <c r="AJ46" s="275"/>
      <c r="AK46" s="275"/>
      <c r="AL46" s="275"/>
      <c r="AM46" s="275"/>
      <c r="AN46" s="275"/>
      <c r="AO46" s="275"/>
      <c r="AP46" s="275"/>
      <c r="AQ46" s="275"/>
      <c r="AR46" s="275"/>
      <c r="AS46" s="275"/>
      <c r="AT46" s="275"/>
      <c r="AU46" s="275"/>
      <c r="AV46" s="275"/>
      <c r="AW46" s="275"/>
      <c r="AX46" s="275"/>
      <c r="AY46" s="275"/>
      <c r="AZ46" s="275"/>
      <c r="BA46" s="275"/>
      <c r="BB46" s="275"/>
      <c r="BC46" s="275"/>
      <c r="BD46" s="275"/>
      <c r="BE46" s="275"/>
      <c r="BF46" s="275"/>
      <c r="BG46" s="275"/>
      <c r="BH46" s="275"/>
      <c r="BI46" s="275"/>
    </row>
    <row r="47" spans="1:61" hidden="1" x14ac:dyDescent="0.25"/>
    <row r="48" spans="1:61" hidden="1" x14ac:dyDescent="0.25"/>
    <row r="49" spans="1:61" hidden="1" x14ac:dyDescent="0.25"/>
    <row r="50" spans="1:61" hidden="1" x14ac:dyDescent="0.25"/>
    <row r="51" spans="1:61" hidden="1" x14ac:dyDescent="0.25"/>
    <row r="52" spans="1:61" hidden="1" x14ac:dyDescent="0.25"/>
    <row r="54" spans="1:61" ht="16.5" thickBot="1" x14ac:dyDescent="0.3">
      <c r="A54" s="278"/>
      <c r="B54" s="279"/>
      <c r="C54" s="279"/>
      <c r="D54" s="279"/>
      <c r="E54" s="279"/>
      <c r="F54" s="279"/>
      <c r="G54" s="279"/>
      <c r="H54" s="279"/>
      <c r="I54" s="279"/>
      <c r="J54" s="279"/>
      <c r="K54" s="279"/>
      <c r="L54" s="280"/>
      <c r="M54" s="280"/>
      <c r="N54" s="280"/>
      <c r="O54" s="280"/>
      <c r="P54" s="280"/>
      <c r="Q54" s="280"/>
      <c r="R54" s="280"/>
      <c r="S54" s="280"/>
      <c r="T54" s="280"/>
      <c r="U54" s="280"/>
      <c r="V54" s="280"/>
    </row>
    <row r="55" spans="1:61" s="248" customFormat="1" x14ac:dyDescent="0.25">
      <c r="A55" s="281" t="s">
        <v>603</v>
      </c>
      <c r="B55" s="266">
        <v>2030</v>
      </c>
      <c r="C55" s="266">
        <v>2031</v>
      </c>
      <c r="D55" s="266">
        <v>2032</v>
      </c>
      <c r="E55" s="266">
        <v>2033</v>
      </c>
      <c r="F55" s="266">
        <v>2034</v>
      </c>
      <c r="G55" s="266">
        <v>2035</v>
      </c>
      <c r="H55" s="266">
        <v>2036</v>
      </c>
      <c r="I55" s="266">
        <v>2037</v>
      </c>
      <c r="J55" s="266">
        <v>2038</v>
      </c>
      <c r="K55" s="266">
        <v>2039</v>
      </c>
      <c r="L55" s="266">
        <v>2040</v>
      </c>
      <c r="M55" s="266">
        <v>2041</v>
      </c>
      <c r="N55" s="266">
        <v>2042</v>
      </c>
      <c r="O55" s="266">
        <v>2043</v>
      </c>
      <c r="P55" s="266">
        <v>2044</v>
      </c>
      <c r="Q55" s="266">
        <v>2045</v>
      </c>
      <c r="R55" s="266">
        <v>2046</v>
      </c>
      <c r="S55" s="266">
        <v>2047</v>
      </c>
      <c r="T55" s="266">
        <v>2048</v>
      </c>
      <c r="U55" s="266">
        <v>2049</v>
      </c>
      <c r="V55" s="266">
        <v>2050</v>
      </c>
      <c r="W55" s="266">
        <v>2051</v>
      </c>
      <c r="X55" s="266">
        <v>2052</v>
      </c>
      <c r="Y55" s="266">
        <v>2053</v>
      </c>
      <c r="Z55" s="266">
        <v>2054</v>
      </c>
      <c r="AA55" s="266">
        <v>2055</v>
      </c>
      <c r="AB55" s="266">
        <v>2056</v>
      </c>
      <c r="AC55" s="266">
        <v>2057</v>
      </c>
      <c r="AD55" s="266">
        <v>2058</v>
      </c>
      <c r="AE55" s="266">
        <v>2059</v>
      </c>
      <c r="AF55" s="266">
        <v>2060</v>
      </c>
      <c r="AG55" s="266">
        <v>2061</v>
      </c>
      <c r="AH55" s="266">
        <v>2062</v>
      </c>
      <c r="AI55" s="266">
        <v>2063</v>
      </c>
      <c r="AJ55" s="266">
        <v>2064</v>
      </c>
      <c r="AK55" s="266">
        <v>2065</v>
      </c>
      <c r="AL55" s="266">
        <v>2066</v>
      </c>
      <c r="AM55" s="266">
        <v>2067</v>
      </c>
      <c r="AN55" s="266">
        <v>2068</v>
      </c>
      <c r="AO55" s="266">
        <v>2069</v>
      </c>
      <c r="AP55" s="266">
        <v>2070</v>
      </c>
      <c r="AQ55" s="266">
        <v>2071</v>
      </c>
      <c r="AR55" s="266">
        <v>2072</v>
      </c>
      <c r="AS55" s="266">
        <v>2073</v>
      </c>
      <c r="AT55" s="266">
        <v>2074</v>
      </c>
      <c r="AU55" s="266">
        <v>2075</v>
      </c>
      <c r="AV55" s="266">
        <v>2076</v>
      </c>
      <c r="AW55" s="266">
        <v>2077</v>
      </c>
      <c r="AX55" s="266">
        <v>2078</v>
      </c>
      <c r="AY55" s="266">
        <v>2079</v>
      </c>
      <c r="AZ55" s="266">
        <v>2080</v>
      </c>
      <c r="BA55" s="266">
        <v>2081</v>
      </c>
      <c r="BB55" s="266" t="s">
        <v>502</v>
      </c>
      <c r="BC55" s="266" t="s">
        <v>502</v>
      </c>
      <c r="BD55" s="266" t="s">
        <v>502</v>
      </c>
      <c r="BE55" s="266" t="s">
        <v>502</v>
      </c>
      <c r="BF55" s="266" t="s">
        <v>502</v>
      </c>
      <c r="BG55" s="266" t="s">
        <v>502</v>
      </c>
      <c r="BH55" s="266" t="s">
        <v>502</v>
      </c>
      <c r="BI55" s="266" t="s">
        <v>502</v>
      </c>
    </row>
    <row r="56" spans="1:61" s="232" customFormat="1" ht="14.25" x14ac:dyDescent="0.25">
      <c r="A56" s="282" t="s">
        <v>513</v>
      </c>
      <c r="B56" s="283">
        <v>0</v>
      </c>
      <c r="C56" s="283">
        <v>325665.1870193021</v>
      </c>
      <c r="D56" s="283">
        <v>335435.14286897006</v>
      </c>
      <c r="E56" s="283">
        <v>345498.19785736292</v>
      </c>
      <c r="F56" s="283">
        <v>355863.14448046451</v>
      </c>
      <c r="G56" s="283">
        <v>366539.03823209909</v>
      </c>
      <c r="H56" s="283">
        <v>377535.20955837885</v>
      </c>
      <c r="I56" s="283">
        <v>388861.26535200921</v>
      </c>
      <c r="J56" s="283">
        <v>400527.1038953489</v>
      </c>
      <c r="K56" s="283">
        <v>412542.91635471478</v>
      </c>
      <c r="L56" s="283">
        <v>424919.20321774774</v>
      </c>
      <c r="M56" s="283">
        <v>437666.77877632994</v>
      </c>
      <c r="N56" s="283">
        <v>450796.78158672678</v>
      </c>
      <c r="O56" s="283">
        <v>464320.68492972705</v>
      </c>
      <c r="P56" s="283">
        <v>478250.30577648</v>
      </c>
      <c r="Q56" s="283">
        <v>492597.81524863571</v>
      </c>
      <c r="R56" s="283">
        <v>507375.74907848623</v>
      </c>
      <c r="S56" s="283">
        <v>522597.02105771989</v>
      </c>
      <c r="T56" s="283">
        <v>538274.9320032557</v>
      </c>
      <c r="U56" s="283">
        <v>554423.18021738541</v>
      </c>
      <c r="V56" s="283">
        <v>571055.87493652629</v>
      </c>
      <c r="W56" s="283">
        <v>588187.5512742803</v>
      </c>
      <c r="X56" s="283">
        <v>605833.17769296421</v>
      </c>
      <c r="Y56" s="283">
        <v>624008.17244097381</v>
      </c>
      <c r="Z56" s="283">
        <v>642728.41700153751</v>
      </c>
      <c r="AA56" s="283">
        <v>662010.26954146987</v>
      </c>
      <c r="AB56" s="283">
        <v>681870.57835992391</v>
      </c>
      <c r="AC56" s="283">
        <v>702326.69533714512</v>
      </c>
      <c r="AD56" s="283">
        <v>723396.49685475416</v>
      </c>
      <c r="AE56" s="283">
        <v>745098.39126727567</v>
      </c>
      <c r="AF56" s="283">
        <v>767451.34281103429</v>
      </c>
      <c r="AG56" s="283">
        <v>790474.88355860009</v>
      </c>
      <c r="AH56" s="283">
        <v>814189.12985615537</v>
      </c>
      <c r="AI56" s="283">
        <v>838614.80324377562</v>
      </c>
      <c r="AJ56" s="283">
        <v>863773.24689279741</v>
      </c>
      <c r="AK56" s="283">
        <v>889686.44503179134</v>
      </c>
      <c r="AL56" s="283">
        <v>916377.03788962401</v>
      </c>
      <c r="AM56" s="283">
        <v>943868.34859296412</v>
      </c>
      <c r="AN56" s="283">
        <v>972184.39960364602</v>
      </c>
      <c r="AO56" s="283">
        <v>1001349.9321446487</v>
      </c>
      <c r="AP56" s="283">
        <v>1031390.4301089881</v>
      </c>
      <c r="AQ56" s="283">
        <v>1062332.1424743077</v>
      </c>
      <c r="AR56" s="283">
        <v>1094202.1072117719</v>
      </c>
      <c r="AS56" s="283">
        <v>1127028.1707120431</v>
      </c>
      <c r="AT56" s="283">
        <v>1160839.016177095</v>
      </c>
      <c r="AU56" s="283">
        <v>1195664.1860347989</v>
      </c>
      <c r="AV56" s="283">
        <v>1231534.1118250459</v>
      </c>
      <c r="AW56" s="283">
        <v>1268480.1351200251</v>
      </c>
      <c r="AX56" s="283">
        <v>1306534.5389046506</v>
      </c>
      <c r="AY56" s="283">
        <v>1345730.5744740679</v>
      </c>
      <c r="AZ56" s="283">
        <v>1386102.4913197702</v>
      </c>
      <c r="BA56" s="283">
        <v>1427685.565521413</v>
      </c>
      <c r="BB56" s="283" t="s">
        <v>502</v>
      </c>
      <c r="BC56" s="283" t="s">
        <v>502</v>
      </c>
      <c r="BD56" s="283" t="s">
        <v>502</v>
      </c>
      <c r="BE56" s="283" t="s">
        <v>502</v>
      </c>
      <c r="BF56" s="283" t="s">
        <v>502</v>
      </c>
      <c r="BG56" s="283" t="s">
        <v>502</v>
      </c>
      <c r="BH56" s="283" t="s">
        <v>502</v>
      </c>
      <c r="BI56" s="283" t="s">
        <v>502</v>
      </c>
    </row>
    <row r="57" spans="1:61" x14ac:dyDescent="0.25">
      <c r="A57" s="284" t="s">
        <v>514</v>
      </c>
      <c r="B57" s="285">
        <v>0</v>
      </c>
      <c r="C57" s="285">
        <v>9377280.3771169931</v>
      </c>
      <c r="D57" s="285">
        <v>9770192.2149673216</v>
      </c>
      <c r="E57" s="285">
        <v>10178679.092817649</v>
      </c>
      <c r="F57" s="285">
        <v>10603364.012267977</v>
      </c>
      <c r="G57" s="285">
        <v>11044894.894982304</v>
      </c>
      <c r="H57" s="285">
        <v>11503945.579491192</v>
      </c>
      <c r="I57" s="285">
        <v>11981216.857866421</v>
      </c>
      <c r="J57" s="285">
        <v>12477437.553862648</v>
      </c>
      <c r="K57" s="285">
        <v>12993365.64418471</v>
      </c>
      <c r="L57" s="285">
        <v>13529789.42460564</v>
      </c>
      <c r="M57" s="285">
        <v>14087528.722729398</v>
      </c>
      <c r="N57" s="285">
        <v>14667436.15926409</v>
      </c>
      <c r="O57" s="285">
        <v>15270398.459746154</v>
      </c>
      <c r="P57" s="285">
        <v>15897337.818733493</v>
      </c>
      <c r="Q57" s="285">
        <v>16549213.318566309</v>
      </c>
      <c r="R57" s="285">
        <v>17227022.40487843</v>
      </c>
      <c r="S57" s="285">
        <v>17931802.421129018</v>
      </c>
      <c r="T57" s="285">
        <v>18664632.20451561</v>
      </c>
      <c r="U57" s="285">
        <v>19426633.745723665</v>
      </c>
      <c r="V57" s="285">
        <v>20218973.915066022</v>
      </c>
      <c r="W57" s="285">
        <v>21042866.257668063</v>
      </c>
      <c r="X57" s="285">
        <v>21899572.860460173</v>
      </c>
      <c r="Y57" s="285">
        <v>22790406.293849953</v>
      </c>
      <c r="Z57" s="285">
        <v>23716731.631061312</v>
      </c>
      <c r="AA57" s="285">
        <v>24679968.54824711</v>
      </c>
      <c r="AB57" s="285">
        <v>25681593.50860633</v>
      </c>
      <c r="AC57" s="285">
        <v>26723142.033865906</v>
      </c>
      <c r="AD57" s="285">
        <v>27806211.066621855</v>
      </c>
      <c r="AE57" s="285">
        <v>28932461.427174021</v>
      </c>
      <c r="AF57" s="285">
        <v>30103620.368634269</v>
      </c>
      <c r="AG57" s="285">
        <v>31321484.2342389</v>
      </c>
      <c r="AH57" s="285">
        <v>32587921.220953714</v>
      </c>
      <c r="AI57" s="285">
        <v>33904874.253623106</v>
      </c>
      <c r="AJ57" s="285">
        <v>35274363.974085264</v>
      </c>
      <c r="AK57" s="285">
        <v>36698491.849851884</v>
      </c>
      <c r="AL57" s="285">
        <v>38179443.407135159</v>
      </c>
      <c r="AM57" s="285">
        <v>39719491.593195766</v>
      </c>
      <c r="AN57" s="285">
        <v>41321000.273184776</v>
      </c>
      <c r="AO57" s="285">
        <v>42986427.866859332</v>
      </c>
      <c r="AP57" s="285">
        <v>44718331.130766854</v>
      </c>
      <c r="AQ57" s="285">
        <v>46519369.091716677</v>
      </c>
      <c r="AR57" s="285">
        <v>48392307.137590468</v>
      </c>
      <c r="AS57" s="285">
        <v>50340021.271785192</v>
      </c>
      <c r="AT57" s="285">
        <v>52365502.537833698</v>
      </c>
      <c r="AU57" s="285">
        <v>54471861.621010132</v>
      </c>
      <c r="AV57" s="285">
        <v>56662333.633999616</v>
      </c>
      <c r="AW57" s="285">
        <v>58940283.093994662</v>
      </c>
      <c r="AX57" s="285">
        <v>61309209.0988755</v>
      </c>
      <c r="AY57" s="285">
        <v>63772750.710437551</v>
      </c>
      <c r="AZ57" s="285">
        <v>66334692.552948065</v>
      </c>
      <c r="BA57" s="285">
        <v>68998970.635645002</v>
      </c>
      <c r="BB57" s="285" t="s">
        <v>502</v>
      </c>
      <c r="BC57" s="285" t="s">
        <v>502</v>
      </c>
      <c r="BD57" s="285" t="s">
        <v>502</v>
      </c>
      <c r="BE57" s="285" t="s">
        <v>502</v>
      </c>
      <c r="BF57" s="285" t="s">
        <v>502</v>
      </c>
      <c r="BG57" s="285" t="s">
        <v>502</v>
      </c>
      <c r="BH57" s="285" t="s">
        <v>502</v>
      </c>
      <c r="BI57" s="285" t="s">
        <v>502</v>
      </c>
    </row>
    <row r="58" spans="1:61" x14ac:dyDescent="0.25">
      <c r="A58" s="286" t="s">
        <v>515</v>
      </c>
      <c r="B58" s="285">
        <v>0</v>
      </c>
      <c r="C58" s="285">
        <v>9734400</v>
      </c>
      <c r="D58" s="285">
        <v>10123776.000000002</v>
      </c>
      <c r="E58" s="285">
        <v>10528727.040000003</v>
      </c>
      <c r="F58" s="285">
        <v>10949876.121600004</v>
      </c>
      <c r="G58" s="285">
        <v>11387871.166464005</v>
      </c>
      <c r="H58" s="285">
        <v>11843386.013122564</v>
      </c>
      <c r="I58" s="285">
        <v>12317121.453647466</v>
      </c>
      <c r="J58" s="285">
        <v>12809806.311793366</v>
      </c>
      <c r="K58" s="285">
        <v>13322198.564265102</v>
      </c>
      <c r="L58" s="285">
        <v>13855086.506835705</v>
      </c>
      <c r="M58" s="285">
        <v>14409289.967109136</v>
      </c>
      <c r="N58" s="285">
        <v>14985661.565793501</v>
      </c>
      <c r="O58" s="285">
        <v>15585088.028425239</v>
      </c>
      <c r="P58" s="285">
        <v>16208491.549562251</v>
      </c>
      <c r="Q58" s="285">
        <v>16856831.211544741</v>
      </c>
      <c r="R58" s="285">
        <v>17531104.460006535</v>
      </c>
      <c r="S58" s="285">
        <v>18232348.638406795</v>
      </c>
      <c r="T58" s="285">
        <v>18961642.583943062</v>
      </c>
      <c r="U58" s="285">
        <v>19720108.287300788</v>
      </c>
      <c r="V58" s="285">
        <v>20508912.618792821</v>
      </c>
      <c r="W58" s="285">
        <v>21329269.123544533</v>
      </c>
      <c r="X58" s="285">
        <v>22182439.888486318</v>
      </c>
      <c r="Y58" s="285">
        <v>23069737.484025769</v>
      </c>
      <c r="Z58" s="285">
        <v>23992526.983386803</v>
      </c>
      <c r="AA58" s="285">
        <v>24952228.062722273</v>
      </c>
      <c r="AB58" s="285">
        <v>25950317.185231168</v>
      </c>
      <c r="AC58" s="285">
        <v>26988329.872640416</v>
      </c>
      <c r="AD58" s="285">
        <v>28067863.067546036</v>
      </c>
      <c r="AE58" s="285">
        <v>29190577.590247877</v>
      </c>
      <c r="AF58" s="285">
        <v>30358200.693857796</v>
      </c>
      <c r="AG58" s="285">
        <v>31572528.721612103</v>
      </c>
      <c r="AH58" s="285">
        <v>32835429.870476589</v>
      </c>
      <c r="AI58" s="285">
        <v>34148847.065295652</v>
      </c>
      <c r="AJ58" s="285">
        <v>35514800.947907485</v>
      </c>
      <c r="AK58" s="285">
        <v>36935392.98582378</v>
      </c>
      <c r="AL58" s="285">
        <v>38412808.70525673</v>
      </c>
      <c r="AM58" s="285">
        <v>39949321.053467005</v>
      </c>
      <c r="AN58" s="285">
        <v>41547293.895605691</v>
      </c>
      <c r="AO58" s="285">
        <v>43209185.651429921</v>
      </c>
      <c r="AP58" s="285">
        <v>44937553.077487119</v>
      </c>
      <c r="AQ58" s="285">
        <v>46735055.20058661</v>
      </c>
      <c r="AR58" s="285">
        <v>48604457.408610076</v>
      </c>
      <c r="AS58" s="285">
        <v>50548635.704954475</v>
      </c>
      <c r="AT58" s="285">
        <v>52570581.133152649</v>
      </c>
      <c r="AU58" s="285">
        <v>54673404.378478758</v>
      </c>
      <c r="AV58" s="285">
        <v>56860340.553617917</v>
      </c>
      <c r="AW58" s="285">
        <v>59134754.175762638</v>
      </c>
      <c r="AX58" s="285">
        <v>61500144.342793144</v>
      </c>
      <c r="AY58" s="285">
        <v>63960150.11650487</v>
      </c>
      <c r="AZ58" s="285">
        <v>66518556.12116506</v>
      </c>
      <c r="BA58" s="285">
        <v>69179298.366011664</v>
      </c>
      <c r="BB58" s="285" t="s">
        <v>502</v>
      </c>
      <c r="BC58" s="285" t="s">
        <v>502</v>
      </c>
      <c r="BD58" s="285" t="s">
        <v>502</v>
      </c>
      <c r="BE58" s="285" t="s">
        <v>502</v>
      </c>
      <c r="BF58" s="285" t="s">
        <v>502</v>
      </c>
      <c r="BG58" s="285" t="s">
        <v>502</v>
      </c>
      <c r="BH58" s="285" t="s">
        <v>502</v>
      </c>
      <c r="BI58" s="285" t="s">
        <v>502</v>
      </c>
    </row>
    <row r="59" spans="1:61" x14ac:dyDescent="0.25">
      <c r="A59" s="286" t="s">
        <v>498</v>
      </c>
      <c r="B59" s="285">
        <v>0</v>
      </c>
      <c r="C59" s="285">
        <v>0</v>
      </c>
      <c r="D59" s="285">
        <v>0</v>
      </c>
      <c r="E59" s="285">
        <v>0</v>
      </c>
      <c r="F59" s="285">
        <v>0</v>
      </c>
      <c r="G59" s="285">
        <v>0</v>
      </c>
      <c r="H59" s="285">
        <v>0</v>
      </c>
      <c r="I59" s="285">
        <v>0</v>
      </c>
      <c r="J59" s="285">
        <v>0</v>
      </c>
      <c r="K59" s="285">
        <v>0</v>
      </c>
      <c r="L59" s="285">
        <v>0</v>
      </c>
      <c r="M59" s="285">
        <v>0</v>
      </c>
      <c r="N59" s="285">
        <v>0</v>
      </c>
      <c r="O59" s="285">
        <v>0</v>
      </c>
      <c r="P59" s="285">
        <v>0</v>
      </c>
      <c r="Q59" s="285">
        <v>0</v>
      </c>
      <c r="R59" s="285">
        <v>0</v>
      </c>
      <c r="S59" s="285">
        <v>0</v>
      </c>
      <c r="T59" s="285">
        <v>0</v>
      </c>
      <c r="U59" s="285">
        <v>0</v>
      </c>
      <c r="V59" s="285">
        <v>0</v>
      </c>
      <c r="W59" s="285">
        <v>0</v>
      </c>
      <c r="X59" s="285">
        <v>0</v>
      </c>
      <c r="Y59" s="285">
        <v>0</v>
      </c>
      <c r="Z59" s="285">
        <v>0</v>
      </c>
      <c r="AA59" s="285">
        <v>0</v>
      </c>
      <c r="AB59" s="285">
        <v>0</v>
      </c>
      <c r="AC59" s="285">
        <v>0</v>
      </c>
      <c r="AD59" s="285">
        <v>0</v>
      </c>
      <c r="AE59" s="285">
        <v>0</v>
      </c>
      <c r="AF59" s="285">
        <v>0</v>
      </c>
      <c r="AG59" s="285">
        <v>0</v>
      </c>
      <c r="AH59" s="285">
        <v>0</v>
      </c>
      <c r="AI59" s="285">
        <v>0</v>
      </c>
      <c r="AJ59" s="285">
        <v>0</v>
      </c>
      <c r="AK59" s="285">
        <v>0</v>
      </c>
      <c r="AL59" s="285">
        <v>0</v>
      </c>
      <c r="AM59" s="285">
        <v>0</v>
      </c>
      <c r="AN59" s="285">
        <v>0</v>
      </c>
      <c r="AO59" s="285">
        <v>0</v>
      </c>
      <c r="AP59" s="285">
        <v>0</v>
      </c>
      <c r="AQ59" s="285">
        <v>0</v>
      </c>
      <c r="AR59" s="285">
        <v>0</v>
      </c>
      <c r="AS59" s="285">
        <v>0</v>
      </c>
      <c r="AT59" s="285">
        <v>0</v>
      </c>
      <c r="AU59" s="285">
        <v>0</v>
      </c>
      <c r="AV59" s="285">
        <v>0</v>
      </c>
      <c r="AW59" s="285">
        <v>0</v>
      </c>
      <c r="AX59" s="285">
        <v>0</v>
      </c>
      <c r="AY59" s="285">
        <v>0</v>
      </c>
      <c r="AZ59" s="285">
        <v>0</v>
      </c>
      <c r="BA59" s="285">
        <v>0</v>
      </c>
      <c r="BB59" s="285" t="s">
        <v>502</v>
      </c>
      <c r="BC59" s="285" t="s">
        <v>502</v>
      </c>
      <c r="BD59" s="285" t="s">
        <v>502</v>
      </c>
      <c r="BE59" s="285" t="s">
        <v>502</v>
      </c>
      <c r="BF59" s="285" t="s">
        <v>502</v>
      </c>
      <c r="BG59" s="285" t="s">
        <v>502</v>
      </c>
      <c r="BH59" s="285" t="s">
        <v>502</v>
      </c>
      <c r="BI59" s="285" t="s">
        <v>502</v>
      </c>
    </row>
    <row r="60" spans="1:61" x14ac:dyDescent="0.25">
      <c r="A60" s="286" t="s">
        <v>502</v>
      </c>
      <c r="B60" s="285"/>
      <c r="C60" s="285"/>
      <c r="D60" s="285"/>
      <c r="E60" s="285"/>
      <c r="F60" s="285"/>
      <c r="G60" s="285"/>
      <c r="H60" s="285"/>
      <c r="I60" s="285"/>
      <c r="J60" s="285"/>
      <c r="K60" s="285"/>
      <c r="L60" s="285"/>
      <c r="M60" s="285"/>
      <c r="N60" s="285"/>
      <c r="O60" s="285"/>
      <c r="P60" s="285"/>
      <c r="Q60" s="285"/>
      <c r="R60" s="285"/>
      <c r="S60" s="285"/>
      <c r="T60" s="285"/>
      <c r="U60" s="285"/>
      <c r="V60" s="285"/>
      <c r="W60" s="285"/>
      <c r="X60" s="285"/>
      <c r="Y60" s="285"/>
      <c r="Z60" s="285"/>
      <c r="AA60" s="285"/>
      <c r="AB60" s="285"/>
      <c r="AC60" s="285"/>
      <c r="AD60" s="285"/>
      <c r="AE60" s="285"/>
      <c r="AF60" s="285"/>
      <c r="AG60" s="285"/>
      <c r="AH60" s="285"/>
      <c r="AI60" s="285"/>
      <c r="AJ60" s="285"/>
      <c r="AK60" s="285"/>
      <c r="AL60" s="285"/>
      <c r="AM60" s="285"/>
      <c r="AN60" s="285"/>
      <c r="AO60" s="285"/>
      <c r="AP60" s="285"/>
      <c r="AQ60" s="285"/>
      <c r="AR60" s="285"/>
      <c r="AS60" s="285"/>
      <c r="AT60" s="285"/>
      <c r="AU60" s="285"/>
      <c r="AV60" s="285"/>
      <c r="AW60" s="285"/>
      <c r="AX60" s="285"/>
      <c r="AY60" s="285"/>
      <c r="AZ60" s="285"/>
      <c r="BA60" s="285"/>
      <c r="BB60" s="285"/>
      <c r="BC60" s="285"/>
      <c r="BD60" s="285"/>
      <c r="BE60" s="285"/>
      <c r="BF60" s="285"/>
      <c r="BG60" s="285"/>
      <c r="BH60" s="285"/>
      <c r="BI60" s="285"/>
    </row>
    <row r="61" spans="1:61" x14ac:dyDescent="0.25">
      <c r="A61" s="286" t="s">
        <v>502</v>
      </c>
      <c r="B61" s="285">
        <v>0</v>
      </c>
      <c r="C61" s="285">
        <v>0</v>
      </c>
      <c r="D61" s="285">
        <v>0</v>
      </c>
      <c r="E61" s="285">
        <v>0</v>
      </c>
      <c r="F61" s="285">
        <v>0</v>
      </c>
      <c r="G61" s="285">
        <v>0</v>
      </c>
      <c r="H61" s="285">
        <v>0</v>
      </c>
      <c r="I61" s="285">
        <v>0</v>
      </c>
      <c r="J61" s="285">
        <v>0</v>
      </c>
      <c r="K61" s="285">
        <v>0</v>
      </c>
      <c r="L61" s="285">
        <v>0</v>
      </c>
      <c r="M61" s="285">
        <v>0</v>
      </c>
      <c r="N61" s="285">
        <v>0</v>
      </c>
      <c r="O61" s="285">
        <v>0</v>
      </c>
      <c r="P61" s="285">
        <v>0</v>
      </c>
      <c r="Q61" s="285">
        <v>0</v>
      </c>
      <c r="R61" s="285">
        <v>0</v>
      </c>
      <c r="S61" s="285">
        <v>0</v>
      </c>
      <c r="T61" s="285">
        <v>0</v>
      </c>
      <c r="U61" s="285">
        <v>0</v>
      </c>
      <c r="V61" s="285">
        <v>0</v>
      </c>
      <c r="W61" s="285">
        <v>0</v>
      </c>
      <c r="X61" s="285">
        <v>0</v>
      </c>
      <c r="Y61" s="285">
        <v>0</v>
      </c>
      <c r="Z61" s="285">
        <v>0</v>
      </c>
      <c r="AA61" s="285">
        <v>0</v>
      </c>
      <c r="AB61" s="285">
        <v>0</v>
      </c>
      <c r="AC61" s="285">
        <v>0</v>
      </c>
      <c r="AD61" s="285">
        <v>0</v>
      </c>
      <c r="AE61" s="285">
        <v>0</v>
      </c>
      <c r="AF61" s="285">
        <v>0</v>
      </c>
      <c r="AG61" s="285">
        <v>0</v>
      </c>
      <c r="AH61" s="285">
        <v>0</v>
      </c>
      <c r="AI61" s="285">
        <v>0</v>
      </c>
      <c r="AJ61" s="285">
        <v>0</v>
      </c>
      <c r="AK61" s="285">
        <v>0</v>
      </c>
      <c r="AL61" s="285">
        <v>0</v>
      </c>
      <c r="AM61" s="285">
        <v>0</v>
      </c>
      <c r="AN61" s="285">
        <v>0</v>
      </c>
      <c r="AO61" s="285">
        <v>0</v>
      </c>
      <c r="AP61" s="285">
        <v>0</v>
      </c>
      <c r="AQ61" s="285">
        <v>0</v>
      </c>
      <c r="AR61" s="285">
        <v>0</v>
      </c>
      <c r="AS61" s="285">
        <v>0</v>
      </c>
      <c r="AT61" s="285">
        <v>0</v>
      </c>
      <c r="AU61" s="285">
        <v>0</v>
      </c>
      <c r="AV61" s="285">
        <v>0</v>
      </c>
      <c r="AW61" s="285">
        <v>0</v>
      </c>
      <c r="AX61" s="285">
        <v>0</v>
      </c>
      <c r="AY61" s="285">
        <v>0</v>
      </c>
      <c r="AZ61" s="285">
        <v>0</v>
      </c>
      <c r="BA61" s="285">
        <v>0</v>
      </c>
      <c r="BB61" s="285" t="s">
        <v>502</v>
      </c>
      <c r="BC61" s="285" t="s">
        <v>502</v>
      </c>
      <c r="BD61" s="285" t="s">
        <v>502</v>
      </c>
      <c r="BE61" s="285" t="s">
        <v>502</v>
      </c>
      <c r="BF61" s="285" t="s">
        <v>502</v>
      </c>
      <c r="BG61" s="285" t="s">
        <v>502</v>
      </c>
      <c r="BH61" s="285" t="s">
        <v>502</v>
      </c>
      <c r="BI61" s="285" t="s">
        <v>502</v>
      </c>
    </row>
    <row r="62" spans="1:61" x14ac:dyDescent="0.25">
      <c r="A62" s="286" t="s">
        <v>502</v>
      </c>
      <c r="B62" s="285"/>
      <c r="C62" s="285">
        <v>0</v>
      </c>
      <c r="D62" s="285">
        <v>0</v>
      </c>
      <c r="E62" s="285">
        <v>0</v>
      </c>
      <c r="F62" s="285">
        <v>0</v>
      </c>
      <c r="G62" s="285">
        <v>0</v>
      </c>
      <c r="H62" s="285">
        <v>0</v>
      </c>
      <c r="I62" s="285">
        <v>0</v>
      </c>
      <c r="J62" s="285">
        <v>0</v>
      </c>
      <c r="K62" s="285">
        <v>0</v>
      </c>
      <c r="L62" s="285">
        <v>0</v>
      </c>
      <c r="M62" s="285">
        <v>0</v>
      </c>
      <c r="N62" s="285">
        <v>0</v>
      </c>
      <c r="O62" s="285">
        <v>0</v>
      </c>
      <c r="P62" s="285">
        <v>0</v>
      </c>
      <c r="Q62" s="285">
        <v>0</v>
      </c>
      <c r="R62" s="285">
        <v>0</v>
      </c>
      <c r="S62" s="285">
        <v>0</v>
      </c>
      <c r="T62" s="285">
        <v>0</v>
      </c>
      <c r="U62" s="285">
        <v>0</v>
      </c>
      <c r="V62" s="285">
        <v>0</v>
      </c>
      <c r="W62" s="285">
        <v>0</v>
      </c>
      <c r="X62" s="285">
        <v>0</v>
      </c>
      <c r="Y62" s="285">
        <v>0</v>
      </c>
      <c r="Z62" s="285">
        <v>0</v>
      </c>
      <c r="AA62" s="285">
        <v>0</v>
      </c>
      <c r="AB62" s="285">
        <v>0</v>
      </c>
      <c r="AC62" s="285">
        <v>0</v>
      </c>
      <c r="AD62" s="285">
        <v>0</v>
      </c>
      <c r="AE62" s="285">
        <v>0</v>
      </c>
      <c r="AF62" s="285">
        <v>0</v>
      </c>
      <c r="AG62" s="285">
        <v>0</v>
      </c>
      <c r="AH62" s="285">
        <v>0</v>
      </c>
      <c r="AI62" s="285">
        <v>0</v>
      </c>
      <c r="AJ62" s="285">
        <v>0</v>
      </c>
      <c r="AK62" s="285">
        <v>0</v>
      </c>
      <c r="AL62" s="285">
        <v>0</v>
      </c>
      <c r="AM62" s="285">
        <v>0</v>
      </c>
      <c r="AN62" s="285">
        <v>0</v>
      </c>
      <c r="AO62" s="285">
        <v>0</v>
      </c>
      <c r="AP62" s="285">
        <v>0</v>
      </c>
      <c r="AQ62" s="285">
        <v>0</v>
      </c>
      <c r="AR62" s="285">
        <v>0</v>
      </c>
      <c r="AS62" s="285">
        <v>0</v>
      </c>
      <c r="AT62" s="285">
        <v>0</v>
      </c>
      <c r="AU62" s="285">
        <v>0</v>
      </c>
      <c r="AV62" s="285">
        <v>0</v>
      </c>
      <c r="AW62" s="285">
        <v>0</v>
      </c>
      <c r="AX62" s="285">
        <v>0</v>
      </c>
      <c r="AY62" s="285">
        <v>0</v>
      </c>
      <c r="AZ62" s="285">
        <v>0</v>
      </c>
      <c r="BA62" s="285">
        <v>0</v>
      </c>
      <c r="BB62" s="285" t="s">
        <v>613</v>
      </c>
      <c r="BC62" s="285" t="s">
        <v>613</v>
      </c>
      <c r="BD62" s="285" t="s">
        <v>613</v>
      </c>
      <c r="BE62" s="285" t="s">
        <v>613</v>
      </c>
      <c r="BF62" s="285" t="s">
        <v>613</v>
      </c>
      <c r="BG62" s="285" t="s">
        <v>613</v>
      </c>
      <c r="BH62" s="285" t="s">
        <v>613</v>
      </c>
      <c r="BI62" s="285" t="s">
        <v>613</v>
      </c>
    </row>
    <row r="63" spans="1:61" x14ac:dyDescent="0.25">
      <c r="A63" s="286" t="s">
        <v>516</v>
      </c>
      <c r="B63" s="285"/>
      <c r="C63" s="285">
        <v>-357119.62288300652</v>
      </c>
      <c r="D63" s="285">
        <v>-353583.78503267968</v>
      </c>
      <c r="E63" s="285">
        <v>-350047.94718235289</v>
      </c>
      <c r="F63" s="285">
        <v>-346512.10933202616</v>
      </c>
      <c r="G63" s="285">
        <v>-342976.27148169931</v>
      </c>
      <c r="H63" s="285">
        <v>-339440.43363137252</v>
      </c>
      <c r="I63" s="285">
        <v>-335904.59578104573</v>
      </c>
      <c r="J63" s="285">
        <v>-332368.75793071894</v>
      </c>
      <c r="K63" s="285">
        <v>-328832.92008039216</v>
      </c>
      <c r="L63" s="285">
        <v>-325297.08223006531</v>
      </c>
      <c r="M63" s="285">
        <v>-321761.24437973852</v>
      </c>
      <c r="N63" s="285">
        <v>-318225.40652941173</v>
      </c>
      <c r="O63" s="285">
        <v>-314689.56867908494</v>
      </c>
      <c r="P63" s="285">
        <v>-311153.73082875815</v>
      </c>
      <c r="Q63" s="285">
        <v>-307617.89297843137</v>
      </c>
      <c r="R63" s="285">
        <v>-304082.05512810458</v>
      </c>
      <c r="S63" s="285">
        <v>-300546.21727777773</v>
      </c>
      <c r="T63" s="285">
        <v>-297010.37942745094</v>
      </c>
      <c r="U63" s="285">
        <v>-293474.54157712415</v>
      </c>
      <c r="V63" s="285">
        <v>-289938.70372679736</v>
      </c>
      <c r="W63" s="285">
        <v>-286402.86587647052</v>
      </c>
      <c r="X63" s="285">
        <v>-282867.02802614373</v>
      </c>
      <c r="Y63" s="285">
        <v>-279331.19017581694</v>
      </c>
      <c r="Z63" s="285">
        <v>-275795.35232549015</v>
      </c>
      <c r="AA63" s="285">
        <v>-272259.51447516331</v>
      </c>
      <c r="AB63" s="285">
        <v>-268723.67662483652</v>
      </c>
      <c r="AC63" s="285">
        <v>-265187.83877450973</v>
      </c>
      <c r="AD63" s="285">
        <v>-261652.00092418294</v>
      </c>
      <c r="AE63" s="285">
        <v>-258116.16307385612</v>
      </c>
      <c r="AF63" s="285">
        <v>-254580.32522352933</v>
      </c>
      <c r="AG63" s="285">
        <v>-251044.48737320252</v>
      </c>
      <c r="AH63" s="285">
        <v>-247508.64952287573</v>
      </c>
      <c r="AI63" s="285">
        <v>-243972.81167254891</v>
      </c>
      <c r="AJ63" s="285">
        <v>-240436.97382222212</v>
      </c>
      <c r="AK63" s="285">
        <v>-236901.1359718953</v>
      </c>
      <c r="AL63" s="285">
        <v>-233365.29812156851</v>
      </c>
      <c r="AM63" s="285">
        <v>-229829.4602712417</v>
      </c>
      <c r="AN63" s="285">
        <v>-226293.62242091491</v>
      </c>
      <c r="AO63" s="285">
        <v>-222757.78457058809</v>
      </c>
      <c r="AP63" s="285">
        <v>-219221.9467202613</v>
      </c>
      <c r="AQ63" s="285">
        <v>-215686.10886993448</v>
      </c>
      <c r="AR63" s="285">
        <v>-212150.2710196077</v>
      </c>
      <c r="AS63" s="285">
        <v>-208614.43316928088</v>
      </c>
      <c r="AT63" s="285">
        <v>-205078.59531895409</v>
      </c>
      <c r="AU63" s="285">
        <v>-201542.75746862727</v>
      </c>
      <c r="AV63" s="285">
        <v>-198006.91961830048</v>
      </c>
      <c r="AW63" s="285">
        <v>-194471.08176797369</v>
      </c>
      <c r="AX63" s="285">
        <v>-190935.24391764688</v>
      </c>
      <c r="AY63" s="285">
        <v>-187399.40606732009</v>
      </c>
      <c r="AZ63" s="285">
        <v>-183863.56821699327</v>
      </c>
      <c r="BA63" s="285">
        <v>-180327.73036666648</v>
      </c>
      <c r="BB63" s="285">
        <v>-180327.73036666648</v>
      </c>
      <c r="BC63" s="285">
        <v>-180327.73036666648</v>
      </c>
      <c r="BD63" s="285">
        <v>-180327.73036666648</v>
      </c>
      <c r="BE63" s="285">
        <v>-180327.73036666648</v>
      </c>
      <c r="BF63" s="285">
        <v>-180327.73036666648</v>
      </c>
      <c r="BG63" s="285">
        <v>-180327.73036666648</v>
      </c>
      <c r="BH63" s="285">
        <v>-180327.73036666648</v>
      </c>
      <c r="BI63" s="285">
        <v>-180327.73036666648</v>
      </c>
    </row>
    <row r="64" spans="1:61" s="232" customFormat="1" ht="14.25" x14ac:dyDescent="0.25">
      <c r="A64" s="287" t="s">
        <v>604</v>
      </c>
      <c r="B64" s="283">
        <v>0</v>
      </c>
      <c r="C64" s="283">
        <v>9702945.5641362946</v>
      </c>
      <c r="D64" s="283">
        <v>10105627.357836291</v>
      </c>
      <c r="E64" s="283">
        <v>10524177.290675012</v>
      </c>
      <c r="F64" s="283">
        <v>10959227.156748442</v>
      </c>
      <c r="G64" s="283">
        <v>11411433.933214404</v>
      </c>
      <c r="H64" s="283">
        <v>11881480.789049571</v>
      </c>
      <c r="I64" s="283">
        <v>12370078.12321843</v>
      </c>
      <c r="J64" s="283">
        <v>12877964.657757998</v>
      </c>
      <c r="K64" s="283">
        <v>13405908.560539424</v>
      </c>
      <c r="L64" s="283">
        <v>13954708.627823388</v>
      </c>
      <c r="M64" s="283">
        <v>14525195.501505729</v>
      </c>
      <c r="N64" s="283">
        <v>15118232.940850817</v>
      </c>
      <c r="O64" s="283">
        <v>15734719.144675881</v>
      </c>
      <c r="P64" s="283">
        <v>16375588.124509973</v>
      </c>
      <c r="Q64" s="283">
        <v>17041811.133814946</v>
      </c>
      <c r="R64" s="283">
        <v>17734398.153956916</v>
      </c>
      <c r="S64" s="283">
        <v>18454399.442186739</v>
      </c>
      <c r="T64" s="283">
        <v>19202907.136518866</v>
      </c>
      <c r="U64" s="283">
        <v>19981056.92594105</v>
      </c>
      <c r="V64" s="283">
        <v>20790029.790002547</v>
      </c>
      <c r="W64" s="283">
        <v>21631053.808942344</v>
      </c>
      <c r="X64" s="283">
        <v>22505406.038153138</v>
      </c>
      <c r="Y64" s="283">
        <v>23414414.466290925</v>
      </c>
      <c r="Z64" s="283">
        <v>24359460.04806285</v>
      </c>
      <c r="AA64" s="283">
        <v>25341978.817788579</v>
      </c>
      <c r="AB64" s="283">
        <v>26363464.086966254</v>
      </c>
      <c r="AC64" s="283">
        <v>27425468.729203053</v>
      </c>
      <c r="AD64" s="283">
        <v>28529607.563476607</v>
      </c>
      <c r="AE64" s="283">
        <v>29677559.818441298</v>
      </c>
      <c r="AF64" s="283">
        <v>30871071.711445302</v>
      </c>
      <c r="AG64" s="283">
        <v>32111959.117797501</v>
      </c>
      <c r="AH64" s="283">
        <v>33402110.350809868</v>
      </c>
      <c r="AI64" s="283">
        <v>34743489.056866884</v>
      </c>
      <c r="AJ64" s="283">
        <v>36138137.220978059</v>
      </c>
      <c r="AK64" s="283">
        <v>37588178.294883676</v>
      </c>
      <c r="AL64" s="283">
        <v>39095820.445024781</v>
      </c>
      <c r="AM64" s="283">
        <v>40663359.941788733</v>
      </c>
      <c r="AN64" s="283">
        <v>42293184.672788419</v>
      </c>
      <c r="AO64" s="283">
        <v>43987777.799003981</v>
      </c>
      <c r="AP64" s="283">
        <v>45749721.56087584</v>
      </c>
      <c r="AQ64" s="283">
        <v>47581701.234190986</v>
      </c>
      <c r="AR64" s="283">
        <v>49486509.244802237</v>
      </c>
      <c r="AS64" s="283">
        <v>51467049.442497239</v>
      </c>
      <c r="AT64" s="283">
        <v>53526341.554010794</v>
      </c>
      <c r="AU64" s="283">
        <v>55667525.807044931</v>
      </c>
      <c r="AV64" s="283">
        <v>57893867.745824665</v>
      </c>
      <c r="AW64" s="283">
        <v>60208763.229114689</v>
      </c>
      <c r="AX64" s="283">
        <v>62615743.637780152</v>
      </c>
      <c r="AY64" s="283">
        <v>65118481.284911618</v>
      </c>
      <c r="AZ64" s="283">
        <v>67720795.044267833</v>
      </c>
      <c r="BA64" s="283">
        <v>70426656.201166421</v>
      </c>
      <c r="BB64" s="283" t="s">
        <v>502</v>
      </c>
      <c r="BC64" s="283" t="s">
        <v>502</v>
      </c>
      <c r="BD64" s="283" t="s">
        <v>502</v>
      </c>
      <c r="BE64" s="283" t="s">
        <v>502</v>
      </c>
      <c r="BF64" s="283" t="s">
        <v>502</v>
      </c>
      <c r="BG64" s="283" t="s">
        <v>502</v>
      </c>
      <c r="BH64" s="283" t="s">
        <v>502</v>
      </c>
      <c r="BI64" s="283" t="s">
        <v>502</v>
      </c>
    </row>
    <row r="65" spans="1:61" x14ac:dyDescent="0.25">
      <c r="A65" s="286" t="s">
        <v>517</v>
      </c>
      <c r="B65" s="285">
        <v>0</v>
      </c>
      <c r="C65" s="285">
        <v>-321439.80457516341</v>
      </c>
      <c r="D65" s="285">
        <v>-321439.80457516341</v>
      </c>
      <c r="E65" s="285">
        <v>-321439.80457516341</v>
      </c>
      <c r="F65" s="285">
        <v>-321439.80457516341</v>
      </c>
      <c r="G65" s="285">
        <v>-321439.80457516341</v>
      </c>
      <c r="H65" s="285">
        <v>-321439.80457516341</v>
      </c>
      <c r="I65" s="285">
        <v>-321439.80457516341</v>
      </c>
      <c r="J65" s="285">
        <v>-321439.80457516341</v>
      </c>
      <c r="K65" s="285">
        <v>-321439.80457516341</v>
      </c>
      <c r="L65" s="285">
        <v>-321439.80457516341</v>
      </c>
      <c r="M65" s="285">
        <v>-321439.80457516341</v>
      </c>
      <c r="N65" s="285">
        <v>-321439.80457516341</v>
      </c>
      <c r="O65" s="285">
        <v>-321439.80457516341</v>
      </c>
      <c r="P65" s="285">
        <v>-321439.80457516341</v>
      </c>
      <c r="Q65" s="285">
        <v>-321439.80457516341</v>
      </c>
      <c r="R65" s="285">
        <v>-321439.80457516341</v>
      </c>
      <c r="S65" s="285">
        <v>-321439.80457516341</v>
      </c>
      <c r="T65" s="285">
        <v>-321439.80457516341</v>
      </c>
      <c r="U65" s="285">
        <v>-321439.80457516341</v>
      </c>
      <c r="V65" s="285">
        <v>-321439.80457516341</v>
      </c>
      <c r="W65" s="285">
        <v>-321439.80457516341</v>
      </c>
      <c r="X65" s="285">
        <v>-321439.80457516341</v>
      </c>
      <c r="Y65" s="285">
        <v>-321439.80457516341</v>
      </c>
      <c r="Z65" s="285">
        <v>-321439.80457516341</v>
      </c>
      <c r="AA65" s="285">
        <v>-321439.80457516341</v>
      </c>
      <c r="AB65" s="285">
        <v>-321439.80457516341</v>
      </c>
      <c r="AC65" s="285">
        <v>-321439.80457516341</v>
      </c>
      <c r="AD65" s="285">
        <v>-321439.80457516341</v>
      </c>
      <c r="AE65" s="285">
        <v>-321439.80457516341</v>
      </c>
      <c r="AF65" s="285">
        <v>-321439.80457516341</v>
      </c>
      <c r="AG65" s="285">
        <v>-321439.80457516341</v>
      </c>
      <c r="AH65" s="285">
        <v>-321439.80457516341</v>
      </c>
      <c r="AI65" s="285">
        <v>-321439.80457516341</v>
      </c>
      <c r="AJ65" s="285">
        <v>-321439.80457516341</v>
      </c>
      <c r="AK65" s="285">
        <v>-321439.80457516341</v>
      </c>
      <c r="AL65" s="285">
        <v>-321439.80457516341</v>
      </c>
      <c r="AM65" s="285">
        <v>-321439.80457516341</v>
      </c>
      <c r="AN65" s="285">
        <v>-321439.80457516341</v>
      </c>
      <c r="AO65" s="285">
        <v>-321439.80457516341</v>
      </c>
      <c r="AP65" s="285">
        <v>-321439.80457516341</v>
      </c>
      <c r="AQ65" s="285">
        <v>-321439.80457516341</v>
      </c>
      <c r="AR65" s="285">
        <v>-321439.80457516341</v>
      </c>
      <c r="AS65" s="285">
        <v>-321439.80457516341</v>
      </c>
      <c r="AT65" s="285">
        <v>-321439.80457516341</v>
      </c>
      <c r="AU65" s="285">
        <v>-321439.80457516341</v>
      </c>
      <c r="AV65" s="285">
        <v>-321439.80457516341</v>
      </c>
      <c r="AW65" s="285">
        <v>-321439.80457516341</v>
      </c>
      <c r="AX65" s="285">
        <v>-321439.80457516341</v>
      </c>
      <c r="AY65" s="285">
        <v>-321439.80457516341</v>
      </c>
      <c r="AZ65" s="285">
        <v>-321439.80457516341</v>
      </c>
      <c r="BA65" s="285">
        <v>-321439.80457516341</v>
      </c>
      <c r="BB65" s="285" t="s">
        <v>613</v>
      </c>
      <c r="BC65" s="285" t="s">
        <v>613</v>
      </c>
      <c r="BD65" s="285" t="s">
        <v>613</v>
      </c>
      <c r="BE65" s="285" t="s">
        <v>613</v>
      </c>
      <c r="BF65" s="285" t="s">
        <v>613</v>
      </c>
      <c r="BG65" s="285" t="s">
        <v>613</v>
      </c>
      <c r="BH65" s="285" t="s">
        <v>613</v>
      </c>
      <c r="BI65" s="285" t="s">
        <v>613</v>
      </c>
    </row>
    <row r="66" spans="1:61" s="232" customFormat="1" ht="14.25" x14ac:dyDescent="0.25">
      <c r="A66" s="287" t="s">
        <v>605</v>
      </c>
      <c r="B66" s="283">
        <v>0</v>
      </c>
      <c r="C66" s="283">
        <v>9381505.7595611308</v>
      </c>
      <c r="D66" s="283">
        <v>9784187.5532611273</v>
      </c>
      <c r="E66" s="283">
        <v>10202737.486099849</v>
      </c>
      <c r="F66" s="283">
        <v>10637787.352173278</v>
      </c>
      <c r="G66" s="283">
        <v>11089994.12863924</v>
      </c>
      <c r="H66" s="283">
        <v>11560040.984474408</v>
      </c>
      <c r="I66" s="283">
        <v>12048638.318643266</v>
      </c>
      <c r="J66" s="283">
        <v>12556524.853182834</v>
      </c>
      <c r="K66" s="283">
        <v>13084468.755964261</v>
      </c>
      <c r="L66" s="283">
        <v>13633268.823248224</v>
      </c>
      <c r="M66" s="283">
        <v>14203755.696930565</v>
      </c>
      <c r="N66" s="283">
        <v>14796793.136275653</v>
      </c>
      <c r="O66" s="283">
        <v>15413279.340100717</v>
      </c>
      <c r="P66" s="283">
        <v>16054148.31993481</v>
      </c>
      <c r="Q66" s="283">
        <v>16720371.329239782</v>
      </c>
      <c r="R66" s="283">
        <v>17412958.349381752</v>
      </c>
      <c r="S66" s="283">
        <v>18132959.637611575</v>
      </c>
      <c r="T66" s="283">
        <v>18881467.331943702</v>
      </c>
      <c r="U66" s="283">
        <v>19659617.121365886</v>
      </c>
      <c r="V66" s="283">
        <v>20468589.985427383</v>
      </c>
      <c r="W66" s="283">
        <v>21309614.00436718</v>
      </c>
      <c r="X66" s="283">
        <v>22183966.233577974</v>
      </c>
      <c r="Y66" s="283">
        <v>23092974.661715761</v>
      </c>
      <c r="Z66" s="283">
        <v>24038020.243487686</v>
      </c>
      <c r="AA66" s="283">
        <v>25020539.013213415</v>
      </c>
      <c r="AB66" s="283">
        <v>26042024.28239109</v>
      </c>
      <c r="AC66" s="283">
        <v>27104028.924627889</v>
      </c>
      <c r="AD66" s="283">
        <v>28208167.758901443</v>
      </c>
      <c r="AE66" s="283">
        <v>29356120.013866134</v>
      </c>
      <c r="AF66" s="283">
        <v>30549631.906870138</v>
      </c>
      <c r="AG66" s="283">
        <v>31790519.313222338</v>
      </c>
      <c r="AH66" s="283">
        <v>33080670.546234705</v>
      </c>
      <c r="AI66" s="283">
        <v>34422049.252291724</v>
      </c>
      <c r="AJ66" s="283">
        <v>35816697.416402899</v>
      </c>
      <c r="AK66" s="283">
        <v>37266738.490308516</v>
      </c>
      <c r="AL66" s="283">
        <v>38774380.640449621</v>
      </c>
      <c r="AM66" s="283">
        <v>40341920.137213573</v>
      </c>
      <c r="AN66" s="283">
        <v>41971744.868213259</v>
      </c>
      <c r="AO66" s="283">
        <v>43666337.994428821</v>
      </c>
      <c r="AP66" s="283">
        <v>45428281.75630068</v>
      </c>
      <c r="AQ66" s="283">
        <v>47260261.429615825</v>
      </c>
      <c r="AR66" s="283">
        <v>49165069.440227076</v>
      </c>
      <c r="AS66" s="283">
        <v>51145609.637922078</v>
      </c>
      <c r="AT66" s="283">
        <v>53204901.749435633</v>
      </c>
      <c r="AU66" s="283">
        <v>55346086.002469771</v>
      </c>
      <c r="AV66" s="283">
        <v>57572427.941249505</v>
      </c>
      <c r="AW66" s="283">
        <v>59887323.424539529</v>
      </c>
      <c r="AX66" s="283">
        <v>62294303.833204992</v>
      </c>
      <c r="AY66" s="283">
        <v>64797041.480336457</v>
      </c>
      <c r="AZ66" s="283">
        <v>67399355.239692673</v>
      </c>
      <c r="BA66" s="283">
        <v>70105216.396591261</v>
      </c>
      <c r="BB66" s="283" t="s">
        <v>502</v>
      </c>
      <c r="BC66" s="283" t="s">
        <v>502</v>
      </c>
      <c r="BD66" s="283" t="s">
        <v>502</v>
      </c>
      <c r="BE66" s="283" t="s">
        <v>502</v>
      </c>
      <c r="BF66" s="283" t="s">
        <v>502</v>
      </c>
      <c r="BG66" s="283" t="s">
        <v>502</v>
      </c>
      <c r="BH66" s="283" t="s">
        <v>502</v>
      </c>
      <c r="BI66" s="283" t="s">
        <v>502</v>
      </c>
    </row>
    <row r="67" spans="1:61" x14ac:dyDescent="0.25">
      <c r="A67" s="286" t="s">
        <v>518</v>
      </c>
      <c r="B67" s="285">
        <v>0</v>
      </c>
      <c r="C67" s="285">
        <v>0</v>
      </c>
      <c r="D67" s="285">
        <v>0</v>
      </c>
      <c r="E67" s="285">
        <v>0</v>
      </c>
      <c r="F67" s="285">
        <v>0</v>
      </c>
      <c r="G67" s="285">
        <v>0</v>
      </c>
      <c r="H67" s="285">
        <v>0</v>
      </c>
      <c r="I67" s="285">
        <v>0</v>
      </c>
      <c r="J67" s="285">
        <v>0</v>
      </c>
      <c r="K67" s="285">
        <v>0</v>
      </c>
      <c r="L67" s="285">
        <v>0</v>
      </c>
      <c r="M67" s="285">
        <v>0</v>
      </c>
      <c r="N67" s="285">
        <v>0</v>
      </c>
      <c r="O67" s="285">
        <v>0</v>
      </c>
      <c r="P67" s="285">
        <v>0</v>
      </c>
      <c r="Q67" s="285">
        <v>0</v>
      </c>
      <c r="R67" s="285">
        <v>0</v>
      </c>
      <c r="S67" s="285">
        <v>0</v>
      </c>
      <c r="T67" s="285">
        <v>0</v>
      </c>
      <c r="U67" s="285">
        <v>0</v>
      </c>
      <c r="V67" s="285">
        <v>0</v>
      </c>
      <c r="W67" s="285">
        <v>0</v>
      </c>
      <c r="X67" s="285">
        <v>0</v>
      </c>
      <c r="Y67" s="285">
        <v>0</v>
      </c>
      <c r="Z67" s="285">
        <v>0</v>
      </c>
      <c r="AA67" s="285">
        <v>0</v>
      </c>
      <c r="AB67" s="285">
        <v>0</v>
      </c>
      <c r="AC67" s="285">
        <v>0</v>
      </c>
      <c r="AD67" s="285">
        <v>0</v>
      </c>
      <c r="AE67" s="285">
        <v>0</v>
      </c>
      <c r="AF67" s="285">
        <v>0</v>
      </c>
      <c r="AG67" s="285">
        <v>0</v>
      </c>
      <c r="AH67" s="285">
        <v>0</v>
      </c>
      <c r="AI67" s="285">
        <v>0</v>
      </c>
      <c r="AJ67" s="285">
        <v>0</v>
      </c>
      <c r="AK67" s="285">
        <v>0</v>
      </c>
      <c r="AL67" s="285">
        <v>0</v>
      </c>
      <c r="AM67" s="285">
        <v>0</v>
      </c>
      <c r="AN67" s="285">
        <v>0</v>
      </c>
      <c r="AO67" s="285">
        <v>0</v>
      </c>
      <c r="AP67" s="285">
        <v>0</v>
      </c>
      <c r="AQ67" s="285">
        <v>0</v>
      </c>
      <c r="AR67" s="285">
        <v>0</v>
      </c>
      <c r="AS67" s="285">
        <v>0</v>
      </c>
      <c r="AT67" s="285">
        <v>0</v>
      </c>
      <c r="AU67" s="285">
        <v>0</v>
      </c>
      <c r="AV67" s="285">
        <v>0</v>
      </c>
      <c r="AW67" s="285">
        <v>0</v>
      </c>
      <c r="AX67" s="285">
        <v>0</v>
      </c>
      <c r="AY67" s="285">
        <v>0</v>
      </c>
      <c r="AZ67" s="285">
        <v>0</v>
      </c>
      <c r="BA67" s="285">
        <v>0</v>
      </c>
      <c r="BB67" s="285">
        <v>0</v>
      </c>
      <c r="BC67" s="285">
        <v>0</v>
      </c>
      <c r="BD67" s="285">
        <v>0</v>
      </c>
      <c r="BE67" s="285">
        <v>0</v>
      </c>
      <c r="BF67" s="285">
        <v>0</v>
      </c>
      <c r="BG67" s="285">
        <v>0</v>
      </c>
      <c r="BH67" s="285">
        <v>0</v>
      </c>
      <c r="BI67" s="285">
        <v>0</v>
      </c>
    </row>
    <row r="68" spans="1:61" s="232" customFormat="1" ht="14.25" x14ac:dyDescent="0.25">
      <c r="A68" s="287" t="s">
        <v>519</v>
      </c>
      <c r="B68" s="283">
        <v>0</v>
      </c>
      <c r="C68" s="283">
        <v>9381505.7595611308</v>
      </c>
      <c r="D68" s="283">
        <v>9784187.5532611273</v>
      </c>
      <c r="E68" s="283">
        <v>10202737.486099849</v>
      </c>
      <c r="F68" s="283">
        <v>10637787.352173278</v>
      </c>
      <c r="G68" s="283">
        <v>11089994.12863924</v>
      </c>
      <c r="H68" s="283">
        <v>11560040.984474408</v>
      </c>
      <c r="I68" s="283">
        <v>12048638.318643266</v>
      </c>
      <c r="J68" s="283">
        <v>12556524.853182834</v>
      </c>
      <c r="K68" s="283">
        <v>13084468.755964261</v>
      </c>
      <c r="L68" s="283">
        <v>13633268.823248224</v>
      </c>
      <c r="M68" s="283">
        <v>14203755.696930565</v>
      </c>
      <c r="N68" s="283">
        <v>14796793.136275653</v>
      </c>
      <c r="O68" s="283">
        <v>15413279.340100717</v>
      </c>
      <c r="P68" s="283">
        <v>16054148.31993481</v>
      </c>
      <c r="Q68" s="283">
        <v>16720371.329239782</v>
      </c>
      <c r="R68" s="283">
        <v>17412958.349381752</v>
      </c>
      <c r="S68" s="283">
        <v>18132959.637611575</v>
      </c>
      <c r="T68" s="283">
        <v>18881467.331943702</v>
      </c>
      <c r="U68" s="283">
        <v>19659617.121365886</v>
      </c>
      <c r="V68" s="283">
        <v>20468589.985427383</v>
      </c>
      <c r="W68" s="283">
        <v>21309614.00436718</v>
      </c>
      <c r="X68" s="283">
        <v>22183966.233577974</v>
      </c>
      <c r="Y68" s="283">
        <v>23092974.661715761</v>
      </c>
      <c r="Z68" s="283">
        <v>24038020.243487686</v>
      </c>
      <c r="AA68" s="283">
        <v>25020539.013213415</v>
      </c>
      <c r="AB68" s="283">
        <v>26042024.28239109</v>
      </c>
      <c r="AC68" s="283">
        <v>27104028.924627889</v>
      </c>
      <c r="AD68" s="283">
        <v>28208167.758901443</v>
      </c>
      <c r="AE68" s="283">
        <v>29356120.013866134</v>
      </c>
      <c r="AF68" s="283">
        <v>30549631.906870138</v>
      </c>
      <c r="AG68" s="283">
        <v>31790519.313222338</v>
      </c>
      <c r="AH68" s="283">
        <v>33080670.546234705</v>
      </c>
      <c r="AI68" s="283">
        <v>34422049.252291724</v>
      </c>
      <c r="AJ68" s="283">
        <v>35816697.416402899</v>
      </c>
      <c r="AK68" s="283">
        <v>37266738.490308516</v>
      </c>
      <c r="AL68" s="283">
        <v>38774380.640449621</v>
      </c>
      <c r="AM68" s="283">
        <v>40341920.137213573</v>
      </c>
      <c r="AN68" s="283">
        <v>41971744.868213259</v>
      </c>
      <c r="AO68" s="283">
        <v>43666337.994428821</v>
      </c>
      <c r="AP68" s="283">
        <v>45428281.75630068</v>
      </c>
      <c r="AQ68" s="283">
        <v>47260261.429615825</v>
      </c>
      <c r="AR68" s="283">
        <v>49165069.440227076</v>
      </c>
      <c r="AS68" s="283">
        <v>51145609.637922078</v>
      </c>
      <c r="AT68" s="283">
        <v>53204901.749435633</v>
      </c>
      <c r="AU68" s="283">
        <v>55346086.002469771</v>
      </c>
      <c r="AV68" s="283">
        <v>57572427.941249505</v>
      </c>
      <c r="AW68" s="283">
        <v>59887323.424539529</v>
      </c>
      <c r="AX68" s="283">
        <v>62294303.833204992</v>
      </c>
      <c r="AY68" s="283">
        <v>64797041.480336457</v>
      </c>
      <c r="AZ68" s="283">
        <v>67399355.239692673</v>
      </c>
      <c r="BA68" s="283">
        <v>70105216.396591261</v>
      </c>
      <c r="BB68" s="283" t="e">
        <v>#VALUE!</v>
      </c>
      <c r="BC68" s="283" t="e">
        <v>#VALUE!</v>
      </c>
      <c r="BD68" s="283" t="e">
        <v>#VALUE!</v>
      </c>
      <c r="BE68" s="283" t="e">
        <v>#VALUE!</v>
      </c>
      <c r="BF68" s="283" t="e">
        <v>#VALUE!</v>
      </c>
      <c r="BG68" s="283" t="e">
        <v>#VALUE!</v>
      </c>
      <c r="BH68" s="283" t="e">
        <v>#VALUE!</v>
      </c>
      <c r="BI68" s="283" t="e">
        <v>#VALUE!</v>
      </c>
    </row>
    <row r="69" spans="1:61" x14ac:dyDescent="0.25">
      <c r="A69" s="286" t="s">
        <v>501</v>
      </c>
      <c r="B69" s="285">
        <v>0</v>
      </c>
      <c r="C69" s="285">
        <v>-1876301.1519122263</v>
      </c>
      <c r="D69" s="285">
        <v>-1956837.5106522255</v>
      </c>
      <c r="E69" s="285">
        <v>-2040547.4972199698</v>
      </c>
      <c r="F69" s="285">
        <v>-2127557.4704346559</v>
      </c>
      <c r="G69" s="285">
        <v>-2217998.8257278479</v>
      </c>
      <c r="H69" s="285">
        <v>-2312008.1968948818</v>
      </c>
      <c r="I69" s="285">
        <v>-2409727.6637286535</v>
      </c>
      <c r="J69" s="285">
        <v>-2511304.9706365666</v>
      </c>
      <c r="K69" s="285">
        <v>-2616893.7511928524</v>
      </c>
      <c r="L69" s="285">
        <v>-2726653.764649645</v>
      </c>
      <c r="M69" s="285">
        <v>-2840751.1393861133</v>
      </c>
      <c r="N69" s="285">
        <v>-2959358.6272551306</v>
      </c>
      <c r="O69" s="285">
        <v>-3082655.8680201434</v>
      </c>
      <c r="P69" s="285">
        <v>-3210829.6639869623</v>
      </c>
      <c r="Q69" s="285">
        <v>-3344074.2658479568</v>
      </c>
      <c r="R69" s="285">
        <v>-3482591.6698763506</v>
      </c>
      <c r="S69" s="285">
        <v>-3626591.9275223152</v>
      </c>
      <c r="T69" s="285">
        <v>-3776293.4663887406</v>
      </c>
      <c r="U69" s="285">
        <v>-3931923.4242731775</v>
      </c>
      <c r="V69" s="285">
        <v>-4093717.9970854768</v>
      </c>
      <c r="W69" s="285">
        <v>-4261922.800873436</v>
      </c>
      <c r="X69" s="285">
        <v>-4436793.246715595</v>
      </c>
      <c r="Y69" s="285">
        <v>-4618594.9323431524</v>
      </c>
      <c r="Z69" s="285">
        <v>-4807604.0486975377</v>
      </c>
      <c r="AA69" s="285">
        <v>-5004107.8026426835</v>
      </c>
      <c r="AB69" s="285">
        <v>-5208404.856478218</v>
      </c>
      <c r="AC69" s="285">
        <v>-5420805.7849255782</v>
      </c>
      <c r="AD69" s="285">
        <v>-5641633.551780289</v>
      </c>
      <c r="AE69" s="285">
        <v>-5871224.0027732272</v>
      </c>
      <c r="AF69" s="285">
        <v>-6109926.3813740276</v>
      </c>
      <c r="AG69" s="285">
        <v>-6358103.8626444675</v>
      </c>
      <c r="AH69" s="285">
        <v>-6616134.1092469413</v>
      </c>
      <c r="AI69" s="285">
        <v>-6884409.8504583454</v>
      </c>
      <c r="AJ69" s="285">
        <v>-7163339.4832805805</v>
      </c>
      <c r="AK69" s="285">
        <v>-7453347.6980617037</v>
      </c>
      <c r="AL69" s="285">
        <v>-7754876.1280899243</v>
      </c>
      <c r="AM69" s="285">
        <v>-8068384.0274427151</v>
      </c>
      <c r="AN69" s="285">
        <v>-8394348.9736426529</v>
      </c>
      <c r="AO69" s="285">
        <v>-8733267.5988857653</v>
      </c>
      <c r="AP69" s="285">
        <v>-9085656.3512601368</v>
      </c>
      <c r="AQ69" s="285">
        <v>-9452052.2859231662</v>
      </c>
      <c r="AR69" s="285">
        <v>-9833013.8880454153</v>
      </c>
      <c r="AS69" s="285">
        <v>-10229121.927584417</v>
      </c>
      <c r="AT69" s="285">
        <v>-10640980.349887127</v>
      </c>
      <c r="AU69" s="285">
        <v>-11069217.200493954</v>
      </c>
      <c r="AV69" s="285">
        <v>-11514485.588249901</v>
      </c>
      <c r="AW69" s="285">
        <v>-11977464.684907906</v>
      </c>
      <c r="AX69" s="285">
        <v>-12458860.766640998</v>
      </c>
      <c r="AY69" s="285">
        <v>-12959408.296067292</v>
      </c>
      <c r="AZ69" s="285">
        <v>-13479871.047938535</v>
      </c>
      <c r="BA69" s="285">
        <v>-14021043.279318253</v>
      </c>
      <c r="BB69" s="285" t="e">
        <v>#REF!</v>
      </c>
      <c r="BC69" s="285" t="e">
        <v>#REF!</v>
      </c>
      <c r="BD69" s="285" t="e">
        <v>#REF!</v>
      </c>
      <c r="BE69" s="285" t="e">
        <v>#REF!</v>
      </c>
      <c r="BF69" s="285" t="e">
        <v>#REF!</v>
      </c>
      <c r="BG69" s="285" t="e">
        <v>#REF!</v>
      </c>
      <c r="BH69" s="285" t="e">
        <v>#REF!</v>
      </c>
      <c r="BI69" s="285" t="e">
        <v>#REF!</v>
      </c>
    </row>
    <row r="70" spans="1:61" ht="16.5" thickBot="1" x14ac:dyDescent="0.3">
      <c r="A70" s="288" t="s">
        <v>520</v>
      </c>
      <c r="B70" s="289">
        <v>0</v>
      </c>
      <c r="C70" s="289">
        <v>7505204.6076489044</v>
      </c>
      <c r="D70" s="289">
        <v>7827350.0426089019</v>
      </c>
      <c r="E70" s="289">
        <v>8162189.988879879</v>
      </c>
      <c r="F70" s="289">
        <v>8510229.8817386217</v>
      </c>
      <c r="G70" s="289">
        <v>8871995.3029113915</v>
      </c>
      <c r="H70" s="289">
        <v>9248032.7875795253</v>
      </c>
      <c r="I70" s="289">
        <v>9638910.6549146138</v>
      </c>
      <c r="J70" s="289">
        <v>10045219.882546267</v>
      </c>
      <c r="K70" s="289">
        <v>10467575.004771408</v>
      </c>
      <c r="L70" s="289">
        <v>10906615.05859858</v>
      </c>
      <c r="M70" s="289">
        <v>11363004.557544451</v>
      </c>
      <c r="N70" s="289">
        <v>11837434.509020522</v>
      </c>
      <c r="O70" s="289">
        <v>12330623.472080573</v>
      </c>
      <c r="P70" s="289">
        <v>12843318.655947847</v>
      </c>
      <c r="Q70" s="289">
        <v>13376297.063391825</v>
      </c>
      <c r="R70" s="289">
        <v>13930366.679505402</v>
      </c>
      <c r="S70" s="289">
        <v>14506367.710089261</v>
      </c>
      <c r="T70" s="289">
        <v>15105173.865554962</v>
      </c>
      <c r="U70" s="289">
        <v>15727693.697092708</v>
      </c>
      <c r="V70" s="289">
        <v>16374871.988341907</v>
      </c>
      <c r="W70" s="289">
        <v>17047691.203493744</v>
      </c>
      <c r="X70" s="289">
        <v>17747172.98686238</v>
      </c>
      <c r="Y70" s="289">
        <v>18474379.729372609</v>
      </c>
      <c r="Z70" s="289">
        <v>19230416.194790147</v>
      </c>
      <c r="AA70" s="289">
        <v>20016431.21057073</v>
      </c>
      <c r="AB70" s="289">
        <v>20833619.425912872</v>
      </c>
      <c r="AC70" s="289">
        <v>21683223.139702313</v>
      </c>
      <c r="AD70" s="289">
        <v>22566534.207121156</v>
      </c>
      <c r="AE70" s="289">
        <v>23484896.011092909</v>
      </c>
      <c r="AF70" s="289">
        <v>24439705.52549611</v>
      </c>
      <c r="AG70" s="289">
        <v>25432415.45057787</v>
      </c>
      <c r="AH70" s="289">
        <v>26464536.436987765</v>
      </c>
      <c r="AI70" s="289">
        <v>27537639.401833378</v>
      </c>
      <c r="AJ70" s="289">
        <v>28653357.933122318</v>
      </c>
      <c r="AK70" s="289">
        <v>29813390.792246811</v>
      </c>
      <c r="AL70" s="289">
        <v>31019504.512359697</v>
      </c>
      <c r="AM70" s="289">
        <v>32273536.109770857</v>
      </c>
      <c r="AN70" s="289">
        <v>33577395.894570604</v>
      </c>
      <c r="AO70" s="289">
        <v>34933070.395543054</v>
      </c>
      <c r="AP70" s="289">
        <v>36342625.405040547</v>
      </c>
      <c r="AQ70" s="289">
        <v>37808209.143692657</v>
      </c>
      <c r="AR70" s="289">
        <v>39332055.552181661</v>
      </c>
      <c r="AS70" s="289">
        <v>40916487.710337661</v>
      </c>
      <c r="AT70" s="289">
        <v>42563921.399548508</v>
      </c>
      <c r="AU70" s="289">
        <v>44276868.801975816</v>
      </c>
      <c r="AV70" s="289">
        <v>46057942.352999605</v>
      </c>
      <c r="AW70" s="289">
        <v>47909858.739631623</v>
      </c>
      <c r="AX70" s="289">
        <v>49835443.066563994</v>
      </c>
      <c r="AY70" s="289">
        <v>51837633.184269167</v>
      </c>
      <c r="AZ70" s="289">
        <v>53919484.19175414</v>
      </c>
      <c r="BA70" s="289">
        <v>56084173.11727301</v>
      </c>
      <c r="BB70" s="289" t="s">
        <v>502</v>
      </c>
      <c r="BC70" s="289" t="s">
        <v>502</v>
      </c>
      <c r="BD70" s="289" t="s">
        <v>502</v>
      </c>
      <c r="BE70" s="289" t="s">
        <v>502</v>
      </c>
      <c r="BF70" s="289" t="s">
        <v>502</v>
      </c>
      <c r="BG70" s="289" t="s">
        <v>502</v>
      </c>
      <c r="BH70" s="289" t="s">
        <v>502</v>
      </c>
      <c r="BI70" s="289" t="s">
        <v>502</v>
      </c>
    </row>
    <row r="71" spans="1:61" s="292" customFormat="1" ht="16.5" thickBot="1" x14ac:dyDescent="0.3">
      <c r="A71" s="290"/>
      <c r="B71" s="291">
        <v>0</v>
      </c>
      <c r="C71" s="291">
        <v>1</v>
      </c>
      <c r="D71" s="291">
        <v>2</v>
      </c>
      <c r="E71" s="291">
        <v>3</v>
      </c>
      <c r="F71" s="291">
        <v>4</v>
      </c>
      <c r="G71" s="291">
        <v>5</v>
      </c>
      <c r="H71" s="291">
        <v>6</v>
      </c>
      <c r="I71" s="291">
        <v>7</v>
      </c>
      <c r="J71" s="291">
        <v>8</v>
      </c>
      <c r="K71" s="291">
        <v>9</v>
      </c>
      <c r="L71" s="291">
        <v>10</v>
      </c>
      <c r="M71" s="291">
        <v>11</v>
      </c>
      <c r="N71" s="291">
        <v>12</v>
      </c>
      <c r="O71" s="291">
        <v>13</v>
      </c>
      <c r="P71" s="291">
        <v>14</v>
      </c>
      <c r="Q71" s="291">
        <v>15</v>
      </c>
      <c r="R71" s="291">
        <v>16</v>
      </c>
      <c r="S71" s="291">
        <v>17</v>
      </c>
      <c r="T71" s="291">
        <v>18</v>
      </c>
      <c r="U71" s="291">
        <v>19</v>
      </c>
      <c r="V71" s="291">
        <v>20</v>
      </c>
      <c r="W71" s="291">
        <v>21</v>
      </c>
      <c r="X71" s="291">
        <v>22</v>
      </c>
      <c r="Y71" s="291">
        <v>23</v>
      </c>
      <c r="Z71" s="291">
        <v>24</v>
      </c>
      <c r="AA71" s="291">
        <v>25</v>
      </c>
      <c r="AB71" s="291">
        <v>26</v>
      </c>
      <c r="AC71" s="291">
        <v>27</v>
      </c>
      <c r="AD71" s="291">
        <v>28</v>
      </c>
      <c r="AE71" s="291">
        <v>29</v>
      </c>
      <c r="AF71" s="291">
        <v>30</v>
      </c>
      <c r="AG71" s="291">
        <v>31</v>
      </c>
      <c r="AH71" s="291">
        <v>32</v>
      </c>
      <c r="AI71" s="291">
        <v>33</v>
      </c>
      <c r="AJ71" s="291">
        <v>34</v>
      </c>
      <c r="AK71" s="291">
        <v>35</v>
      </c>
      <c r="AL71" s="291">
        <v>36</v>
      </c>
      <c r="AM71" s="291">
        <v>37</v>
      </c>
      <c r="AN71" s="291">
        <v>38</v>
      </c>
      <c r="AO71" s="291">
        <v>39</v>
      </c>
      <c r="AP71" s="291">
        <v>40</v>
      </c>
      <c r="AQ71" s="291">
        <v>41</v>
      </c>
      <c r="AR71" s="291">
        <v>42</v>
      </c>
      <c r="AS71" s="291">
        <v>43</v>
      </c>
      <c r="AT71" s="291">
        <v>44</v>
      </c>
      <c r="AU71" s="291">
        <v>45</v>
      </c>
      <c r="AV71" s="291">
        <v>46</v>
      </c>
      <c r="AW71" s="291">
        <v>47</v>
      </c>
      <c r="AX71" s="291">
        <v>48</v>
      </c>
      <c r="AY71" s="291">
        <v>49</v>
      </c>
      <c r="AZ71" s="291">
        <v>50</v>
      </c>
      <c r="BA71" s="291">
        <v>51</v>
      </c>
      <c r="BB71" s="291">
        <v>52</v>
      </c>
      <c r="BC71" s="291">
        <v>53</v>
      </c>
      <c r="BD71" s="291">
        <v>54</v>
      </c>
      <c r="BE71" s="291">
        <v>55</v>
      </c>
      <c r="BF71" s="291">
        <v>56</v>
      </c>
      <c r="BG71" s="291">
        <v>57</v>
      </c>
      <c r="BH71" s="291">
        <v>58</v>
      </c>
      <c r="BI71" s="291">
        <v>59</v>
      </c>
    </row>
    <row r="72" spans="1:61" x14ac:dyDescent="0.25">
      <c r="A72" s="281" t="s">
        <v>521</v>
      </c>
      <c r="B72" s="266">
        <v>2030</v>
      </c>
      <c r="C72" s="266">
        <v>2031</v>
      </c>
      <c r="D72" s="266">
        <v>2032</v>
      </c>
      <c r="E72" s="266">
        <v>2033</v>
      </c>
      <c r="F72" s="266">
        <v>2034</v>
      </c>
      <c r="G72" s="266">
        <v>2035</v>
      </c>
      <c r="H72" s="266">
        <v>2036</v>
      </c>
      <c r="I72" s="266">
        <v>2037</v>
      </c>
      <c r="J72" s="266">
        <v>2038</v>
      </c>
      <c r="K72" s="266">
        <v>2039</v>
      </c>
      <c r="L72" s="266">
        <v>2040</v>
      </c>
      <c r="M72" s="266">
        <v>2041</v>
      </c>
      <c r="N72" s="266">
        <v>2042</v>
      </c>
      <c r="O72" s="266">
        <v>2043</v>
      </c>
      <c r="P72" s="266">
        <v>2044</v>
      </c>
      <c r="Q72" s="266">
        <v>2045</v>
      </c>
      <c r="R72" s="266">
        <v>2046</v>
      </c>
      <c r="S72" s="266">
        <v>2047</v>
      </c>
      <c r="T72" s="266">
        <v>2048</v>
      </c>
      <c r="U72" s="266">
        <v>2049</v>
      </c>
      <c r="V72" s="266">
        <v>2050</v>
      </c>
      <c r="W72" s="266">
        <v>2051</v>
      </c>
      <c r="X72" s="266">
        <v>2052</v>
      </c>
      <c r="Y72" s="266">
        <v>2053</v>
      </c>
      <c r="Z72" s="266">
        <v>2054</v>
      </c>
      <c r="AA72" s="266">
        <v>2055</v>
      </c>
      <c r="AB72" s="266">
        <v>2056</v>
      </c>
      <c r="AC72" s="266">
        <v>2057</v>
      </c>
      <c r="AD72" s="266">
        <v>2058</v>
      </c>
      <c r="AE72" s="266">
        <v>2059</v>
      </c>
      <c r="AF72" s="266">
        <v>2060</v>
      </c>
      <c r="AG72" s="266">
        <v>2061</v>
      </c>
      <c r="AH72" s="266">
        <v>2062</v>
      </c>
      <c r="AI72" s="266">
        <v>2063</v>
      </c>
      <c r="AJ72" s="266">
        <v>2064</v>
      </c>
      <c r="AK72" s="266">
        <v>2065</v>
      </c>
      <c r="AL72" s="266">
        <v>2066</v>
      </c>
      <c r="AM72" s="266">
        <v>2067</v>
      </c>
      <c r="AN72" s="266">
        <v>2068</v>
      </c>
      <c r="AO72" s="266">
        <v>2069</v>
      </c>
      <c r="AP72" s="266">
        <v>2070</v>
      </c>
      <c r="AQ72" s="266">
        <v>2071</v>
      </c>
      <c r="AR72" s="266">
        <v>2072</v>
      </c>
      <c r="AS72" s="266">
        <v>2073</v>
      </c>
      <c r="AT72" s="266">
        <v>2074</v>
      </c>
      <c r="AU72" s="266">
        <v>2075</v>
      </c>
      <c r="AV72" s="266">
        <v>2076</v>
      </c>
      <c r="AW72" s="266">
        <v>2077</v>
      </c>
      <c r="AX72" s="266">
        <v>2078</v>
      </c>
      <c r="AY72" s="266">
        <v>2079</v>
      </c>
      <c r="AZ72" s="266">
        <v>2080</v>
      </c>
      <c r="BA72" s="266">
        <v>2081</v>
      </c>
      <c r="BB72" s="266" t="s">
        <v>502</v>
      </c>
      <c r="BC72" s="266" t="s">
        <v>502</v>
      </c>
      <c r="BD72" s="266" t="s">
        <v>502</v>
      </c>
      <c r="BE72" s="266" t="s">
        <v>502</v>
      </c>
      <c r="BF72" s="266" t="s">
        <v>502</v>
      </c>
      <c r="BG72" s="266" t="s">
        <v>502</v>
      </c>
      <c r="BH72" s="266" t="s">
        <v>502</v>
      </c>
      <c r="BI72" s="266" t="s">
        <v>502</v>
      </c>
    </row>
    <row r="73" spans="1:61" s="232" customFormat="1" ht="14.25" x14ac:dyDescent="0.25">
      <c r="A73" s="282" t="s">
        <v>605</v>
      </c>
      <c r="B73" s="283">
        <v>0</v>
      </c>
      <c r="C73" s="283">
        <v>9381505.7595611308</v>
      </c>
      <c r="D73" s="283">
        <v>9784187.5532611273</v>
      </c>
      <c r="E73" s="283">
        <v>10202737.486099849</v>
      </c>
      <c r="F73" s="283">
        <v>10637787.352173278</v>
      </c>
      <c r="G73" s="283">
        <v>11089994.12863924</v>
      </c>
      <c r="H73" s="283">
        <v>11560040.984474408</v>
      </c>
      <c r="I73" s="283">
        <v>12048638.318643266</v>
      </c>
      <c r="J73" s="283">
        <v>12556524.853182834</v>
      </c>
      <c r="K73" s="283">
        <v>13084468.755964261</v>
      </c>
      <c r="L73" s="283">
        <v>13633268.823248224</v>
      </c>
      <c r="M73" s="283">
        <v>14203755.696930565</v>
      </c>
      <c r="N73" s="283">
        <v>14796793.136275653</v>
      </c>
      <c r="O73" s="283">
        <v>15413279.340100717</v>
      </c>
      <c r="P73" s="283">
        <v>16054148.31993481</v>
      </c>
      <c r="Q73" s="283">
        <v>16720371.329239782</v>
      </c>
      <c r="R73" s="283">
        <v>17412958.349381752</v>
      </c>
      <c r="S73" s="283">
        <v>18132959.637611575</v>
      </c>
      <c r="T73" s="283">
        <v>18881467.331943702</v>
      </c>
      <c r="U73" s="283">
        <v>19659617.121365886</v>
      </c>
      <c r="V73" s="283">
        <v>20468589.985427383</v>
      </c>
      <c r="W73" s="283">
        <v>21309614.00436718</v>
      </c>
      <c r="X73" s="283">
        <v>22183966.233577974</v>
      </c>
      <c r="Y73" s="283">
        <v>23092974.661715761</v>
      </c>
      <c r="Z73" s="283">
        <v>24038020.243487686</v>
      </c>
      <c r="AA73" s="283">
        <v>25020539.013213415</v>
      </c>
      <c r="AB73" s="283">
        <v>26042024.28239109</v>
      </c>
      <c r="AC73" s="283">
        <v>27104028.924627889</v>
      </c>
      <c r="AD73" s="283">
        <v>28208167.758901443</v>
      </c>
      <c r="AE73" s="283">
        <v>29356120.013866134</v>
      </c>
      <c r="AF73" s="283">
        <v>30549631.906870138</v>
      </c>
      <c r="AG73" s="283">
        <v>31790519.313222338</v>
      </c>
      <c r="AH73" s="283">
        <v>33080670.546234705</v>
      </c>
      <c r="AI73" s="283">
        <v>34422049.252291724</v>
      </c>
      <c r="AJ73" s="283">
        <v>35816697.416402899</v>
      </c>
      <c r="AK73" s="283">
        <v>37266738.490308516</v>
      </c>
      <c r="AL73" s="283">
        <v>38774380.640449621</v>
      </c>
      <c r="AM73" s="283">
        <v>40341920.137213573</v>
      </c>
      <c r="AN73" s="283">
        <v>41971744.868213259</v>
      </c>
      <c r="AO73" s="283">
        <v>43666337.994428821</v>
      </c>
      <c r="AP73" s="283">
        <v>45428281.75630068</v>
      </c>
      <c r="AQ73" s="283">
        <v>47260261.429615825</v>
      </c>
      <c r="AR73" s="283">
        <v>49165069.440227076</v>
      </c>
      <c r="AS73" s="283">
        <v>51145609.637922078</v>
      </c>
      <c r="AT73" s="283">
        <v>53204901.749435633</v>
      </c>
      <c r="AU73" s="283">
        <v>55346086.002469771</v>
      </c>
      <c r="AV73" s="283">
        <v>57572427.941249505</v>
      </c>
      <c r="AW73" s="283">
        <v>59887323.424539529</v>
      </c>
      <c r="AX73" s="283">
        <v>62294303.833204992</v>
      </c>
      <c r="AY73" s="283">
        <v>64797041.480336457</v>
      </c>
      <c r="AZ73" s="283">
        <v>67399355.239692673</v>
      </c>
      <c r="BA73" s="283">
        <v>70105216.396591261</v>
      </c>
      <c r="BB73" s="283" t="s">
        <v>502</v>
      </c>
      <c r="BC73" s="283" t="s">
        <v>502</v>
      </c>
      <c r="BD73" s="283" t="s">
        <v>502</v>
      </c>
      <c r="BE73" s="283" t="s">
        <v>502</v>
      </c>
      <c r="BF73" s="283" t="s">
        <v>502</v>
      </c>
      <c r="BG73" s="283" t="s">
        <v>502</v>
      </c>
      <c r="BH73" s="283" t="s">
        <v>502</v>
      </c>
      <c r="BI73" s="283" t="s">
        <v>502</v>
      </c>
    </row>
    <row r="74" spans="1:61" x14ac:dyDescent="0.25">
      <c r="A74" s="286" t="s">
        <v>517</v>
      </c>
      <c r="B74" s="285">
        <v>0</v>
      </c>
      <c r="C74" s="285">
        <v>321439.80457516341</v>
      </c>
      <c r="D74" s="285">
        <v>321439.80457516341</v>
      </c>
      <c r="E74" s="285">
        <v>321439.80457516341</v>
      </c>
      <c r="F74" s="285">
        <v>321439.80457516341</v>
      </c>
      <c r="G74" s="285">
        <v>321439.80457516341</v>
      </c>
      <c r="H74" s="285">
        <v>321439.80457516341</v>
      </c>
      <c r="I74" s="285">
        <v>321439.80457516341</v>
      </c>
      <c r="J74" s="285">
        <v>321439.80457516341</v>
      </c>
      <c r="K74" s="285">
        <v>321439.80457516341</v>
      </c>
      <c r="L74" s="285">
        <v>321439.80457516341</v>
      </c>
      <c r="M74" s="285">
        <v>321439.80457516341</v>
      </c>
      <c r="N74" s="285">
        <v>321439.80457516341</v>
      </c>
      <c r="O74" s="285">
        <v>321439.80457516341</v>
      </c>
      <c r="P74" s="285">
        <v>321439.80457516341</v>
      </c>
      <c r="Q74" s="285">
        <v>321439.80457516341</v>
      </c>
      <c r="R74" s="285">
        <v>321439.80457516341</v>
      </c>
      <c r="S74" s="285">
        <v>321439.80457516341</v>
      </c>
      <c r="T74" s="285">
        <v>321439.80457516341</v>
      </c>
      <c r="U74" s="285">
        <v>321439.80457516341</v>
      </c>
      <c r="V74" s="285">
        <v>321439.80457516341</v>
      </c>
      <c r="W74" s="285">
        <v>321439.80457516341</v>
      </c>
      <c r="X74" s="285">
        <v>321439.80457516341</v>
      </c>
      <c r="Y74" s="285">
        <v>321439.80457516341</v>
      </c>
      <c r="Z74" s="285">
        <v>321439.80457516341</v>
      </c>
      <c r="AA74" s="285">
        <v>321439.80457516341</v>
      </c>
      <c r="AB74" s="285">
        <v>321439.80457516341</v>
      </c>
      <c r="AC74" s="285">
        <v>321439.80457516341</v>
      </c>
      <c r="AD74" s="285">
        <v>321439.80457516341</v>
      </c>
      <c r="AE74" s="285">
        <v>321439.80457516341</v>
      </c>
      <c r="AF74" s="285">
        <v>321439.80457516341</v>
      </c>
      <c r="AG74" s="285">
        <v>321439.80457516341</v>
      </c>
      <c r="AH74" s="285">
        <v>321439.80457516341</v>
      </c>
      <c r="AI74" s="285">
        <v>321439.80457516341</v>
      </c>
      <c r="AJ74" s="285">
        <v>321439.80457516341</v>
      </c>
      <c r="AK74" s="285">
        <v>321439.80457516341</v>
      </c>
      <c r="AL74" s="285">
        <v>321439.80457516341</v>
      </c>
      <c r="AM74" s="285">
        <v>321439.80457516341</v>
      </c>
      <c r="AN74" s="285">
        <v>321439.80457516341</v>
      </c>
      <c r="AO74" s="285">
        <v>321439.80457516341</v>
      </c>
      <c r="AP74" s="285">
        <v>321439.80457516341</v>
      </c>
      <c r="AQ74" s="285">
        <v>321439.80457516341</v>
      </c>
      <c r="AR74" s="285">
        <v>321439.80457516341</v>
      </c>
      <c r="AS74" s="285">
        <v>321439.80457516341</v>
      </c>
      <c r="AT74" s="285">
        <v>321439.80457516341</v>
      </c>
      <c r="AU74" s="285">
        <v>321439.80457516341</v>
      </c>
      <c r="AV74" s="285">
        <v>321439.80457516341</v>
      </c>
      <c r="AW74" s="285">
        <v>321439.80457516341</v>
      </c>
      <c r="AX74" s="285">
        <v>321439.80457516341</v>
      </c>
      <c r="AY74" s="285">
        <v>321439.80457516341</v>
      </c>
      <c r="AZ74" s="285">
        <v>321439.80457516341</v>
      </c>
      <c r="BA74" s="285">
        <v>321439.80457516341</v>
      </c>
      <c r="BB74" s="285" t="s">
        <v>613</v>
      </c>
      <c r="BC74" s="285" t="s">
        <v>613</v>
      </c>
      <c r="BD74" s="285" t="s">
        <v>613</v>
      </c>
      <c r="BE74" s="285" t="s">
        <v>613</v>
      </c>
      <c r="BF74" s="285" t="s">
        <v>613</v>
      </c>
      <c r="BG74" s="285" t="s">
        <v>613</v>
      </c>
      <c r="BH74" s="285" t="s">
        <v>613</v>
      </c>
      <c r="BI74" s="285" t="s">
        <v>613</v>
      </c>
    </row>
    <row r="75" spans="1:61" x14ac:dyDescent="0.25">
      <c r="A75" s="286" t="s">
        <v>518</v>
      </c>
      <c r="B75" s="285">
        <v>0</v>
      </c>
      <c r="C75" s="285">
        <v>0</v>
      </c>
      <c r="D75" s="285">
        <v>0</v>
      </c>
      <c r="E75" s="285">
        <v>0</v>
      </c>
      <c r="F75" s="285">
        <v>0</v>
      </c>
      <c r="G75" s="285">
        <v>0</v>
      </c>
      <c r="H75" s="285">
        <v>0</v>
      </c>
      <c r="I75" s="285">
        <v>0</v>
      </c>
      <c r="J75" s="285">
        <v>0</v>
      </c>
      <c r="K75" s="285">
        <v>0</v>
      </c>
      <c r="L75" s="285">
        <v>0</v>
      </c>
      <c r="M75" s="285">
        <v>0</v>
      </c>
      <c r="N75" s="285">
        <v>0</v>
      </c>
      <c r="O75" s="285">
        <v>0</v>
      </c>
      <c r="P75" s="285">
        <v>0</v>
      </c>
      <c r="Q75" s="285">
        <v>0</v>
      </c>
      <c r="R75" s="285">
        <v>0</v>
      </c>
      <c r="S75" s="285">
        <v>0</v>
      </c>
      <c r="T75" s="285">
        <v>0</v>
      </c>
      <c r="U75" s="285">
        <v>0</v>
      </c>
      <c r="V75" s="285">
        <v>0</v>
      </c>
      <c r="W75" s="285">
        <v>0</v>
      </c>
      <c r="X75" s="285">
        <v>0</v>
      </c>
      <c r="Y75" s="285">
        <v>0</v>
      </c>
      <c r="Z75" s="285">
        <v>0</v>
      </c>
      <c r="AA75" s="285">
        <v>0</v>
      </c>
      <c r="AB75" s="285">
        <v>0</v>
      </c>
      <c r="AC75" s="285">
        <v>0</v>
      </c>
      <c r="AD75" s="285">
        <v>0</v>
      </c>
      <c r="AE75" s="285">
        <v>0</v>
      </c>
      <c r="AF75" s="285">
        <v>0</v>
      </c>
      <c r="AG75" s="285">
        <v>0</v>
      </c>
      <c r="AH75" s="285">
        <v>0</v>
      </c>
      <c r="AI75" s="285">
        <v>0</v>
      </c>
      <c r="AJ75" s="285">
        <v>0</v>
      </c>
      <c r="AK75" s="285">
        <v>0</v>
      </c>
      <c r="AL75" s="285">
        <v>0</v>
      </c>
      <c r="AM75" s="285">
        <v>0</v>
      </c>
      <c r="AN75" s="285">
        <v>0</v>
      </c>
      <c r="AO75" s="285">
        <v>0</v>
      </c>
      <c r="AP75" s="285">
        <v>0</v>
      </c>
      <c r="AQ75" s="285">
        <v>0</v>
      </c>
      <c r="AR75" s="285">
        <v>0</v>
      </c>
      <c r="AS75" s="285">
        <v>0</v>
      </c>
      <c r="AT75" s="285">
        <v>0</v>
      </c>
      <c r="AU75" s="285">
        <v>0</v>
      </c>
      <c r="AV75" s="285">
        <v>0</v>
      </c>
      <c r="AW75" s="285">
        <v>0</v>
      </c>
      <c r="AX75" s="285">
        <v>0</v>
      </c>
      <c r="AY75" s="285">
        <v>0</v>
      </c>
      <c r="AZ75" s="285">
        <v>0</v>
      </c>
      <c r="BA75" s="285">
        <v>0</v>
      </c>
      <c r="BB75" s="285">
        <v>0</v>
      </c>
      <c r="BC75" s="285">
        <v>0</v>
      </c>
      <c r="BD75" s="285">
        <v>0</v>
      </c>
      <c r="BE75" s="285">
        <v>0</v>
      </c>
      <c r="BF75" s="285">
        <v>0</v>
      </c>
      <c r="BG75" s="285">
        <v>0</v>
      </c>
      <c r="BH75" s="285">
        <v>0</v>
      </c>
      <c r="BI75" s="285">
        <v>0</v>
      </c>
    </row>
    <row r="76" spans="1:61" x14ac:dyDescent="0.25">
      <c r="A76" s="286" t="s">
        <v>501</v>
      </c>
      <c r="B76" s="285">
        <v>0</v>
      </c>
      <c r="C76" s="285">
        <v>-1876301.1519122263</v>
      </c>
      <c r="D76" s="285">
        <v>-1956837.5106522255</v>
      </c>
      <c r="E76" s="285">
        <v>-2040547.4972199695</v>
      </c>
      <c r="F76" s="285">
        <v>-2127557.4704346564</v>
      </c>
      <c r="G76" s="285">
        <v>-2217998.8257278483</v>
      </c>
      <c r="H76" s="285">
        <v>-2312008.1968948822</v>
      </c>
      <c r="I76" s="285">
        <v>-2409727.6637286525</v>
      </c>
      <c r="J76" s="285">
        <v>-2511304.9706365652</v>
      </c>
      <c r="K76" s="285">
        <v>-2616893.7511928529</v>
      </c>
      <c r="L76" s="285">
        <v>-2726653.7646496445</v>
      </c>
      <c r="M76" s="285">
        <v>-2840751.1393861137</v>
      </c>
      <c r="N76" s="285">
        <v>-2959358.6272551306</v>
      </c>
      <c r="O76" s="285">
        <v>-3082655.8680201434</v>
      </c>
      <c r="P76" s="285">
        <v>-3210829.663986966</v>
      </c>
      <c r="Q76" s="285">
        <v>-3344074.2658479586</v>
      </c>
      <c r="R76" s="285">
        <v>-3482591.669876352</v>
      </c>
      <c r="S76" s="285">
        <v>-3626591.9275223166</v>
      </c>
      <c r="T76" s="285">
        <v>-3776293.4663887396</v>
      </c>
      <c r="U76" s="285">
        <v>-3931923.424273178</v>
      </c>
      <c r="V76" s="285">
        <v>-4093717.9970854744</v>
      </c>
      <c r="W76" s="285">
        <v>-4261922.800873436</v>
      </c>
      <c r="X76" s="285">
        <v>-4436793.2467155978</v>
      </c>
      <c r="Y76" s="285">
        <v>-4618594.9323431477</v>
      </c>
      <c r="Z76" s="285">
        <v>-4807604.0486975312</v>
      </c>
      <c r="AA76" s="285">
        <v>-5004107.8026426882</v>
      </c>
      <c r="AB76" s="285">
        <v>-5208404.8564782143</v>
      </c>
      <c r="AC76" s="285">
        <v>-5420805.78492558</v>
      </c>
      <c r="AD76" s="285">
        <v>-5641633.5517802835</v>
      </c>
      <c r="AE76" s="285">
        <v>-5871224.0027732253</v>
      </c>
      <c r="AF76" s="285">
        <v>-6109926.3813740313</v>
      </c>
      <c r="AG76" s="285">
        <v>-6358103.8626444638</v>
      </c>
      <c r="AH76" s="285">
        <v>-6616134.1092469394</v>
      </c>
      <c r="AI76" s="285">
        <v>-6884409.8504583389</v>
      </c>
      <c r="AJ76" s="285">
        <v>-7163339.4832805693</v>
      </c>
      <c r="AK76" s="285">
        <v>-7453347.6980617046</v>
      </c>
      <c r="AL76" s="285">
        <v>-7754876.1280899346</v>
      </c>
      <c r="AM76" s="285">
        <v>-8068384.0274427235</v>
      </c>
      <c r="AN76" s="285">
        <v>-8394348.9736426473</v>
      </c>
      <c r="AO76" s="285">
        <v>-8733267.5988857746</v>
      </c>
      <c r="AP76" s="285">
        <v>-9085656.3512601256</v>
      </c>
      <c r="AQ76" s="285">
        <v>-9452052.2859231532</v>
      </c>
      <c r="AR76" s="285">
        <v>-9833013.8880454004</v>
      </c>
      <c r="AS76" s="285">
        <v>-10229121.92758441</v>
      </c>
      <c r="AT76" s="285">
        <v>-10640980.349887133</v>
      </c>
      <c r="AU76" s="285">
        <v>-11069217.200493962</v>
      </c>
      <c r="AV76" s="285">
        <v>-11514485.588249892</v>
      </c>
      <c r="AW76" s="285">
        <v>-11977464.684907913</v>
      </c>
      <c r="AX76" s="285">
        <v>-12458860.766641021</v>
      </c>
      <c r="AY76" s="285">
        <v>-12959408.296067297</v>
      </c>
      <c r="AZ76" s="285">
        <v>-13479871.047938526</v>
      </c>
      <c r="BA76" s="285">
        <v>-14021043.279318273</v>
      </c>
      <c r="BB76" s="285" t="e">
        <v>#REF!</v>
      </c>
      <c r="BC76" s="285" t="e">
        <v>#REF!</v>
      </c>
      <c r="BD76" s="285" t="e">
        <v>#REF!</v>
      </c>
      <c r="BE76" s="285" t="e">
        <v>#REF!</v>
      </c>
      <c r="BF76" s="285" t="e">
        <v>#REF!</v>
      </c>
      <c r="BG76" s="285" t="e">
        <v>#REF!</v>
      </c>
      <c r="BH76" s="285" t="e">
        <v>#REF!</v>
      </c>
      <c r="BI76" s="285" t="e">
        <v>#REF!</v>
      </c>
    </row>
    <row r="77" spans="1:61" x14ac:dyDescent="0.25">
      <c r="A77" s="286" t="s">
        <v>522</v>
      </c>
      <c r="B77" s="293">
        <v>-3278686.0066666668</v>
      </c>
      <c r="C77" s="293">
        <v>2012013.0374038604</v>
      </c>
      <c r="D77" s="293">
        <v>1266672.9692628065</v>
      </c>
      <c r="E77" s="293">
        <v>0</v>
      </c>
      <c r="F77" s="293">
        <v>0</v>
      </c>
      <c r="G77" s="293">
        <v>0</v>
      </c>
      <c r="H77" s="293">
        <v>0</v>
      </c>
      <c r="I77" s="293">
        <v>0</v>
      </c>
      <c r="J77" s="293">
        <v>0</v>
      </c>
      <c r="K77" s="293">
        <v>0</v>
      </c>
      <c r="L77" s="293">
        <v>0</v>
      </c>
      <c r="M77" s="293">
        <v>0</v>
      </c>
      <c r="N77" s="293">
        <v>0</v>
      </c>
      <c r="O77" s="293">
        <v>0</v>
      </c>
      <c r="P77" s="293">
        <v>0</v>
      </c>
      <c r="Q77" s="293">
        <v>0</v>
      </c>
      <c r="R77" s="293">
        <v>0</v>
      </c>
      <c r="S77" s="293">
        <v>0</v>
      </c>
      <c r="T77" s="293">
        <v>0</v>
      </c>
      <c r="U77" s="293">
        <v>0</v>
      </c>
      <c r="V77" s="293">
        <v>0</v>
      </c>
      <c r="W77" s="293">
        <v>0</v>
      </c>
      <c r="X77" s="293">
        <v>0</v>
      </c>
      <c r="Y77" s="293">
        <v>0</v>
      </c>
      <c r="Z77" s="293">
        <v>0</v>
      </c>
      <c r="AA77" s="293">
        <v>0</v>
      </c>
      <c r="AB77" s="293">
        <v>0</v>
      </c>
      <c r="AC77" s="293">
        <v>0</v>
      </c>
      <c r="AD77" s="293">
        <v>0</v>
      </c>
      <c r="AE77" s="293">
        <v>0</v>
      </c>
      <c r="AF77" s="293">
        <v>0</v>
      </c>
      <c r="AG77" s="293">
        <v>0</v>
      </c>
      <c r="AH77" s="293">
        <v>0</v>
      </c>
      <c r="AI77" s="293">
        <v>0</v>
      </c>
      <c r="AJ77" s="293">
        <v>0</v>
      </c>
      <c r="AK77" s="293">
        <v>0</v>
      </c>
      <c r="AL77" s="293">
        <v>0</v>
      </c>
      <c r="AM77" s="293">
        <v>0</v>
      </c>
      <c r="AN77" s="293">
        <v>0</v>
      </c>
      <c r="AO77" s="293">
        <v>0</v>
      </c>
      <c r="AP77" s="293">
        <v>0</v>
      </c>
      <c r="AQ77" s="293">
        <v>0</v>
      </c>
      <c r="AR77" s="293">
        <v>0</v>
      </c>
      <c r="AS77" s="293">
        <v>0</v>
      </c>
      <c r="AT77" s="293">
        <v>0</v>
      </c>
      <c r="AU77" s="293">
        <v>0</v>
      </c>
      <c r="AV77" s="293">
        <v>0</v>
      </c>
      <c r="AW77" s="293">
        <v>0</v>
      </c>
      <c r="AX77" s="293">
        <v>0</v>
      </c>
      <c r="AY77" s="293">
        <v>0</v>
      </c>
      <c r="AZ77" s="293">
        <v>0</v>
      </c>
      <c r="BA77" s="293">
        <v>0</v>
      </c>
      <c r="BB77" s="293">
        <v>0</v>
      </c>
      <c r="BC77" s="293">
        <v>0</v>
      </c>
      <c r="BD77" s="293">
        <v>0</v>
      </c>
      <c r="BE77" s="293">
        <v>0</v>
      </c>
      <c r="BF77" s="293">
        <v>0</v>
      </c>
      <c r="BG77" s="293">
        <v>0</v>
      </c>
      <c r="BH77" s="293">
        <v>0</v>
      </c>
      <c r="BI77" s="293">
        <v>0</v>
      </c>
    </row>
    <row r="78" spans="1:61" x14ac:dyDescent="0.25">
      <c r="A78" s="286" t="s">
        <v>523</v>
      </c>
      <c r="B78" s="285">
        <v>0</v>
      </c>
      <c r="C78" s="285">
        <v>0</v>
      </c>
      <c r="D78" s="285">
        <v>0</v>
      </c>
      <c r="E78" s="285">
        <v>0</v>
      </c>
      <c r="F78" s="285">
        <v>0</v>
      </c>
      <c r="G78" s="285">
        <v>0</v>
      </c>
      <c r="H78" s="285">
        <v>0</v>
      </c>
      <c r="I78" s="285">
        <v>0</v>
      </c>
      <c r="J78" s="285">
        <v>0</v>
      </c>
      <c r="K78" s="285">
        <v>0</v>
      </c>
      <c r="L78" s="285">
        <v>0</v>
      </c>
      <c r="M78" s="285">
        <v>0</v>
      </c>
      <c r="N78" s="285">
        <v>0</v>
      </c>
      <c r="O78" s="285">
        <v>0</v>
      </c>
      <c r="P78" s="285">
        <v>0</v>
      </c>
      <c r="Q78" s="285">
        <v>0</v>
      </c>
      <c r="R78" s="285">
        <v>0</v>
      </c>
      <c r="S78" s="285">
        <v>0</v>
      </c>
      <c r="T78" s="285">
        <v>0</v>
      </c>
      <c r="U78" s="285">
        <v>0</v>
      </c>
      <c r="V78" s="285">
        <v>0</v>
      </c>
      <c r="W78" s="285">
        <v>0</v>
      </c>
      <c r="X78" s="285">
        <v>0</v>
      </c>
      <c r="Y78" s="285">
        <v>0</v>
      </c>
      <c r="Z78" s="285">
        <v>0</v>
      </c>
      <c r="AA78" s="285">
        <v>0</v>
      </c>
      <c r="AB78" s="285">
        <v>0</v>
      </c>
      <c r="AC78" s="285">
        <v>0</v>
      </c>
      <c r="AD78" s="285">
        <v>0</v>
      </c>
      <c r="AE78" s="285">
        <v>0</v>
      </c>
      <c r="AF78" s="285">
        <v>0</v>
      </c>
      <c r="AG78" s="285">
        <v>0</v>
      </c>
      <c r="AH78" s="285">
        <v>0</v>
      </c>
      <c r="AI78" s="285">
        <v>0</v>
      </c>
      <c r="AJ78" s="285">
        <v>0</v>
      </c>
      <c r="AK78" s="285">
        <v>0</v>
      </c>
      <c r="AL78" s="285">
        <v>0</v>
      </c>
      <c r="AM78" s="285">
        <v>0</v>
      </c>
      <c r="AN78" s="285">
        <v>0</v>
      </c>
      <c r="AO78" s="285">
        <v>0</v>
      </c>
      <c r="AP78" s="285">
        <v>0</v>
      </c>
      <c r="AQ78" s="285">
        <v>0</v>
      </c>
      <c r="AR78" s="285">
        <v>0</v>
      </c>
      <c r="AS78" s="285">
        <v>0</v>
      </c>
      <c r="AT78" s="285">
        <v>0</v>
      </c>
      <c r="AU78" s="285">
        <v>0</v>
      </c>
      <c r="AV78" s="285">
        <v>0</v>
      </c>
      <c r="AW78" s="285">
        <v>0</v>
      </c>
      <c r="AX78" s="285">
        <v>0</v>
      </c>
      <c r="AY78" s="285">
        <v>0</v>
      </c>
      <c r="AZ78" s="285">
        <v>0</v>
      </c>
      <c r="BA78" s="285">
        <v>0</v>
      </c>
      <c r="BB78" s="285" t="s">
        <v>502</v>
      </c>
      <c r="BC78" s="285" t="s">
        <v>502</v>
      </c>
      <c r="BD78" s="285" t="s">
        <v>502</v>
      </c>
      <c r="BE78" s="285" t="s">
        <v>502</v>
      </c>
      <c r="BF78" s="285" t="s">
        <v>502</v>
      </c>
      <c r="BG78" s="285" t="s">
        <v>502</v>
      </c>
      <c r="BH78" s="285" t="s">
        <v>502</v>
      </c>
      <c r="BI78" s="285" t="s">
        <v>502</v>
      </c>
    </row>
    <row r="79" spans="1:61" x14ac:dyDescent="0.25">
      <c r="A79" s="286" t="s">
        <v>524</v>
      </c>
      <c r="B79" s="285">
        <v>-16393430.033333333</v>
      </c>
      <c r="C79" s="285">
        <v>0</v>
      </c>
      <c r="D79" s="285">
        <v>0</v>
      </c>
      <c r="E79" s="285">
        <v>0</v>
      </c>
      <c r="F79" s="285">
        <v>0</v>
      </c>
      <c r="G79" s="285">
        <v>0</v>
      </c>
      <c r="H79" s="285">
        <v>0</v>
      </c>
      <c r="I79" s="285">
        <v>0</v>
      </c>
      <c r="J79" s="285">
        <v>0</v>
      </c>
      <c r="K79" s="285">
        <v>0</v>
      </c>
      <c r="L79" s="285">
        <v>0</v>
      </c>
      <c r="M79" s="285">
        <v>0</v>
      </c>
      <c r="N79" s="285">
        <v>0</v>
      </c>
      <c r="O79" s="285">
        <v>0</v>
      </c>
      <c r="P79" s="285">
        <v>0</v>
      </c>
      <c r="Q79" s="285">
        <v>0</v>
      </c>
      <c r="R79" s="285">
        <v>0</v>
      </c>
      <c r="S79" s="285">
        <v>0</v>
      </c>
      <c r="T79" s="285">
        <v>0</v>
      </c>
      <c r="U79" s="285">
        <v>0</v>
      </c>
      <c r="V79" s="285">
        <v>0</v>
      </c>
      <c r="W79" s="285">
        <v>0</v>
      </c>
      <c r="X79" s="285">
        <v>0</v>
      </c>
      <c r="Y79" s="285">
        <v>0</v>
      </c>
      <c r="Z79" s="285">
        <v>0</v>
      </c>
      <c r="AA79" s="285">
        <v>0</v>
      </c>
      <c r="AB79" s="285">
        <v>0</v>
      </c>
      <c r="AC79" s="285">
        <v>0</v>
      </c>
      <c r="AD79" s="285">
        <v>0</v>
      </c>
      <c r="AE79" s="285">
        <v>0</v>
      </c>
      <c r="AF79" s="285">
        <v>0</v>
      </c>
      <c r="AG79" s="285">
        <v>0</v>
      </c>
      <c r="AH79" s="285">
        <v>0</v>
      </c>
      <c r="AI79" s="285">
        <v>0</v>
      </c>
      <c r="AJ79" s="285">
        <v>0</v>
      </c>
      <c r="AK79" s="285">
        <v>0</v>
      </c>
      <c r="AL79" s="285">
        <v>0</v>
      </c>
      <c r="AM79" s="285">
        <v>0</v>
      </c>
      <c r="AN79" s="285">
        <v>0</v>
      </c>
      <c r="AO79" s="285">
        <v>0</v>
      </c>
      <c r="AP79" s="285">
        <v>0</v>
      </c>
      <c r="AQ79" s="285">
        <v>0</v>
      </c>
      <c r="AR79" s="285">
        <v>0</v>
      </c>
      <c r="AS79" s="285">
        <v>0</v>
      </c>
      <c r="AT79" s="285">
        <v>0</v>
      </c>
      <c r="AU79" s="285">
        <v>0</v>
      </c>
      <c r="AV79" s="285">
        <v>0</v>
      </c>
      <c r="AW79" s="285">
        <v>0</v>
      </c>
      <c r="AX79" s="285">
        <v>0</v>
      </c>
      <c r="AY79" s="285">
        <v>0</v>
      </c>
      <c r="AZ79" s="285">
        <v>0</v>
      </c>
      <c r="BA79" s="285">
        <v>1</v>
      </c>
      <c r="BB79" s="285">
        <v>2</v>
      </c>
      <c r="BC79" s="285">
        <v>3</v>
      </c>
      <c r="BD79" s="285">
        <v>4</v>
      </c>
      <c r="BE79" s="285">
        <v>5</v>
      </c>
      <c r="BF79" s="285">
        <v>6</v>
      </c>
      <c r="BG79" s="285">
        <v>7</v>
      </c>
      <c r="BH79" s="285">
        <v>8</v>
      </c>
      <c r="BI79" s="285">
        <v>9</v>
      </c>
    </row>
    <row r="80" spans="1:61" x14ac:dyDescent="0.25">
      <c r="A80" s="286" t="s">
        <v>525</v>
      </c>
      <c r="B80" s="285">
        <v>0</v>
      </c>
      <c r="C80" s="285">
        <v>0</v>
      </c>
      <c r="D80" s="285">
        <v>0</v>
      </c>
      <c r="E80" s="285">
        <v>0</v>
      </c>
      <c r="F80" s="285">
        <v>0</v>
      </c>
      <c r="G80" s="285">
        <v>0</v>
      </c>
      <c r="H80" s="285">
        <v>0</v>
      </c>
      <c r="I80" s="285">
        <v>0</v>
      </c>
      <c r="J80" s="285">
        <v>0</v>
      </c>
      <c r="K80" s="285">
        <v>0</v>
      </c>
      <c r="L80" s="285">
        <v>0</v>
      </c>
      <c r="M80" s="285">
        <v>0</v>
      </c>
      <c r="N80" s="285">
        <v>0</v>
      </c>
      <c r="O80" s="285">
        <v>0</v>
      </c>
      <c r="P80" s="285">
        <v>0</v>
      </c>
      <c r="Q80" s="285">
        <v>0</v>
      </c>
      <c r="R80" s="285">
        <v>0</v>
      </c>
      <c r="S80" s="285">
        <v>0</v>
      </c>
      <c r="T80" s="285">
        <v>0</v>
      </c>
      <c r="U80" s="285">
        <v>0</v>
      </c>
      <c r="V80" s="285">
        <v>0</v>
      </c>
      <c r="W80" s="285">
        <v>0</v>
      </c>
      <c r="X80" s="285">
        <v>0</v>
      </c>
      <c r="Y80" s="285">
        <v>0</v>
      </c>
      <c r="Z80" s="285">
        <v>0</v>
      </c>
      <c r="AA80" s="285">
        <v>0</v>
      </c>
      <c r="AB80" s="285">
        <v>0</v>
      </c>
      <c r="AC80" s="285">
        <v>0</v>
      </c>
      <c r="AD80" s="285">
        <v>0</v>
      </c>
      <c r="AE80" s="285">
        <v>0</v>
      </c>
      <c r="AF80" s="285">
        <v>0</v>
      </c>
      <c r="AG80" s="285">
        <v>0</v>
      </c>
      <c r="AH80" s="285">
        <v>0</v>
      </c>
      <c r="AI80" s="285">
        <v>0</v>
      </c>
      <c r="AJ80" s="285">
        <v>0</v>
      </c>
      <c r="AK80" s="285">
        <v>0</v>
      </c>
      <c r="AL80" s="285">
        <v>0</v>
      </c>
      <c r="AM80" s="285">
        <v>0</v>
      </c>
      <c r="AN80" s="285">
        <v>0</v>
      </c>
      <c r="AO80" s="285">
        <v>0</v>
      </c>
      <c r="AP80" s="285">
        <v>0</v>
      </c>
      <c r="AQ80" s="285">
        <v>0</v>
      </c>
      <c r="AR80" s="285">
        <v>0</v>
      </c>
      <c r="AS80" s="285">
        <v>0</v>
      </c>
      <c r="AT80" s="285">
        <v>0</v>
      </c>
      <c r="AU80" s="285">
        <v>0</v>
      </c>
      <c r="AV80" s="285">
        <v>0</v>
      </c>
      <c r="AW80" s="285">
        <v>0</v>
      </c>
      <c r="AX80" s="285">
        <v>0</v>
      </c>
      <c r="AY80" s="285">
        <v>0</v>
      </c>
      <c r="AZ80" s="285">
        <v>0</v>
      </c>
      <c r="BA80" s="285">
        <v>0</v>
      </c>
      <c r="BB80" s="285">
        <v>0</v>
      </c>
      <c r="BC80" s="285">
        <v>0</v>
      </c>
      <c r="BD80" s="285">
        <v>0</v>
      </c>
      <c r="BE80" s="285">
        <v>0</v>
      </c>
      <c r="BF80" s="285">
        <v>0</v>
      </c>
      <c r="BG80" s="285">
        <v>0</v>
      </c>
      <c r="BH80" s="285">
        <v>0</v>
      </c>
      <c r="BI80" s="285">
        <v>0</v>
      </c>
    </row>
    <row r="81" spans="1:61" s="232" customFormat="1" ht="14.25" x14ac:dyDescent="0.25">
      <c r="A81" s="294" t="s">
        <v>526</v>
      </c>
      <c r="B81" s="283">
        <v>-19672116.039999999</v>
      </c>
      <c r="C81" s="283">
        <v>9838657.4496279284</v>
      </c>
      <c r="D81" s="283">
        <v>9415462.8164468724</v>
      </c>
      <c r="E81" s="283">
        <v>8483629.7934550419</v>
      </c>
      <c r="F81" s="283">
        <v>8831669.6863137856</v>
      </c>
      <c r="G81" s="283">
        <v>9193435.1074865554</v>
      </c>
      <c r="H81" s="283">
        <v>9569472.5921546891</v>
      </c>
      <c r="I81" s="283">
        <v>9960350.4594897777</v>
      </c>
      <c r="J81" s="283">
        <v>10366659.687121432</v>
      </c>
      <c r="K81" s="283">
        <v>10789014.809346572</v>
      </c>
      <c r="L81" s="283">
        <v>11228054.863173744</v>
      </c>
      <c r="M81" s="283">
        <v>11684444.362119615</v>
      </c>
      <c r="N81" s="283">
        <v>12158874.313595686</v>
      </c>
      <c r="O81" s="283">
        <v>12652063.276655737</v>
      </c>
      <c r="P81" s="283">
        <v>13164758.460523007</v>
      </c>
      <c r="Q81" s="283">
        <v>13697736.867966987</v>
      </c>
      <c r="R81" s="283">
        <v>14251806.484080564</v>
      </c>
      <c r="S81" s="283">
        <v>14827807.514664423</v>
      </c>
      <c r="T81" s="283">
        <v>15426613.670130126</v>
      </c>
      <c r="U81" s="283">
        <v>16049133.501667872</v>
      </c>
      <c r="V81" s="283">
        <v>16696311.792917073</v>
      </c>
      <c r="W81" s="283">
        <v>17369131.008068908</v>
      </c>
      <c r="X81" s="283">
        <v>18068612.79143754</v>
      </c>
      <c r="Y81" s="283">
        <v>18795819.533947777</v>
      </c>
      <c r="Z81" s="283">
        <v>19551855.999365319</v>
      </c>
      <c r="AA81" s="283">
        <v>20337871.01514589</v>
      </c>
      <c r="AB81" s="283">
        <v>21155059.23048804</v>
      </c>
      <c r="AC81" s="283">
        <v>22004662.944277473</v>
      </c>
      <c r="AD81" s="283">
        <v>22887974.011696324</v>
      </c>
      <c r="AE81" s="283">
        <v>23806335.815668073</v>
      </c>
      <c r="AF81" s="283">
        <v>24761145.33007127</v>
      </c>
      <c r="AG81" s="283">
        <v>25753855.255153038</v>
      </c>
      <c r="AH81" s="283">
        <v>26785976.241562929</v>
      </c>
      <c r="AI81" s="283">
        <v>27859079.206408545</v>
      </c>
      <c r="AJ81" s="283">
        <v>28974797.73769749</v>
      </c>
      <c r="AK81" s="283">
        <v>30134830.596821971</v>
      </c>
      <c r="AL81" s="283">
        <v>31340944.316934846</v>
      </c>
      <c r="AM81" s="283">
        <v>32594975.914346009</v>
      </c>
      <c r="AN81" s="283">
        <v>33898835.699145772</v>
      </c>
      <c r="AO81" s="283">
        <v>35254510.200118206</v>
      </c>
      <c r="AP81" s="283">
        <v>36664065.209615715</v>
      </c>
      <c r="AQ81" s="283">
        <v>38129648.948267832</v>
      </c>
      <c r="AR81" s="283">
        <v>39653495.356756836</v>
      </c>
      <c r="AS81" s="283">
        <v>41237927.514912829</v>
      </c>
      <c r="AT81" s="283">
        <v>42885361.204123661</v>
      </c>
      <c r="AU81" s="283">
        <v>44598308.606550969</v>
      </c>
      <c r="AV81" s="283">
        <v>46379382.157574773</v>
      </c>
      <c r="AW81" s="283">
        <v>48231298.544206776</v>
      </c>
      <c r="AX81" s="283">
        <v>50156882.871139131</v>
      </c>
      <c r="AY81" s="283">
        <v>52159072.98884432</v>
      </c>
      <c r="AZ81" s="283">
        <v>54240923.996329308</v>
      </c>
      <c r="BA81" s="283">
        <v>56405613.921848148</v>
      </c>
      <c r="BB81" s="283" t="s">
        <v>613</v>
      </c>
      <c r="BC81" s="283" t="s">
        <v>613</v>
      </c>
      <c r="BD81" s="283" t="s">
        <v>613</v>
      </c>
      <c r="BE81" s="283" t="s">
        <v>613</v>
      </c>
      <c r="BF81" s="283" t="s">
        <v>613</v>
      </c>
      <c r="BG81" s="283" t="s">
        <v>613</v>
      </c>
      <c r="BH81" s="283" t="s">
        <v>613</v>
      </c>
      <c r="BI81" s="283" t="s">
        <v>613</v>
      </c>
    </row>
    <row r="82" spans="1:61" s="232" customFormat="1" ht="14.25" x14ac:dyDescent="0.25">
      <c r="A82" s="294" t="s">
        <v>606</v>
      </c>
      <c r="B82" s="283">
        <v>-19672116.039999999</v>
      </c>
      <c r="C82" s="283">
        <v>-9833458.5903720707</v>
      </c>
      <c r="D82" s="283">
        <v>-417995.77392519824</v>
      </c>
      <c r="E82" s="283">
        <v>8065634.0195298437</v>
      </c>
      <c r="F82" s="283">
        <v>16897303.705843627</v>
      </c>
      <c r="G82" s="283">
        <v>26090738.813330181</v>
      </c>
      <c r="H82" s="283">
        <v>35660211.40548487</v>
      </c>
      <c r="I82" s="283">
        <v>45620561.864974648</v>
      </c>
      <c r="J82" s="283">
        <v>55987221.552096084</v>
      </c>
      <c r="K82" s="283">
        <v>66776236.361442655</v>
      </c>
      <c r="L82" s="283">
        <v>78004291.224616393</v>
      </c>
      <c r="M82" s="283">
        <v>89688735.586736009</v>
      </c>
      <c r="N82" s="283">
        <v>101847609.90033169</v>
      </c>
      <c r="O82" s="283">
        <v>114499673.17698742</v>
      </c>
      <c r="P82" s="283">
        <v>127664431.63751043</v>
      </c>
      <c r="Q82" s="283">
        <v>141362168.50547743</v>
      </c>
      <c r="R82" s="283">
        <v>155613974.98955798</v>
      </c>
      <c r="S82" s="283">
        <v>170441782.50422239</v>
      </c>
      <c r="T82" s="283">
        <v>185868396.17435253</v>
      </c>
      <c r="U82" s="283">
        <v>201917529.67602038</v>
      </c>
      <c r="V82" s="283">
        <v>218613841.46893746</v>
      </c>
      <c r="W82" s="283">
        <v>235982972.47700638</v>
      </c>
      <c r="X82" s="283">
        <v>254051585.26844391</v>
      </c>
      <c r="Y82" s="283">
        <v>272847404.80239171</v>
      </c>
      <c r="Z82" s="283">
        <v>292399260.80175704</v>
      </c>
      <c r="AA82" s="283">
        <v>312737131.81690294</v>
      </c>
      <c r="AB82" s="283">
        <v>333892191.047391</v>
      </c>
      <c r="AC82" s="283">
        <v>355896853.99166846</v>
      </c>
      <c r="AD82" s="283">
        <v>378784828.0033648</v>
      </c>
      <c r="AE82" s="283">
        <v>402591163.81903285</v>
      </c>
      <c r="AF82" s="283">
        <v>427352309.14910412</v>
      </c>
      <c r="AG82" s="283">
        <v>453106164.40425718</v>
      </c>
      <c r="AH82" s="283">
        <v>479892140.64582008</v>
      </c>
      <c r="AI82" s="283">
        <v>507751219.85222864</v>
      </c>
      <c r="AJ82" s="283">
        <v>536726017.58992612</v>
      </c>
      <c r="AK82" s="283">
        <v>566860848.18674815</v>
      </c>
      <c r="AL82" s="283">
        <v>598201792.50368297</v>
      </c>
      <c r="AM82" s="283">
        <v>630796768.41802895</v>
      </c>
      <c r="AN82" s="283">
        <v>664695604.11717474</v>
      </c>
      <c r="AO82" s="283">
        <v>699950114.31729293</v>
      </c>
      <c r="AP82" s="283">
        <v>736614179.52690864</v>
      </c>
      <c r="AQ82" s="283">
        <v>774743828.47517645</v>
      </c>
      <c r="AR82" s="283">
        <v>814397323.83193326</v>
      </c>
      <c r="AS82" s="283">
        <v>855635251.3468461</v>
      </c>
      <c r="AT82" s="283">
        <v>898520612.55096972</v>
      </c>
      <c r="AU82" s="283">
        <v>943118921.15752065</v>
      </c>
      <c r="AV82" s="283">
        <v>989498303.31509542</v>
      </c>
      <c r="AW82" s="283">
        <v>1037729601.8593022</v>
      </c>
      <c r="AX82" s="283">
        <v>1087886484.7304413</v>
      </c>
      <c r="AY82" s="283">
        <v>1140045557.7192857</v>
      </c>
      <c r="AZ82" s="283">
        <v>1194286481.715615</v>
      </c>
      <c r="BA82" s="283">
        <v>1250692095.6374631</v>
      </c>
      <c r="BB82" s="283" t="s">
        <v>613</v>
      </c>
      <c r="BC82" s="283" t="s">
        <v>613</v>
      </c>
      <c r="BD82" s="283" t="s">
        <v>613</v>
      </c>
      <c r="BE82" s="283" t="s">
        <v>613</v>
      </c>
      <c r="BF82" s="283" t="s">
        <v>613</v>
      </c>
      <c r="BG82" s="283" t="s">
        <v>613</v>
      </c>
      <c r="BH82" s="283" t="s">
        <v>613</v>
      </c>
      <c r="BI82" s="283" t="s">
        <v>613</v>
      </c>
    </row>
    <row r="83" spans="1:61" x14ac:dyDescent="0.25">
      <c r="A83" s="295" t="s">
        <v>527</v>
      </c>
      <c r="B83" s="296">
        <v>1</v>
      </c>
      <c r="C83" s="296">
        <v>0.88105726872246692</v>
      </c>
      <c r="D83" s="296">
        <v>0.77626191076869333</v>
      </c>
      <c r="E83" s="296">
        <v>0.68393119891514842</v>
      </c>
      <c r="F83" s="296">
        <v>0.60258255411026285</v>
      </c>
      <c r="G83" s="296">
        <v>0.53090973930419638</v>
      </c>
      <c r="H83" s="296">
        <v>0.4677618848495122</v>
      </c>
      <c r="I83" s="296">
        <v>0.41212500867798435</v>
      </c>
      <c r="J83" s="296">
        <v>0.3631057345180479</v>
      </c>
      <c r="K83" s="296">
        <v>0.31991694671193649</v>
      </c>
      <c r="L83" s="296">
        <v>0.28186515128804979</v>
      </c>
      <c r="M83" s="296">
        <v>0.24833934034189409</v>
      </c>
      <c r="N83" s="296">
        <v>0.21880118091796832</v>
      </c>
      <c r="O83" s="296">
        <v>0.19277637085283555</v>
      </c>
      <c r="P83" s="296">
        <v>0.16984702277782865</v>
      </c>
      <c r="Q83" s="296">
        <v>0.14964495398927638</v>
      </c>
      <c r="R83" s="296">
        <v>0.13184577443989109</v>
      </c>
      <c r="S83" s="296">
        <v>0.11616367792060887</v>
      </c>
      <c r="T83" s="296">
        <v>0.102346852793488</v>
      </c>
      <c r="U83" s="296">
        <v>9.0173438584570942E-2</v>
      </c>
      <c r="V83" s="296">
        <v>7.9447963510635183E-2</v>
      </c>
      <c r="W83" s="296">
        <v>6.999820573624245E-2</v>
      </c>
      <c r="X83" s="296">
        <v>6.1672427961447097E-2</v>
      </c>
      <c r="Y83" s="296">
        <v>5.4336940935195678E-2</v>
      </c>
      <c r="Z83" s="296">
        <v>4.7873956771097514E-2</v>
      </c>
      <c r="AA83" s="296">
        <v>4.2179697595680632E-2</v>
      </c>
      <c r="AB83" s="296">
        <v>3.7162729159189986E-2</v>
      </c>
      <c r="AC83" s="296">
        <v>3.2742492651268711E-2</v>
      </c>
      <c r="AD83" s="296">
        <v>2.8848011146492256E-2</v>
      </c>
      <c r="AE83" s="296">
        <v>2.5416749908803746E-2</v>
      </c>
      <c r="AF83" s="296">
        <v>2.239361225445264E-2</v>
      </c>
      <c r="AG83" s="296">
        <v>1.9730054849738013E-2</v>
      </c>
      <c r="AH83" s="296">
        <v>1.7383308237654636E-2</v>
      </c>
      <c r="AI83" s="296">
        <v>1.5315690077228756E-2</v>
      </c>
      <c r="AJ83" s="296">
        <v>1.3494000068042956E-2</v>
      </c>
      <c r="AK83" s="296">
        <v>1.1888986844090711E-2</v>
      </c>
      <c r="AL83" s="296">
        <v>1.0474878276731903E-2</v>
      </c>
      <c r="AM83" s="296">
        <v>9.228967644697713E-3</v>
      </c>
      <c r="AN83" s="296">
        <v>8.1312490261653842E-3</v>
      </c>
      <c r="AO83" s="296">
        <v>7.1640960582954934E-3</v>
      </c>
      <c r="AP83" s="296">
        <v>6.3119789059872195E-3</v>
      </c>
      <c r="AQ83" s="296">
        <v>5.5612148951429243E-3</v>
      </c>
      <c r="AR83" s="296">
        <v>4.8997488062933253E-3</v>
      </c>
      <c r="AS83" s="296">
        <v>4.3169593006989653E-3</v>
      </c>
      <c r="AT83" s="296">
        <v>3.8034883706598811E-3</v>
      </c>
      <c r="AU83" s="296">
        <v>3.3510910754712612E-3</v>
      </c>
      <c r="AV83" s="296">
        <v>2.9525031501949437E-3</v>
      </c>
      <c r="AW83" s="296">
        <v>2.6013243614052368E-3</v>
      </c>
      <c r="AX83" s="296">
        <v>2.2919157369209139E-3</v>
      </c>
      <c r="AY83" s="296">
        <v>2.0193090193135802E-3</v>
      </c>
      <c r="AZ83" s="296">
        <v>1.7791268892630662E-3</v>
      </c>
      <c r="BA83" s="296">
        <v>1.5675126777648163E-3</v>
      </c>
      <c r="BB83" s="296" t="s">
        <v>613</v>
      </c>
      <c r="BC83" s="296" t="s">
        <v>613</v>
      </c>
      <c r="BD83" s="296" t="s">
        <v>613</v>
      </c>
      <c r="BE83" s="296" t="s">
        <v>613</v>
      </c>
      <c r="BF83" s="296" t="s">
        <v>613</v>
      </c>
      <c r="BG83" s="296" t="s">
        <v>613</v>
      </c>
      <c r="BH83" s="296" t="s">
        <v>613</v>
      </c>
      <c r="BI83" s="296" t="s">
        <v>613</v>
      </c>
    </row>
    <row r="84" spans="1:61" s="232" customFormat="1" ht="14.25" x14ac:dyDescent="0.25">
      <c r="A84" s="297" t="s">
        <v>607</v>
      </c>
      <c r="B84" s="298">
        <v>-19672116.039999999</v>
      </c>
      <c r="C84" s="298">
        <v>8668420.6604651343</v>
      </c>
      <c r="D84" s="298">
        <v>7308865.1566666318</v>
      </c>
      <c r="E84" s="298">
        <v>5802219.0957899801</v>
      </c>
      <c r="F84" s="298">
        <v>5321810.0766371451</v>
      </c>
      <c r="G84" s="298">
        <v>4880884.2362257335</v>
      </c>
      <c r="H84" s="298">
        <v>4476234.5367220249</v>
      </c>
      <c r="I84" s="298">
        <v>4104909.5195529899</v>
      </c>
      <c r="J84" s="298">
        <v>3764193.5801908644</v>
      </c>
      <c r="K84" s="298">
        <v>3451588.6758360206</v>
      </c>
      <c r="L84" s="298">
        <v>3164797.3826789903</v>
      </c>
      <c r="M84" s="298">
        <v>2901707.2051503486</v>
      </c>
      <c r="N84" s="298">
        <v>2660376.0584478877</v>
      </c>
      <c r="O84" s="298">
        <v>2439018.842274128</v>
      </c>
      <c r="P84" s="298">
        <v>2235995.0301090637</v>
      </c>
      <c r="Q84" s="298">
        <v>2049797.2033641345</v>
      </c>
      <c r="R84" s="298">
        <v>1879040.4630610633</v>
      </c>
      <c r="S84" s="298">
        <v>1722452.6564022619</v>
      </c>
      <c r="T84" s="298">
        <v>1578865.3583988177</v>
      </c>
      <c r="U84" s="298">
        <v>1447205.5541482279</v>
      </c>
      <c r="V84" s="298">
        <v>1326487.9700858635</v>
      </c>
      <c r="W84" s="298">
        <v>1215808.0057625556</v>
      </c>
      <c r="X84" s="298">
        <v>1114335.2207432133</v>
      </c>
      <c r="Y84" s="298">
        <v>1021307.3358447176</v>
      </c>
      <c r="Z84" s="298">
        <v>936024.7089083388</v>
      </c>
      <c r="AA84" s="298">
        <v>857845.24915881187</v>
      </c>
      <c r="AB84" s="298">
        <v>786179.73652924912</v>
      </c>
      <c r="AC84" s="298">
        <v>720487.51474665001</v>
      </c>
      <c r="AD84" s="298">
        <v>660272.52941004059</v>
      </c>
      <c r="AE84" s="298">
        <v>605079.6836718329</v>
      </c>
      <c r="AF84" s="298">
        <v>554491.48749776674</v>
      </c>
      <c r="AG84" s="298">
        <v>508124.976776383</v>
      </c>
      <c r="AH84" s="298">
        <v>465628.8814535822</v>
      </c>
      <c r="AI84" s="298">
        <v>426681.02296232135</v>
      </c>
      <c r="AJ84" s="298">
        <v>390985.92264402081</v>
      </c>
      <c r="AK84" s="298">
        <v>358272.60451451864</v>
      </c>
      <c r="AL84" s="298">
        <v>328292.57679772499</v>
      </c>
      <c r="AM84" s="298">
        <v>300817.9780932006</v>
      </c>
      <c r="AN84" s="298">
        <v>275639.87476681941</v>
      </c>
      <c r="AO84" s="298">
        <v>252566.69756180511</v>
      </c>
      <c r="AP84" s="298">
        <v>231422.80621083427</v>
      </c>
      <c r="AQ84" s="298">
        <v>212047.1716776778</v>
      </c>
      <c r="AR84" s="298">
        <v>194292.16653962721</v>
      </c>
      <c r="AS84" s="298">
        <v>178022.45472705271</v>
      </c>
      <c r="AT84" s="298">
        <v>163113.97261143278</v>
      </c>
      <c r="AU84" s="298">
        <v>149452.9939525261</v>
      </c>
      <c r="AV84" s="298">
        <v>136935.27192433469</v>
      </c>
      <c r="AW84" s="298">
        <v>125465.25188525402</v>
      </c>
      <c r="AX84" s="298">
        <v>114955.3491672628</v>
      </c>
      <c r="AY84" s="298">
        <v>105325.28652540868</v>
      </c>
      <c r="AZ84" s="298">
        <v>96501.486380343762</v>
      </c>
      <c r="BA84" s="298">
        <v>88416.514919604597</v>
      </c>
      <c r="BB84" s="298" t="s">
        <v>613</v>
      </c>
      <c r="BC84" s="298" t="s">
        <v>613</v>
      </c>
      <c r="BD84" s="298" t="s">
        <v>613</v>
      </c>
      <c r="BE84" s="298" t="s">
        <v>613</v>
      </c>
      <c r="BF84" s="298" t="s">
        <v>613</v>
      </c>
      <c r="BG84" s="298" t="s">
        <v>613</v>
      </c>
      <c r="BH84" s="298" t="s">
        <v>613</v>
      </c>
      <c r="BI84" s="298" t="s">
        <v>613</v>
      </c>
    </row>
    <row r="85" spans="1:61" s="232" customFormat="1" ht="14.25" x14ac:dyDescent="0.25">
      <c r="A85" s="297" t="s">
        <v>608</v>
      </c>
      <c r="B85" s="298">
        <v>-19672116.039999999</v>
      </c>
      <c r="C85" s="298">
        <v>-11003695.379534865</v>
      </c>
      <c r="D85" s="298">
        <v>-3694830.222868233</v>
      </c>
      <c r="E85" s="298">
        <v>2107388.8729217472</v>
      </c>
      <c r="F85" s="298">
        <v>7429198.9495588923</v>
      </c>
      <c r="G85" s="298">
        <v>12310083.185784627</v>
      </c>
      <c r="H85" s="298">
        <v>16786317.72250665</v>
      </c>
      <c r="I85" s="298">
        <v>20891227.242059641</v>
      </c>
      <c r="J85" s="298">
        <v>24655420.822250504</v>
      </c>
      <c r="K85" s="298">
        <v>28107009.498086523</v>
      </c>
      <c r="L85" s="298">
        <v>31271806.880765513</v>
      </c>
      <c r="M85" s="298">
        <v>34173514.085915864</v>
      </c>
      <c r="N85" s="298">
        <v>36833890.144363753</v>
      </c>
      <c r="O85" s="298">
        <v>39272908.986637883</v>
      </c>
      <c r="P85" s="298">
        <v>41508904.016746946</v>
      </c>
      <c r="Q85" s="298">
        <v>43558701.22011108</v>
      </c>
      <c r="R85" s="298">
        <v>45437741.683172144</v>
      </c>
      <c r="S85" s="298">
        <v>47160194.339574404</v>
      </c>
      <c r="T85" s="298">
        <v>48739059.697973222</v>
      </c>
      <c r="U85" s="298">
        <v>50186265.252121449</v>
      </c>
      <c r="V85" s="298">
        <v>51512753.222207315</v>
      </c>
      <c r="W85" s="298">
        <v>52728561.22796987</v>
      </c>
      <c r="X85" s="298">
        <v>53842896.448713087</v>
      </c>
      <c r="Y85" s="298">
        <v>54864203.784557804</v>
      </c>
      <c r="Z85" s="298">
        <v>55800228.493466146</v>
      </c>
      <c r="AA85" s="298">
        <v>56658073.742624961</v>
      </c>
      <c r="AB85" s="298">
        <v>57444253.479154207</v>
      </c>
      <c r="AC85" s="298">
        <v>58164740.993900858</v>
      </c>
      <c r="AD85" s="298">
        <v>58825013.5233109</v>
      </c>
      <c r="AE85" s="298">
        <v>59430093.206982732</v>
      </c>
      <c r="AF85" s="298">
        <v>59984584.694480501</v>
      </c>
      <c r="AG85" s="298">
        <v>60492709.671256885</v>
      </c>
      <c r="AH85" s="298">
        <v>60958338.552710466</v>
      </c>
      <c r="AI85" s="298">
        <v>61385019.57567279</v>
      </c>
      <c r="AJ85" s="298">
        <v>61776005.49831681</v>
      </c>
      <c r="AK85" s="298">
        <v>62134278.102831326</v>
      </c>
      <c r="AL85" s="298">
        <v>62462570.67962905</v>
      </c>
      <c r="AM85" s="298">
        <v>62763388.65772225</v>
      </c>
      <c r="AN85" s="298">
        <v>63039028.532489069</v>
      </c>
      <c r="AO85" s="298">
        <v>63291595.230050877</v>
      </c>
      <c r="AP85" s="298">
        <v>63523018.036261708</v>
      </c>
      <c r="AQ85" s="298">
        <v>63735065.207939386</v>
      </c>
      <c r="AR85" s="298">
        <v>63929357.374479011</v>
      </c>
      <c r="AS85" s="298">
        <v>64107379.829206064</v>
      </c>
      <c r="AT85" s="298">
        <v>64270493.801817499</v>
      </c>
      <c r="AU85" s="298">
        <v>64419946.795770027</v>
      </c>
      <c r="AV85" s="298">
        <v>64556882.067694359</v>
      </c>
      <c r="AW85" s="298">
        <v>64682347.319579616</v>
      </c>
      <c r="AX85" s="298">
        <v>64797302.668746881</v>
      </c>
      <c r="AY85" s="298">
        <v>64902627.955272287</v>
      </c>
      <c r="AZ85" s="298">
        <v>64999129.441652633</v>
      </c>
      <c r="BA85" s="298">
        <v>65087545.956572235</v>
      </c>
      <c r="BB85" s="298" t="s">
        <v>613</v>
      </c>
      <c r="BC85" s="298" t="s">
        <v>613</v>
      </c>
      <c r="BD85" s="298" t="s">
        <v>613</v>
      </c>
      <c r="BE85" s="298" t="s">
        <v>613</v>
      </c>
      <c r="BF85" s="298" t="s">
        <v>613</v>
      </c>
      <c r="BG85" s="298" t="s">
        <v>613</v>
      </c>
      <c r="BH85" s="298" t="s">
        <v>613</v>
      </c>
      <c r="BI85" s="298" t="s">
        <v>613</v>
      </c>
    </row>
    <row r="86" spans="1:61" s="232" customFormat="1" ht="14.25" x14ac:dyDescent="0.25">
      <c r="A86" s="297" t="s">
        <v>609</v>
      </c>
      <c r="B86" s="299">
        <v>0</v>
      </c>
      <c r="C86" s="299">
        <v>0</v>
      </c>
      <c r="D86" s="299">
        <v>0</v>
      </c>
      <c r="E86" s="299">
        <v>0.19916067150550432</v>
      </c>
      <c r="F86" s="299">
        <v>0.3130665265176924</v>
      </c>
      <c r="G86" s="299">
        <v>0.37703467511893707</v>
      </c>
      <c r="H86" s="299">
        <v>0.41482260563052686</v>
      </c>
      <c r="I86" s="299">
        <v>0.43806262054065881</v>
      </c>
      <c r="J86" s="299">
        <v>0.4528046629905409</v>
      </c>
      <c r="K86" s="299">
        <v>0.46237994991412235</v>
      </c>
      <c r="L86" s="299">
        <v>0.46871301895530326</v>
      </c>
      <c r="M86" s="299">
        <v>0.47296037843906547</v>
      </c>
      <c r="N86" s="299">
        <v>0.4758395788861487</v>
      </c>
      <c r="O86" s="299">
        <v>0.47780747356496978</v>
      </c>
      <c r="P86" s="299">
        <v>0.47916104908683343</v>
      </c>
      <c r="Q86" s="299">
        <v>0.48009661531792647</v>
      </c>
      <c r="R86" s="299">
        <v>0.48074567259975454</v>
      </c>
      <c r="S86" s="299">
        <v>0.48119724250853291</v>
      </c>
      <c r="T86" s="299">
        <v>0.4815120932214505</v>
      </c>
      <c r="U86" s="299">
        <v>0.4817319775627622</v>
      </c>
      <c r="V86" s="299">
        <v>0.48188572894197446</v>
      </c>
      <c r="W86" s="299">
        <v>0.48199333708614822</v>
      </c>
      <c r="X86" s="299">
        <v>0.48206870228575704</v>
      </c>
      <c r="Y86" s="299">
        <v>0.48212151262363134</v>
      </c>
      <c r="Z86" s="299">
        <v>0.48215853217184401</v>
      </c>
      <c r="AA86" s="299">
        <v>0.48218448971109718</v>
      </c>
      <c r="AB86" s="299">
        <v>0.48220269440328289</v>
      </c>
      <c r="AC86" s="299">
        <v>0.48221546367444956</v>
      </c>
      <c r="AD86" s="299">
        <v>0.48222442131580556</v>
      </c>
      <c r="AE86" s="299">
        <v>0.48223070555355885</v>
      </c>
      <c r="AF86" s="299">
        <v>0.48223511448209755</v>
      </c>
      <c r="AG86" s="299">
        <v>0.48223820782322835</v>
      </c>
      <c r="AH86" s="299">
        <v>0.48224037818252885</v>
      </c>
      <c r="AI86" s="299">
        <v>0.48224190097506892</v>
      </c>
      <c r="AJ86" s="299">
        <v>0.48224296942069311</v>
      </c>
      <c r="AK86" s="299">
        <v>0.48224371908145103</v>
      </c>
      <c r="AL86" s="299">
        <v>0.48224424507021757</v>
      </c>
      <c r="AM86" s="299">
        <v>0.48224461412139186</v>
      </c>
      <c r="AN86" s="299">
        <v>0.4822448730586506</v>
      </c>
      <c r="AO86" s="299">
        <v>0.48224505473565316</v>
      </c>
      <c r="AP86" s="299">
        <v>0.4822451822040732</v>
      </c>
      <c r="AQ86" s="299">
        <v>0.48224527163801811</v>
      </c>
      <c r="AR86" s="299">
        <v>0.48224533438592987</v>
      </c>
      <c r="AS86" s="299">
        <v>0.48224537841031734</v>
      </c>
      <c r="AT86" s="299">
        <v>0.48224540929794624</v>
      </c>
      <c r="AU86" s="299">
        <v>0.48224543096865635</v>
      </c>
      <c r="AV86" s="299">
        <v>0.4822454461727006</v>
      </c>
      <c r="AW86" s="299">
        <v>0.48224545683970987</v>
      </c>
      <c r="AX86" s="299">
        <v>0.48224546432353965</v>
      </c>
      <c r="AY86" s="299">
        <v>0.48224546957406633</v>
      </c>
      <c r="AZ86" s="299">
        <v>0.48224547325772926</v>
      </c>
      <c r="BA86" s="299">
        <v>0.48224547584210264</v>
      </c>
      <c r="BB86" s="299" t="s">
        <v>613</v>
      </c>
      <c r="BC86" s="299" t="s">
        <v>613</v>
      </c>
      <c r="BD86" s="299" t="s">
        <v>613</v>
      </c>
      <c r="BE86" s="299" t="s">
        <v>613</v>
      </c>
      <c r="BF86" s="299" t="s">
        <v>613</v>
      </c>
      <c r="BG86" s="299" t="s">
        <v>613</v>
      </c>
      <c r="BH86" s="299" t="s">
        <v>613</v>
      </c>
      <c r="BI86" s="299" t="s">
        <v>613</v>
      </c>
    </row>
    <row r="87" spans="1:61" s="232" customFormat="1" ht="14.25" x14ac:dyDescent="0.25">
      <c r="A87" s="297" t="s">
        <v>610</v>
      </c>
      <c r="B87" s="300">
        <v>0</v>
      </c>
      <c r="C87" s="300">
        <v>0</v>
      </c>
      <c r="D87" s="300">
        <v>0</v>
      </c>
      <c r="E87" s="300">
        <v>2.0492708644886504</v>
      </c>
      <c r="F87" s="300">
        <v>0</v>
      </c>
      <c r="G87" s="300">
        <v>0</v>
      </c>
      <c r="H87" s="300">
        <v>0</v>
      </c>
      <c r="I87" s="300">
        <v>0</v>
      </c>
      <c r="J87" s="300">
        <v>0</v>
      </c>
      <c r="K87" s="300">
        <v>0</v>
      </c>
      <c r="L87" s="300">
        <v>0</v>
      </c>
      <c r="M87" s="300">
        <v>0</v>
      </c>
      <c r="N87" s="300">
        <v>0</v>
      </c>
      <c r="O87" s="300">
        <v>0</v>
      </c>
      <c r="P87" s="300">
        <v>0</v>
      </c>
      <c r="Q87" s="300">
        <v>0</v>
      </c>
      <c r="R87" s="300">
        <v>0</v>
      </c>
      <c r="S87" s="300">
        <v>0</v>
      </c>
      <c r="T87" s="300">
        <v>0</v>
      </c>
      <c r="U87" s="300">
        <v>0</v>
      </c>
      <c r="V87" s="300">
        <v>0</v>
      </c>
      <c r="W87" s="300">
        <v>0</v>
      </c>
      <c r="X87" s="300">
        <v>0</v>
      </c>
      <c r="Y87" s="300">
        <v>0</v>
      </c>
      <c r="Z87" s="300">
        <v>0</v>
      </c>
      <c r="AA87" s="300">
        <v>0</v>
      </c>
      <c r="AB87" s="300">
        <v>0</v>
      </c>
      <c r="AC87" s="300">
        <v>0</v>
      </c>
      <c r="AD87" s="300">
        <v>0</v>
      </c>
      <c r="AE87" s="300">
        <v>0</v>
      </c>
      <c r="AF87" s="300">
        <v>0</v>
      </c>
      <c r="AG87" s="300">
        <v>0</v>
      </c>
      <c r="AH87" s="300">
        <v>0</v>
      </c>
      <c r="AI87" s="300">
        <v>0</v>
      </c>
      <c r="AJ87" s="300">
        <v>0</v>
      </c>
      <c r="AK87" s="300">
        <v>0</v>
      </c>
      <c r="AL87" s="300">
        <v>0</v>
      </c>
      <c r="AM87" s="300">
        <v>0</v>
      </c>
      <c r="AN87" s="300">
        <v>0</v>
      </c>
      <c r="AO87" s="300">
        <v>0</v>
      </c>
      <c r="AP87" s="300">
        <v>0</v>
      </c>
      <c r="AQ87" s="300">
        <v>0</v>
      </c>
      <c r="AR87" s="300">
        <v>0</v>
      </c>
      <c r="AS87" s="300">
        <v>0</v>
      </c>
      <c r="AT87" s="300">
        <v>0</v>
      </c>
      <c r="AU87" s="300">
        <v>0</v>
      </c>
      <c r="AV87" s="300">
        <v>0</v>
      </c>
      <c r="AW87" s="300">
        <v>0</v>
      </c>
      <c r="AX87" s="300">
        <v>0</v>
      </c>
      <c r="AY87" s="300">
        <v>0</v>
      </c>
      <c r="AZ87" s="300">
        <v>0</v>
      </c>
      <c r="BA87" s="300">
        <v>0</v>
      </c>
      <c r="BB87" s="300" t="s">
        <v>613</v>
      </c>
      <c r="BC87" s="300" t="s">
        <v>613</v>
      </c>
      <c r="BD87" s="300" t="s">
        <v>613</v>
      </c>
      <c r="BE87" s="300" t="s">
        <v>613</v>
      </c>
      <c r="BF87" s="300" t="s">
        <v>613</v>
      </c>
      <c r="BG87" s="300" t="s">
        <v>613</v>
      </c>
      <c r="BH87" s="300" t="s">
        <v>613</v>
      </c>
      <c r="BI87" s="300" t="s">
        <v>613</v>
      </c>
    </row>
    <row r="88" spans="1:61" s="232" customFormat="1" ht="15" thickBot="1" x14ac:dyDescent="0.3">
      <c r="A88" s="301" t="s">
        <v>611</v>
      </c>
      <c r="B88" s="302">
        <v>0</v>
      </c>
      <c r="C88" s="302">
        <v>0</v>
      </c>
      <c r="D88" s="302">
        <v>0</v>
      </c>
      <c r="E88" s="302">
        <v>2.6367960536942077</v>
      </c>
      <c r="F88" s="302">
        <v>0</v>
      </c>
      <c r="G88" s="302">
        <v>0</v>
      </c>
      <c r="H88" s="302">
        <v>0</v>
      </c>
      <c r="I88" s="302">
        <v>0</v>
      </c>
      <c r="J88" s="302">
        <v>0</v>
      </c>
      <c r="K88" s="302">
        <v>0</v>
      </c>
      <c r="L88" s="302">
        <v>0</v>
      </c>
      <c r="M88" s="302">
        <v>0</v>
      </c>
      <c r="N88" s="302">
        <v>0</v>
      </c>
      <c r="O88" s="302">
        <v>0</v>
      </c>
      <c r="P88" s="302">
        <v>0</v>
      </c>
      <c r="Q88" s="302">
        <v>0</v>
      </c>
      <c r="R88" s="302">
        <v>0</v>
      </c>
      <c r="S88" s="302">
        <v>0</v>
      </c>
      <c r="T88" s="302">
        <v>0</v>
      </c>
      <c r="U88" s="302">
        <v>0</v>
      </c>
      <c r="V88" s="302">
        <v>0</v>
      </c>
      <c r="W88" s="302">
        <v>0</v>
      </c>
      <c r="X88" s="302">
        <v>0</v>
      </c>
      <c r="Y88" s="302">
        <v>0</v>
      </c>
      <c r="Z88" s="302">
        <v>0</v>
      </c>
      <c r="AA88" s="302">
        <v>0</v>
      </c>
      <c r="AB88" s="302">
        <v>0</v>
      </c>
      <c r="AC88" s="302">
        <v>0</v>
      </c>
      <c r="AD88" s="302">
        <v>0</v>
      </c>
      <c r="AE88" s="302">
        <v>0</v>
      </c>
      <c r="AF88" s="302">
        <v>0</v>
      </c>
      <c r="AG88" s="302">
        <v>0</v>
      </c>
      <c r="AH88" s="302">
        <v>0</v>
      </c>
      <c r="AI88" s="302">
        <v>0</v>
      </c>
      <c r="AJ88" s="302">
        <v>0</v>
      </c>
      <c r="AK88" s="302">
        <v>0</v>
      </c>
      <c r="AL88" s="302">
        <v>0</v>
      </c>
      <c r="AM88" s="302">
        <v>0</v>
      </c>
      <c r="AN88" s="302">
        <v>0</v>
      </c>
      <c r="AO88" s="302">
        <v>0</v>
      </c>
      <c r="AP88" s="302">
        <v>0</v>
      </c>
      <c r="AQ88" s="302">
        <v>0</v>
      </c>
      <c r="AR88" s="302">
        <v>0</v>
      </c>
      <c r="AS88" s="302">
        <v>0</v>
      </c>
      <c r="AT88" s="302">
        <v>0</v>
      </c>
      <c r="AU88" s="302">
        <v>0</v>
      </c>
      <c r="AV88" s="302">
        <v>0</v>
      </c>
      <c r="AW88" s="302">
        <v>0</v>
      </c>
      <c r="AX88" s="302">
        <v>0</v>
      </c>
      <c r="AY88" s="302">
        <v>0</v>
      </c>
      <c r="AZ88" s="302">
        <v>0</v>
      </c>
      <c r="BA88" s="302">
        <v>0</v>
      </c>
      <c r="BB88" s="302" t="s">
        <v>613</v>
      </c>
      <c r="BC88" s="302" t="s">
        <v>613</v>
      </c>
      <c r="BD88" s="302" t="s">
        <v>613</v>
      </c>
      <c r="BE88" s="302" t="s">
        <v>613</v>
      </c>
      <c r="BF88" s="302" t="s">
        <v>613</v>
      </c>
      <c r="BG88" s="302" t="s">
        <v>613</v>
      </c>
      <c r="BH88" s="302" t="s">
        <v>613</v>
      </c>
      <c r="BI88" s="302" t="s">
        <v>613</v>
      </c>
    </row>
    <row r="89" spans="1:61" x14ac:dyDescent="0.25">
      <c r="C89" s="303"/>
      <c r="D89" s="303"/>
      <c r="E89" s="303"/>
      <c r="F89" s="303"/>
      <c r="G89" s="303"/>
      <c r="H89" s="303"/>
      <c r="I89" s="303"/>
      <c r="J89" s="303"/>
    </row>
    <row r="90" spans="1:61" x14ac:dyDescent="0.25">
      <c r="A90" s="356"/>
      <c r="B90" s="356"/>
      <c r="C90" s="356"/>
      <c r="D90" s="356"/>
      <c r="E90" s="356"/>
      <c r="F90" s="356"/>
      <c r="G90" s="356"/>
      <c r="H90" s="356"/>
      <c r="I90" s="356"/>
      <c r="J90" s="356"/>
      <c r="K90" s="356"/>
    </row>
    <row r="92" spans="1:61" x14ac:dyDescent="0.25">
      <c r="C92" s="303"/>
    </row>
    <row r="94" spans="1:61" x14ac:dyDescent="0.25">
      <c r="C94" s="224" t="s">
        <v>502</v>
      </c>
      <c r="AZ94" s="304"/>
      <c r="BA94" s="304"/>
      <c r="BB94" s="304"/>
      <c r="BC94" s="304"/>
      <c r="BD94" s="304"/>
      <c r="BE94" s="304"/>
      <c r="BF94" s="304"/>
      <c r="BG94" s="304"/>
      <c r="BH94" s="304"/>
      <c r="BI94" s="304"/>
    </row>
    <row r="95" spans="1:61" ht="27.75" x14ac:dyDescent="0.25">
      <c r="B95" s="231"/>
    </row>
    <row r="96" spans="1:61" ht="27.75" x14ac:dyDescent="0.25">
      <c r="B96" s="231"/>
    </row>
  </sheetData>
  <mergeCells count="12">
    <mergeCell ref="U7:Y7"/>
    <mergeCell ref="U8:Y8"/>
    <mergeCell ref="U9:Y9"/>
    <mergeCell ref="A11:K11"/>
    <mergeCell ref="A12:K12"/>
    <mergeCell ref="A90:K90"/>
    <mergeCell ref="U13:W13"/>
    <mergeCell ref="D14:E14"/>
    <mergeCell ref="D18:E18"/>
    <mergeCell ref="D19:E19"/>
    <mergeCell ref="D20:E20"/>
    <mergeCell ref="D21:E21"/>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8" zoomScale="59" zoomScaleSheetLayoutView="59" workbookViewId="0">
      <selection activeCell="K34" sqref="K34"/>
    </sheetView>
  </sheetViews>
  <sheetFormatPr defaultRowHeight="15.75" x14ac:dyDescent="0.25"/>
  <cols>
    <col min="1" max="1" width="9.140625" style="69"/>
    <col min="2" max="2" width="37.7109375" style="69" customWidth="1"/>
    <col min="3" max="3" width="15.42578125" style="69" customWidth="1"/>
    <col min="4" max="4" width="15.1406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308" t="str">
        <f>'1. паспорт местоположение'!A5:C5</f>
        <v>Год раскрытия информации: 2025 год</v>
      </c>
      <c r="B5" s="308"/>
      <c r="C5" s="308"/>
      <c r="D5" s="308"/>
      <c r="E5" s="308"/>
      <c r="F5" s="308"/>
      <c r="G5" s="308"/>
      <c r="H5" s="308"/>
      <c r="I5" s="308"/>
      <c r="J5" s="308"/>
      <c r="K5" s="308"/>
      <c r="L5" s="308"/>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312" t="s">
        <v>9</v>
      </c>
      <c r="B7" s="312"/>
      <c r="C7" s="312"/>
      <c r="D7" s="312"/>
      <c r="E7" s="312"/>
      <c r="F7" s="312"/>
      <c r="G7" s="312"/>
      <c r="H7" s="312"/>
      <c r="I7" s="312"/>
      <c r="J7" s="312"/>
      <c r="K7" s="312"/>
      <c r="L7" s="312"/>
    </row>
    <row r="8" spans="1:44" ht="18.75" x14ac:dyDescent="0.25">
      <c r="A8" s="312"/>
      <c r="B8" s="312"/>
      <c r="C8" s="312"/>
      <c r="D8" s="312"/>
      <c r="E8" s="312"/>
      <c r="F8" s="312"/>
      <c r="G8" s="312"/>
      <c r="H8" s="312"/>
      <c r="I8" s="312"/>
      <c r="J8" s="312"/>
      <c r="K8" s="312"/>
      <c r="L8" s="312"/>
    </row>
    <row r="9" spans="1:44" x14ac:dyDescent="0.25">
      <c r="A9" s="316" t="str">
        <f>'1. паспорт местоположение'!A9:C9</f>
        <v>АО "Россети Тюмень"</v>
      </c>
      <c r="B9" s="316"/>
      <c r="C9" s="316"/>
      <c r="D9" s="316"/>
      <c r="E9" s="316"/>
      <c r="F9" s="316"/>
      <c r="G9" s="316"/>
      <c r="H9" s="316"/>
      <c r="I9" s="316"/>
      <c r="J9" s="316"/>
      <c r="K9" s="316"/>
      <c r="L9" s="316"/>
    </row>
    <row r="10" spans="1:44" x14ac:dyDescent="0.25">
      <c r="A10" s="309" t="s">
        <v>8</v>
      </c>
      <c r="B10" s="309"/>
      <c r="C10" s="309"/>
      <c r="D10" s="309"/>
      <c r="E10" s="309"/>
      <c r="F10" s="309"/>
      <c r="G10" s="309"/>
      <c r="H10" s="309"/>
      <c r="I10" s="309"/>
      <c r="J10" s="309"/>
      <c r="K10" s="309"/>
      <c r="L10" s="309"/>
    </row>
    <row r="11" spans="1:44" ht="18.75" x14ac:dyDescent="0.25">
      <c r="A11" s="312"/>
      <c r="B11" s="312"/>
      <c r="C11" s="312"/>
      <c r="D11" s="312"/>
      <c r="E11" s="312"/>
      <c r="F11" s="312"/>
      <c r="G11" s="312"/>
      <c r="H11" s="312"/>
      <c r="I11" s="312"/>
      <c r="J11" s="312"/>
      <c r="K11" s="312"/>
      <c r="L11" s="312"/>
    </row>
    <row r="12" spans="1:44" x14ac:dyDescent="0.25">
      <c r="A12" s="316" t="str">
        <f>'1. паспорт местоположение'!A12:C12</f>
        <v>M_TP2000.PS.0061</v>
      </c>
      <c r="B12" s="316"/>
      <c r="C12" s="316"/>
      <c r="D12" s="316"/>
      <c r="E12" s="316"/>
      <c r="F12" s="316"/>
      <c r="G12" s="316"/>
      <c r="H12" s="316"/>
      <c r="I12" s="316"/>
      <c r="J12" s="316"/>
      <c r="K12" s="316"/>
      <c r="L12" s="316"/>
    </row>
    <row r="13" spans="1:44" x14ac:dyDescent="0.25">
      <c r="A13" s="309" t="s">
        <v>7</v>
      </c>
      <c r="B13" s="309"/>
      <c r="C13" s="309"/>
      <c r="D13" s="309"/>
      <c r="E13" s="309"/>
      <c r="F13" s="309"/>
      <c r="G13" s="309"/>
      <c r="H13" s="309"/>
      <c r="I13" s="309"/>
      <c r="J13" s="309"/>
      <c r="K13" s="309"/>
      <c r="L13" s="309"/>
    </row>
    <row r="14" spans="1:44" ht="18.75" x14ac:dyDescent="0.25">
      <c r="A14" s="320"/>
      <c r="B14" s="320"/>
      <c r="C14" s="320"/>
      <c r="D14" s="320"/>
      <c r="E14" s="320"/>
      <c r="F14" s="320"/>
      <c r="G14" s="320"/>
      <c r="H14" s="320"/>
      <c r="I14" s="320"/>
      <c r="J14" s="320"/>
      <c r="K14" s="320"/>
      <c r="L14" s="320"/>
    </row>
    <row r="15" spans="1:44" x14ac:dyDescent="0.25">
      <c r="A15" s="316" t="str">
        <f>'1. паспорт местоположение'!A15:C15</f>
        <v>Реконструкция ПС 110 кВ УГП-8 (замена систем оперативного тока и собственных нужд)</v>
      </c>
      <c r="B15" s="316"/>
      <c r="C15" s="316"/>
      <c r="D15" s="316"/>
      <c r="E15" s="316"/>
      <c r="F15" s="316"/>
      <c r="G15" s="316"/>
      <c r="H15" s="316"/>
      <c r="I15" s="316"/>
      <c r="J15" s="316"/>
      <c r="K15" s="316"/>
      <c r="L15" s="316"/>
    </row>
    <row r="16" spans="1:44" x14ac:dyDescent="0.25">
      <c r="A16" s="309" t="s">
        <v>6</v>
      </c>
      <c r="B16" s="309"/>
      <c r="C16" s="309"/>
      <c r="D16" s="309"/>
      <c r="E16" s="309"/>
      <c r="F16" s="309"/>
      <c r="G16" s="309"/>
      <c r="H16" s="309"/>
      <c r="I16" s="309"/>
      <c r="J16" s="309"/>
      <c r="K16" s="309"/>
      <c r="L16" s="309"/>
    </row>
    <row r="17" spans="1:12" ht="15.75" customHeight="1" x14ac:dyDescent="0.25">
      <c r="L17" s="83"/>
    </row>
    <row r="18" spans="1:12" x14ac:dyDescent="0.25">
      <c r="K18" s="82"/>
    </row>
    <row r="19" spans="1:12" ht="15.75" customHeight="1" x14ac:dyDescent="0.25">
      <c r="A19" s="376" t="s">
        <v>451</v>
      </c>
      <c r="B19" s="376"/>
      <c r="C19" s="376"/>
      <c r="D19" s="376"/>
      <c r="E19" s="376"/>
      <c r="F19" s="376"/>
      <c r="G19" s="376"/>
      <c r="H19" s="376"/>
      <c r="I19" s="376"/>
      <c r="J19" s="376"/>
      <c r="K19" s="376"/>
      <c r="L19" s="376"/>
    </row>
    <row r="20" spans="1:12" x14ac:dyDescent="0.25">
      <c r="A20" s="191"/>
      <c r="B20" s="192"/>
      <c r="C20" s="193"/>
      <c r="D20" s="193"/>
      <c r="E20" s="193"/>
      <c r="F20" s="193"/>
      <c r="G20" s="194"/>
      <c r="H20" s="194"/>
      <c r="I20" s="194"/>
      <c r="J20" s="194"/>
      <c r="K20" s="194"/>
      <c r="L20" s="194"/>
    </row>
    <row r="21" spans="1:12" ht="28.5" customHeight="1" x14ac:dyDescent="0.25">
      <c r="A21" s="366" t="s">
        <v>228</v>
      </c>
      <c r="B21" s="366" t="s">
        <v>227</v>
      </c>
      <c r="C21" s="372" t="s">
        <v>384</v>
      </c>
      <c r="D21" s="372"/>
      <c r="E21" s="372"/>
      <c r="F21" s="372"/>
      <c r="G21" s="372"/>
      <c r="H21" s="372"/>
      <c r="I21" s="367" t="s">
        <v>226</v>
      </c>
      <c r="J21" s="369" t="s">
        <v>386</v>
      </c>
      <c r="K21" s="366" t="s">
        <v>225</v>
      </c>
      <c r="L21" s="368" t="s">
        <v>385</v>
      </c>
    </row>
    <row r="22" spans="1:12" ht="58.5" customHeight="1" x14ac:dyDescent="0.25">
      <c r="A22" s="366"/>
      <c r="B22" s="366"/>
      <c r="C22" s="373" t="s">
        <v>2</v>
      </c>
      <c r="D22" s="373"/>
      <c r="E22" s="140"/>
      <c r="F22" s="141"/>
      <c r="G22" s="374" t="s">
        <v>1</v>
      </c>
      <c r="H22" s="375"/>
      <c r="I22" s="367"/>
      <c r="J22" s="370"/>
      <c r="K22" s="366"/>
      <c r="L22" s="368"/>
    </row>
    <row r="23" spans="1:12" ht="47.25" x14ac:dyDescent="0.25">
      <c r="A23" s="366"/>
      <c r="B23" s="366"/>
      <c r="C23" s="81" t="s">
        <v>224</v>
      </c>
      <c r="D23" s="81" t="s">
        <v>223</v>
      </c>
      <c r="E23" s="81" t="s">
        <v>224</v>
      </c>
      <c r="F23" s="81" t="s">
        <v>223</v>
      </c>
      <c r="G23" s="81" t="s">
        <v>224</v>
      </c>
      <c r="H23" s="81" t="s">
        <v>223</v>
      </c>
      <c r="I23" s="367"/>
      <c r="J23" s="371"/>
      <c r="K23" s="366"/>
      <c r="L23" s="368"/>
    </row>
    <row r="24" spans="1:12" x14ac:dyDescent="0.25">
      <c r="A24" s="190">
        <v>1</v>
      </c>
      <c r="B24" s="190">
        <v>2</v>
      </c>
      <c r="C24" s="81">
        <v>3</v>
      </c>
      <c r="D24" s="81">
        <v>4</v>
      </c>
      <c r="E24" s="81">
        <v>5</v>
      </c>
      <c r="F24" s="81">
        <v>6</v>
      </c>
      <c r="G24" s="81">
        <v>7</v>
      </c>
      <c r="H24" s="81">
        <v>8</v>
      </c>
      <c r="I24" s="81">
        <v>9</v>
      </c>
      <c r="J24" s="81">
        <v>10</v>
      </c>
      <c r="K24" s="81">
        <v>11</v>
      </c>
      <c r="L24" s="81">
        <v>12</v>
      </c>
    </row>
    <row r="25" spans="1:12" ht="31.5" x14ac:dyDescent="0.25">
      <c r="A25" s="76">
        <v>1</v>
      </c>
      <c r="B25" s="77" t="s">
        <v>222</v>
      </c>
      <c r="C25" s="79"/>
      <c r="D25" s="79"/>
      <c r="E25" s="79"/>
      <c r="F25" s="79"/>
      <c r="G25" s="79"/>
      <c r="H25" s="79"/>
      <c r="I25" s="79"/>
      <c r="J25" s="79"/>
      <c r="K25" s="74"/>
      <c r="L25" s="91"/>
    </row>
    <row r="26" spans="1:12" ht="21.75" customHeight="1" x14ac:dyDescent="0.25">
      <c r="A26" s="76" t="s">
        <v>221</v>
      </c>
      <c r="B26" s="80" t="s">
        <v>391</v>
      </c>
      <c r="C26" s="195" t="s">
        <v>489</v>
      </c>
      <c r="D26" s="195" t="s">
        <v>489</v>
      </c>
      <c r="E26" s="195"/>
      <c r="F26" s="195"/>
      <c r="G26" s="195" t="s">
        <v>489</v>
      </c>
      <c r="H26" s="195" t="s">
        <v>489</v>
      </c>
      <c r="I26" s="196"/>
      <c r="J26" s="196"/>
      <c r="K26" s="74"/>
      <c r="L26" s="74"/>
    </row>
    <row r="27" spans="1:12" s="70" customFormat="1" ht="39" customHeight="1" x14ac:dyDescent="0.25">
      <c r="A27" s="76" t="s">
        <v>220</v>
      </c>
      <c r="B27" s="80" t="s">
        <v>393</v>
      </c>
      <c r="C27" s="195" t="s">
        <v>489</v>
      </c>
      <c r="D27" s="195" t="s">
        <v>489</v>
      </c>
      <c r="E27" s="195"/>
      <c r="F27" s="195"/>
      <c r="G27" s="195" t="s">
        <v>489</v>
      </c>
      <c r="H27" s="195" t="s">
        <v>489</v>
      </c>
      <c r="I27" s="196"/>
      <c r="J27" s="196"/>
      <c r="K27" s="74"/>
      <c r="L27" s="74"/>
    </row>
    <row r="28" spans="1:12" s="70" customFormat="1" ht="70.5" customHeight="1" x14ac:dyDescent="0.25">
      <c r="A28" s="76" t="s">
        <v>392</v>
      </c>
      <c r="B28" s="80" t="s">
        <v>397</v>
      </c>
      <c r="C28" s="195" t="s">
        <v>489</v>
      </c>
      <c r="D28" s="195" t="s">
        <v>489</v>
      </c>
      <c r="E28" s="195"/>
      <c r="F28" s="195"/>
      <c r="G28" s="195" t="s">
        <v>489</v>
      </c>
      <c r="H28" s="195" t="s">
        <v>489</v>
      </c>
      <c r="I28" s="196"/>
      <c r="J28" s="196"/>
      <c r="K28" s="74"/>
      <c r="L28" s="74"/>
    </row>
    <row r="29" spans="1:12" s="70" customFormat="1" ht="54" customHeight="1" x14ac:dyDescent="0.25">
      <c r="A29" s="76" t="s">
        <v>219</v>
      </c>
      <c r="B29" s="80" t="s">
        <v>396</v>
      </c>
      <c r="C29" s="195" t="s">
        <v>489</v>
      </c>
      <c r="D29" s="195" t="s">
        <v>489</v>
      </c>
      <c r="E29" s="195"/>
      <c r="F29" s="195"/>
      <c r="G29" s="195" t="s">
        <v>489</v>
      </c>
      <c r="H29" s="195" t="s">
        <v>489</v>
      </c>
      <c r="I29" s="196"/>
      <c r="J29" s="196"/>
      <c r="K29" s="74"/>
      <c r="L29" s="74"/>
    </row>
    <row r="30" spans="1:12" s="70" customFormat="1" ht="42" customHeight="1" x14ac:dyDescent="0.25">
      <c r="A30" s="76" t="s">
        <v>218</v>
      </c>
      <c r="B30" s="80" t="s">
        <v>398</v>
      </c>
      <c r="C30" s="195" t="s">
        <v>489</v>
      </c>
      <c r="D30" s="195" t="s">
        <v>489</v>
      </c>
      <c r="E30" s="195"/>
      <c r="F30" s="195"/>
      <c r="G30" s="195" t="s">
        <v>489</v>
      </c>
      <c r="H30" s="195" t="s">
        <v>489</v>
      </c>
      <c r="I30" s="196"/>
      <c r="J30" s="196"/>
      <c r="K30" s="74"/>
      <c r="L30" s="74"/>
    </row>
    <row r="31" spans="1:12" s="70" customFormat="1" ht="37.5" customHeight="1" x14ac:dyDescent="0.25">
      <c r="A31" s="76" t="s">
        <v>217</v>
      </c>
      <c r="B31" s="75" t="s">
        <v>394</v>
      </c>
      <c r="C31" s="195">
        <v>46827</v>
      </c>
      <c r="D31" s="195">
        <v>46837</v>
      </c>
      <c r="E31" s="195"/>
      <c r="F31" s="195"/>
      <c r="G31" s="195">
        <v>47192</v>
      </c>
      <c r="H31" s="195">
        <v>47202</v>
      </c>
      <c r="I31" s="196"/>
      <c r="J31" s="196"/>
      <c r="K31" s="74"/>
      <c r="L31" s="74"/>
    </row>
    <row r="32" spans="1:12" s="70" customFormat="1" ht="31.5" x14ac:dyDescent="0.25">
      <c r="A32" s="76" t="s">
        <v>215</v>
      </c>
      <c r="B32" s="75" t="s">
        <v>399</v>
      </c>
      <c r="C32" s="195">
        <v>46990</v>
      </c>
      <c r="D32" s="195">
        <v>47026</v>
      </c>
      <c r="E32" s="195"/>
      <c r="F32" s="195"/>
      <c r="G32" s="195">
        <v>47355</v>
      </c>
      <c r="H32" s="195">
        <v>47391</v>
      </c>
      <c r="I32" s="196"/>
      <c r="J32" s="196"/>
      <c r="K32" s="74"/>
      <c r="L32" s="74"/>
    </row>
    <row r="33" spans="1:12" s="70" customFormat="1" ht="37.5" customHeight="1" x14ac:dyDescent="0.25">
      <c r="A33" s="76" t="s">
        <v>410</v>
      </c>
      <c r="B33" s="75" t="s">
        <v>327</v>
      </c>
      <c r="C33" s="195" t="s">
        <v>489</v>
      </c>
      <c r="D33" s="195" t="s">
        <v>489</v>
      </c>
      <c r="E33" s="195"/>
      <c r="F33" s="195"/>
      <c r="G33" s="195" t="s">
        <v>489</v>
      </c>
      <c r="H33" s="195" t="s">
        <v>489</v>
      </c>
      <c r="I33" s="196"/>
      <c r="J33" s="196"/>
      <c r="K33" s="74"/>
      <c r="L33" s="74"/>
    </row>
    <row r="34" spans="1:12" s="70" customFormat="1" ht="47.25" customHeight="1" x14ac:dyDescent="0.25">
      <c r="A34" s="76" t="s">
        <v>411</v>
      </c>
      <c r="B34" s="75" t="s">
        <v>403</v>
      </c>
      <c r="C34" s="195" t="s">
        <v>489</v>
      </c>
      <c r="D34" s="195" t="s">
        <v>489</v>
      </c>
      <c r="E34" s="195"/>
      <c r="F34" s="195"/>
      <c r="G34" s="195" t="s">
        <v>489</v>
      </c>
      <c r="H34" s="195" t="s">
        <v>489</v>
      </c>
      <c r="I34" s="196"/>
      <c r="J34" s="196"/>
      <c r="K34" s="78"/>
      <c r="L34" s="74"/>
    </row>
    <row r="35" spans="1:12" s="70" customFormat="1" ht="49.5" customHeight="1" x14ac:dyDescent="0.25">
      <c r="A35" s="76" t="s">
        <v>412</v>
      </c>
      <c r="B35" s="75" t="s">
        <v>216</v>
      </c>
      <c r="C35" s="195">
        <v>47102</v>
      </c>
      <c r="D35" s="195">
        <v>47107</v>
      </c>
      <c r="E35" s="195"/>
      <c r="F35" s="195"/>
      <c r="G35" s="195">
        <v>47467</v>
      </c>
      <c r="H35" s="195">
        <v>47472</v>
      </c>
      <c r="I35" s="196"/>
      <c r="J35" s="196"/>
      <c r="K35" s="78"/>
      <c r="L35" s="74"/>
    </row>
    <row r="36" spans="1:12" ht="37.5" customHeight="1" x14ac:dyDescent="0.25">
      <c r="A36" s="76" t="s">
        <v>413</v>
      </c>
      <c r="B36" s="75" t="s">
        <v>395</v>
      </c>
      <c r="C36" s="195" t="s">
        <v>489</v>
      </c>
      <c r="D36" s="195" t="s">
        <v>489</v>
      </c>
      <c r="E36" s="195"/>
      <c r="F36" s="195"/>
      <c r="G36" s="195" t="s">
        <v>489</v>
      </c>
      <c r="H36" s="195" t="s">
        <v>489</v>
      </c>
      <c r="I36" s="196"/>
      <c r="J36" s="196"/>
      <c r="K36" s="74"/>
      <c r="L36" s="74"/>
    </row>
    <row r="37" spans="1:12" x14ac:dyDescent="0.25">
      <c r="A37" s="76" t="s">
        <v>414</v>
      </c>
      <c r="B37" s="75" t="s">
        <v>214</v>
      </c>
      <c r="C37" s="195">
        <v>46995</v>
      </c>
      <c r="D37" s="195">
        <v>47087</v>
      </c>
      <c r="E37" s="195"/>
      <c r="F37" s="195"/>
      <c r="G37" s="195">
        <v>47360</v>
      </c>
      <c r="H37" s="195">
        <v>47452</v>
      </c>
      <c r="I37" s="196"/>
      <c r="J37" s="196"/>
      <c r="K37" s="74"/>
      <c r="L37" s="74"/>
    </row>
    <row r="38" spans="1:12" x14ac:dyDescent="0.25">
      <c r="A38" s="76" t="s">
        <v>543</v>
      </c>
      <c r="B38" s="77" t="s">
        <v>213</v>
      </c>
      <c r="C38" s="195"/>
      <c r="D38" s="195"/>
      <c r="E38" s="195"/>
      <c r="F38" s="195"/>
      <c r="G38" s="195"/>
      <c r="H38" s="195"/>
      <c r="I38" s="196"/>
      <c r="J38" s="196"/>
      <c r="K38" s="74"/>
      <c r="L38" s="74"/>
    </row>
    <row r="39" spans="1:12" ht="63" x14ac:dyDescent="0.25">
      <c r="A39" s="76">
        <v>2</v>
      </c>
      <c r="B39" s="75" t="s">
        <v>400</v>
      </c>
      <c r="C39" s="195">
        <v>47209</v>
      </c>
      <c r="D39" s="195">
        <v>47223</v>
      </c>
      <c r="E39" s="195"/>
      <c r="F39" s="195"/>
      <c r="G39" s="195">
        <v>47574</v>
      </c>
      <c r="H39" s="195">
        <v>47588</v>
      </c>
      <c r="I39" s="196"/>
      <c r="J39" s="196"/>
      <c r="K39" s="74"/>
      <c r="L39" s="74"/>
    </row>
    <row r="40" spans="1:12" ht="33.75" customHeight="1" x14ac:dyDescent="0.25">
      <c r="A40" s="76" t="s">
        <v>212</v>
      </c>
      <c r="B40" s="75" t="s">
        <v>402</v>
      </c>
      <c r="C40" s="195">
        <v>47223</v>
      </c>
      <c r="D40" s="195">
        <v>47233</v>
      </c>
      <c r="E40" s="195"/>
      <c r="F40" s="195"/>
      <c r="G40" s="195">
        <v>47588</v>
      </c>
      <c r="H40" s="195">
        <v>47598</v>
      </c>
      <c r="I40" s="196"/>
      <c r="J40" s="196"/>
      <c r="K40" s="74"/>
      <c r="L40" s="74"/>
    </row>
    <row r="41" spans="1:12" ht="63" customHeight="1" x14ac:dyDescent="0.25">
      <c r="A41" s="76" t="s">
        <v>211</v>
      </c>
      <c r="B41" s="77" t="s">
        <v>480</v>
      </c>
      <c r="C41" s="195"/>
      <c r="D41" s="195"/>
      <c r="E41" s="195"/>
      <c r="F41" s="195"/>
      <c r="G41" s="195"/>
      <c r="H41" s="195"/>
      <c r="I41" s="196"/>
      <c r="J41" s="196"/>
      <c r="K41" s="74"/>
      <c r="L41" s="74"/>
    </row>
    <row r="42" spans="1:12" ht="58.5" customHeight="1" x14ac:dyDescent="0.25">
      <c r="A42" s="76">
        <v>3</v>
      </c>
      <c r="B42" s="75" t="s">
        <v>401</v>
      </c>
      <c r="C42" s="195">
        <v>47223</v>
      </c>
      <c r="D42" s="195">
        <v>47284</v>
      </c>
      <c r="E42" s="195"/>
      <c r="F42" s="195"/>
      <c r="G42" s="195">
        <v>47588</v>
      </c>
      <c r="H42" s="195">
        <v>47649</v>
      </c>
      <c r="I42" s="196"/>
      <c r="J42" s="196"/>
      <c r="K42" s="74"/>
      <c r="L42" s="74"/>
    </row>
    <row r="43" spans="1:12" ht="34.5" customHeight="1" x14ac:dyDescent="0.25">
      <c r="A43" s="76" t="s">
        <v>210</v>
      </c>
      <c r="B43" s="75" t="s">
        <v>208</v>
      </c>
      <c r="C43" s="195">
        <v>47233</v>
      </c>
      <c r="D43" s="195">
        <v>47330</v>
      </c>
      <c r="E43" s="195"/>
      <c r="F43" s="195"/>
      <c r="G43" s="195">
        <v>47598</v>
      </c>
      <c r="H43" s="195">
        <v>47695</v>
      </c>
      <c r="I43" s="197"/>
      <c r="J43" s="197"/>
      <c r="K43" s="74"/>
      <c r="L43" s="74"/>
    </row>
    <row r="44" spans="1:12" ht="24.75" customHeight="1" x14ac:dyDescent="0.25">
      <c r="A44" s="76" t="s">
        <v>209</v>
      </c>
      <c r="B44" s="75" t="s">
        <v>206</v>
      </c>
      <c r="C44" s="195">
        <v>47284</v>
      </c>
      <c r="D44" s="195">
        <v>47376</v>
      </c>
      <c r="E44" s="195"/>
      <c r="F44" s="195"/>
      <c r="G44" s="195">
        <v>47649</v>
      </c>
      <c r="H44" s="195">
        <v>47741</v>
      </c>
      <c r="I44" s="196"/>
      <c r="J44" s="196"/>
      <c r="K44" s="74"/>
      <c r="L44" s="74"/>
    </row>
    <row r="45" spans="1:12" ht="90.75" customHeight="1" x14ac:dyDescent="0.25">
      <c r="A45" s="76" t="s">
        <v>207</v>
      </c>
      <c r="B45" s="75" t="s">
        <v>406</v>
      </c>
      <c r="C45" s="195" t="s">
        <v>489</v>
      </c>
      <c r="D45" s="195" t="s">
        <v>489</v>
      </c>
      <c r="E45" s="195"/>
      <c r="F45" s="195"/>
      <c r="G45" s="195" t="s">
        <v>489</v>
      </c>
      <c r="H45" s="195" t="s">
        <v>489</v>
      </c>
      <c r="I45" s="196"/>
      <c r="J45" s="196"/>
      <c r="K45" s="198"/>
      <c r="L45" s="74"/>
    </row>
    <row r="46" spans="1:12" ht="167.25" customHeight="1" x14ac:dyDescent="0.25">
      <c r="A46" s="76" t="s">
        <v>205</v>
      </c>
      <c r="B46" s="75" t="s">
        <v>404</v>
      </c>
      <c r="C46" s="195" t="s">
        <v>489</v>
      </c>
      <c r="D46" s="195" t="s">
        <v>489</v>
      </c>
      <c r="E46" s="195"/>
      <c r="F46" s="195"/>
      <c r="G46" s="195" t="s">
        <v>489</v>
      </c>
      <c r="H46" s="195" t="s">
        <v>489</v>
      </c>
      <c r="I46" s="196"/>
      <c r="J46" s="196"/>
      <c r="K46" s="74"/>
      <c r="L46" s="74"/>
    </row>
    <row r="47" spans="1:12" ht="30.75" customHeight="1" x14ac:dyDescent="0.25">
      <c r="A47" s="76" t="s">
        <v>203</v>
      </c>
      <c r="B47" s="75" t="s">
        <v>204</v>
      </c>
      <c r="C47" s="195">
        <v>47376</v>
      </c>
      <c r="D47" s="195">
        <v>47381</v>
      </c>
      <c r="E47" s="195"/>
      <c r="F47" s="195"/>
      <c r="G47" s="195">
        <v>47741</v>
      </c>
      <c r="H47" s="195">
        <v>47746</v>
      </c>
      <c r="I47" s="196"/>
      <c r="J47" s="196"/>
      <c r="K47" s="74"/>
      <c r="L47" s="74"/>
    </row>
    <row r="48" spans="1:12" ht="37.5" customHeight="1" x14ac:dyDescent="0.25">
      <c r="A48" s="76" t="s">
        <v>544</v>
      </c>
      <c r="B48" s="77" t="s">
        <v>202</v>
      </c>
      <c r="C48" s="168"/>
      <c r="D48" s="168"/>
      <c r="E48" s="74"/>
      <c r="F48" s="74"/>
      <c r="G48" s="168"/>
      <c r="H48" s="168"/>
      <c r="I48" s="196"/>
      <c r="J48" s="196"/>
      <c r="K48" s="74"/>
      <c r="L48" s="74"/>
    </row>
    <row r="49" spans="1:12" ht="35.25" customHeight="1" x14ac:dyDescent="0.25">
      <c r="A49" s="76">
        <v>4</v>
      </c>
      <c r="B49" s="75" t="s">
        <v>200</v>
      </c>
      <c r="C49" s="195">
        <v>47381</v>
      </c>
      <c r="D49" s="195">
        <v>47386</v>
      </c>
      <c r="E49" s="74"/>
      <c r="F49" s="74"/>
      <c r="G49" s="195">
        <v>47746</v>
      </c>
      <c r="H49" s="195">
        <v>47751</v>
      </c>
      <c r="I49" s="196"/>
      <c r="J49" s="196"/>
      <c r="K49" s="74"/>
      <c r="L49" s="74"/>
    </row>
    <row r="50" spans="1:12" ht="86.25" customHeight="1" x14ac:dyDescent="0.25">
      <c r="A50" s="76" t="s">
        <v>201</v>
      </c>
      <c r="B50" s="75" t="s">
        <v>405</v>
      </c>
      <c r="C50" s="195">
        <v>47386</v>
      </c>
      <c r="D50" s="195">
        <v>47391</v>
      </c>
      <c r="E50" s="74"/>
      <c r="F50" s="74"/>
      <c r="G50" s="195">
        <v>47751</v>
      </c>
      <c r="H50" s="195">
        <v>47756</v>
      </c>
      <c r="I50" s="196"/>
      <c r="J50" s="196"/>
      <c r="K50" s="74"/>
      <c r="L50" s="74"/>
    </row>
    <row r="51" spans="1:12" ht="77.25" customHeight="1" x14ac:dyDescent="0.25">
      <c r="A51" s="76" t="s">
        <v>199</v>
      </c>
      <c r="B51" s="75" t="s">
        <v>407</v>
      </c>
      <c r="C51" s="195" t="s">
        <v>489</v>
      </c>
      <c r="D51" s="195" t="s">
        <v>489</v>
      </c>
      <c r="E51" s="195"/>
      <c r="F51" s="195"/>
      <c r="G51" s="195" t="s">
        <v>489</v>
      </c>
      <c r="H51" s="195" t="s">
        <v>489</v>
      </c>
      <c r="I51" s="196"/>
      <c r="J51" s="196"/>
      <c r="K51" s="74"/>
      <c r="L51" s="74"/>
    </row>
    <row r="52" spans="1:12" ht="71.25" customHeight="1" x14ac:dyDescent="0.25">
      <c r="A52" s="76" t="s">
        <v>197</v>
      </c>
      <c r="B52" s="75" t="s">
        <v>198</v>
      </c>
      <c r="C52" s="195" t="s">
        <v>489</v>
      </c>
      <c r="D52" s="195" t="s">
        <v>489</v>
      </c>
      <c r="E52" s="195"/>
      <c r="F52" s="195"/>
      <c r="G52" s="195" t="s">
        <v>489</v>
      </c>
      <c r="H52" s="195" t="s">
        <v>489</v>
      </c>
      <c r="I52" s="196"/>
      <c r="J52" s="196"/>
      <c r="K52" s="74"/>
      <c r="L52" s="74"/>
    </row>
    <row r="53" spans="1:12" ht="48" customHeight="1" x14ac:dyDescent="0.25">
      <c r="A53" s="76" t="s">
        <v>195</v>
      </c>
      <c r="B53" s="148" t="s">
        <v>408</v>
      </c>
      <c r="C53" s="195">
        <v>47391</v>
      </c>
      <c r="D53" s="195">
        <v>47401</v>
      </c>
      <c r="E53" s="195"/>
      <c r="F53" s="195"/>
      <c r="G53" s="195">
        <v>47756</v>
      </c>
      <c r="H53" s="195">
        <v>47766</v>
      </c>
      <c r="I53" s="196"/>
      <c r="J53" s="196"/>
      <c r="K53" s="74"/>
      <c r="L53" s="74"/>
    </row>
    <row r="54" spans="1:12" ht="46.5" customHeight="1" x14ac:dyDescent="0.25">
      <c r="A54" s="76" t="s">
        <v>409</v>
      </c>
      <c r="B54" s="75" t="s">
        <v>196</v>
      </c>
      <c r="C54" s="195" t="s">
        <v>489</v>
      </c>
      <c r="D54" s="195" t="s">
        <v>489</v>
      </c>
      <c r="E54" s="195"/>
      <c r="F54" s="195"/>
      <c r="G54" s="195" t="s">
        <v>489</v>
      </c>
      <c r="H54" s="195" t="s">
        <v>489</v>
      </c>
      <c r="I54" s="196"/>
      <c r="J54" s="196"/>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9.42578125" style="68" customWidth="1"/>
    <col min="9" max="9" width="7.140625" style="68" customWidth="1"/>
    <col min="10" max="10" width="10" style="68" customWidth="1"/>
    <col min="11" max="11" width="8" style="68" customWidth="1"/>
    <col min="12" max="12" width="8.42578125" style="68" customWidth="1"/>
    <col min="13" max="13" width="7.5703125" style="68" customWidth="1"/>
    <col min="14" max="14" width="8.28515625" style="68" customWidth="1"/>
    <col min="15" max="15" width="8.85546875" style="68" customWidth="1"/>
    <col min="16" max="16" width="8.42578125" style="68" customWidth="1"/>
    <col min="17" max="17" width="8" style="68" customWidth="1"/>
    <col min="18" max="19" width="9" style="68" customWidth="1"/>
    <col min="20" max="20" width="7.5703125" style="68" customWidth="1"/>
    <col min="21" max="23" width="7.7109375" style="68" customWidth="1"/>
    <col min="24" max="24" width="7.5703125" style="68" customWidth="1"/>
    <col min="25" max="27" width="7.7109375" style="68" customWidth="1"/>
    <col min="28" max="16384" width="9.140625" style="68"/>
  </cols>
  <sheetData>
    <row r="1" spans="1:27" ht="18.75" x14ac:dyDescent="0.25">
      <c r="A1" s="69"/>
      <c r="B1" s="69"/>
      <c r="C1" s="69"/>
      <c r="D1" s="69"/>
      <c r="E1" s="69"/>
      <c r="F1" s="69"/>
      <c r="AA1" s="42" t="s">
        <v>69</v>
      </c>
    </row>
    <row r="2" spans="1:27" ht="18.75" x14ac:dyDescent="0.3">
      <c r="A2" s="69"/>
      <c r="B2" s="69"/>
      <c r="C2" s="69"/>
      <c r="D2" s="69"/>
      <c r="E2" s="69"/>
      <c r="F2" s="69"/>
      <c r="AA2" s="15" t="s">
        <v>10</v>
      </c>
    </row>
    <row r="3" spans="1:27" ht="18.75" x14ac:dyDescent="0.3">
      <c r="A3" s="69"/>
      <c r="B3" s="69"/>
      <c r="C3" s="69"/>
      <c r="D3" s="69"/>
      <c r="E3" s="69"/>
      <c r="F3" s="69"/>
      <c r="AA3" s="15" t="s">
        <v>580</v>
      </c>
    </row>
    <row r="4" spans="1:27" ht="18.75" customHeight="1" x14ac:dyDescent="0.25">
      <c r="A4" s="308" t="str">
        <f>'1. паспорт местоположение'!A5:C5</f>
        <v>Год раскрытия информации: 2025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c r="AA4" s="308"/>
    </row>
    <row r="5" spans="1:27" x14ac:dyDescent="0.25">
      <c r="A5" s="69"/>
      <c r="B5" s="69"/>
      <c r="C5" s="69"/>
      <c r="D5" s="69"/>
      <c r="E5" s="69"/>
      <c r="F5" s="69"/>
    </row>
    <row r="6" spans="1:27" ht="18.75" x14ac:dyDescent="0.25">
      <c r="A6" s="312" t="s">
        <v>9</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312"/>
    </row>
    <row r="7" spans="1:27" ht="18.75" x14ac:dyDescent="0.25">
      <c r="A7" s="152"/>
      <c r="B7" s="152"/>
      <c r="C7" s="152"/>
      <c r="D7" s="152"/>
      <c r="E7" s="152"/>
      <c r="F7" s="152"/>
      <c r="G7" s="152"/>
      <c r="H7" s="72"/>
      <c r="I7" s="72"/>
      <c r="J7" s="72"/>
      <c r="K7" s="72"/>
      <c r="L7" s="72"/>
      <c r="M7" s="72"/>
      <c r="N7" s="72"/>
      <c r="O7" s="72"/>
      <c r="P7" s="72"/>
      <c r="Q7" s="72"/>
      <c r="R7" s="72"/>
      <c r="S7" s="72"/>
      <c r="T7" s="72"/>
      <c r="U7" s="72"/>
      <c r="V7" s="72"/>
      <c r="W7" s="72"/>
      <c r="X7" s="72"/>
      <c r="Y7" s="72"/>
      <c r="Z7" s="72"/>
      <c r="AA7" s="72"/>
    </row>
    <row r="8" spans="1:27" x14ac:dyDescent="0.25">
      <c r="A8" s="316" t="s">
        <v>528</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row>
    <row r="9" spans="1:27" ht="18.75" customHeight="1" x14ac:dyDescent="0.25">
      <c r="A9" s="309" t="s">
        <v>8</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row>
    <row r="10" spans="1:27" ht="18.75" x14ac:dyDescent="0.25">
      <c r="A10" s="152"/>
      <c r="B10" s="152"/>
      <c r="C10" s="152"/>
      <c r="D10" s="152"/>
      <c r="E10" s="152"/>
      <c r="F10" s="152"/>
      <c r="G10" s="152"/>
      <c r="H10" s="72"/>
      <c r="I10" s="72"/>
      <c r="J10" s="72"/>
      <c r="K10" s="72"/>
      <c r="L10" s="72"/>
      <c r="M10" s="72"/>
      <c r="N10" s="72"/>
      <c r="O10" s="72"/>
      <c r="P10" s="72"/>
      <c r="Q10" s="72"/>
      <c r="R10" s="72"/>
      <c r="S10" s="72"/>
      <c r="T10" s="72"/>
      <c r="U10" s="72"/>
      <c r="V10" s="72"/>
      <c r="W10" s="72"/>
      <c r="X10" s="72"/>
      <c r="Y10" s="72"/>
      <c r="Z10" s="72"/>
      <c r="AA10" s="72"/>
    </row>
    <row r="11" spans="1:27" ht="18.75" x14ac:dyDescent="0.25">
      <c r="A11" s="311" t="s">
        <v>533</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row>
    <row r="12" spans="1:27"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row>
    <row r="13" spans="1:27" ht="16.5" customHeight="1" x14ac:dyDescent="0.3">
      <c r="A13" s="11"/>
      <c r="B13" s="11"/>
      <c r="C13" s="11"/>
      <c r="D13" s="11"/>
      <c r="E13" s="11"/>
      <c r="F13" s="11"/>
      <c r="G13" s="11"/>
      <c r="H13" s="71"/>
      <c r="I13" s="71"/>
      <c r="J13" s="71"/>
      <c r="K13" s="71"/>
      <c r="L13" s="71"/>
      <c r="M13" s="71"/>
      <c r="N13" s="71"/>
      <c r="O13" s="71"/>
      <c r="P13" s="71"/>
      <c r="Q13" s="71"/>
      <c r="R13" s="71"/>
      <c r="S13" s="71"/>
      <c r="T13" s="71"/>
      <c r="U13" s="71"/>
      <c r="V13" s="71"/>
      <c r="W13" s="71"/>
      <c r="X13" s="71"/>
      <c r="Y13" s="71"/>
      <c r="Z13" s="71"/>
      <c r="AA13" s="71"/>
    </row>
    <row r="14" spans="1:27" x14ac:dyDescent="0.25">
      <c r="A14" s="316" t="str">
        <f>'1. паспорт местоположение'!A15:C15</f>
        <v>Реконструкция ПС 110 кВ УГП-8 (замена систем оперативного тока и собственных нужд)</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row>
    <row r="15" spans="1:27" ht="15.75" customHeight="1" x14ac:dyDescent="0.25">
      <c r="A15" s="309" t="s">
        <v>6</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row>
    <row r="16" spans="1:27"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row>
    <row r="17" spans="1:34" x14ac:dyDescent="0.25">
      <c r="A17" s="69"/>
      <c r="H17" s="69"/>
      <c r="I17" s="69"/>
      <c r="J17" s="69"/>
      <c r="K17" s="69"/>
      <c r="L17" s="69"/>
      <c r="M17" s="69"/>
      <c r="N17" s="69"/>
      <c r="O17" s="69"/>
      <c r="P17" s="69"/>
      <c r="Q17" s="69"/>
      <c r="R17" s="69"/>
      <c r="S17" s="69"/>
      <c r="T17" s="69"/>
      <c r="U17" s="69"/>
      <c r="V17" s="69"/>
      <c r="W17" s="69"/>
      <c r="X17" s="69"/>
      <c r="Y17" s="69"/>
      <c r="Z17" s="69"/>
      <c r="AA17" s="69"/>
    </row>
    <row r="18" spans="1:34" x14ac:dyDescent="0.25">
      <c r="A18" s="382" t="s">
        <v>452</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row>
    <row r="19" spans="1:34"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34" s="420" customFormat="1" ht="27.75" customHeight="1" x14ac:dyDescent="0.25">
      <c r="A20" s="377" t="s">
        <v>194</v>
      </c>
      <c r="B20" s="377" t="s">
        <v>193</v>
      </c>
      <c r="C20" s="380" t="s">
        <v>192</v>
      </c>
      <c r="D20" s="380"/>
      <c r="E20" s="415" t="s">
        <v>191</v>
      </c>
      <c r="F20" s="415"/>
      <c r="G20" s="416" t="s">
        <v>614</v>
      </c>
      <c r="H20" s="417" t="s">
        <v>529</v>
      </c>
      <c r="I20" s="418"/>
      <c r="J20" s="418"/>
      <c r="K20" s="418"/>
      <c r="L20" s="417" t="s">
        <v>530</v>
      </c>
      <c r="M20" s="418"/>
      <c r="N20" s="418"/>
      <c r="O20" s="418"/>
      <c r="P20" s="417" t="s">
        <v>531</v>
      </c>
      <c r="Q20" s="418"/>
      <c r="R20" s="418"/>
      <c r="S20" s="418"/>
      <c r="T20" s="417" t="s">
        <v>583</v>
      </c>
      <c r="U20" s="418"/>
      <c r="V20" s="418"/>
      <c r="W20" s="418"/>
      <c r="X20" s="417" t="s">
        <v>615</v>
      </c>
      <c r="Y20" s="418"/>
      <c r="Z20" s="418"/>
      <c r="AA20" s="418"/>
      <c r="AB20" s="419" t="s">
        <v>190</v>
      </c>
      <c r="AC20" s="419"/>
      <c r="AH20" s="421"/>
    </row>
    <row r="21" spans="1:34" s="420" customFormat="1" ht="28.5" customHeight="1" x14ac:dyDescent="0.25">
      <c r="A21" s="378"/>
      <c r="B21" s="378"/>
      <c r="C21" s="380"/>
      <c r="D21" s="380"/>
      <c r="E21" s="415"/>
      <c r="F21" s="415"/>
      <c r="G21" s="422"/>
      <c r="H21" s="423" t="s">
        <v>2</v>
      </c>
      <c r="I21" s="423"/>
      <c r="J21" s="423" t="s">
        <v>188</v>
      </c>
      <c r="K21" s="423"/>
      <c r="L21" s="423" t="s">
        <v>2</v>
      </c>
      <c r="M21" s="423"/>
      <c r="N21" s="423" t="s">
        <v>188</v>
      </c>
      <c r="O21" s="423"/>
      <c r="P21" s="423" t="s">
        <v>2</v>
      </c>
      <c r="Q21" s="423"/>
      <c r="R21" s="423" t="s">
        <v>188</v>
      </c>
      <c r="S21" s="423"/>
      <c r="T21" s="423" t="s">
        <v>2</v>
      </c>
      <c r="U21" s="423"/>
      <c r="V21" s="423" t="s">
        <v>188</v>
      </c>
      <c r="W21" s="423"/>
      <c r="X21" s="423" t="s">
        <v>2</v>
      </c>
      <c r="Y21" s="423"/>
      <c r="Z21" s="423" t="s">
        <v>188</v>
      </c>
      <c r="AA21" s="423"/>
      <c r="AB21" s="419"/>
      <c r="AC21" s="419"/>
      <c r="AG21" s="420" t="s">
        <v>502</v>
      </c>
      <c r="AH21" s="424"/>
    </row>
    <row r="22" spans="1:34" s="420" customFormat="1" ht="62.25" customHeight="1" x14ac:dyDescent="0.3">
      <c r="A22" s="379"/>
      <c r="B22" s="379"/>
      <c r="C22" s="223" t="s">
        <v>2</v>
      </c>
      <c r="D22" s="223" t="s">
        <v>188</v>
      </c>
      <c r="E22" s="203" t="s">
        <v>616</v>
      </c>
      <c r="F22" s="203" t="s">
        <v>617</v>
      </c>
      <c r="G22" s="425"/>
      <c r="H22" s="426" t="s">
        <v>432</v>
      </c>
      <c r="I22" s="426" t="s">
        <v>433</v>
      </c>
      <c r="J22" s="426" t="s">
        <v>432</v>
      </c>
      <c r="K22" s="426" t="s">
        <v>433</v>
      </c>
      <c r="L22" s="426" t="s">
        <v>432</v>
      </c>
      <c r="M22" s="426" t="s">
        <v>433</v>
      </c>
      <c r="N22" s="426" t="s">
        <v>432</v>
      </c>
      <c r="O22" s="426" t="s">
        <v>433</v>
      </c>
      <c r="P22" s="426" t="s">
        <v>432</v>
      </c>
      <c r="Q22" s="426" t="s">
        <v>433</v>
      </c>
      <c r="R22" s="426" t="s">
        <v>432</v>
      </c>
      <c r="S22" s="426" t="s">
        <v>433</v>
      </c>
      <c r="T22" s="426" t="s">
        <v>432</v>
      </c>
      <c r="U22" s="426" t="s">
        <v>433</v>
      </c>
      <c r="V22" s="426" t="s">
        <v>432</v>
      </c>
      <c r="W22" s="426" t="s">
        <v>433</v>
      </c>
      <c r="X22" s="426" t="s">
        <v>432</v>
      </c>
      <c r="Y22" s="426" t="s">
        <v>433</v>
      </c>
      <c r="Z22" s="426" t="s">
        <v>432</v>
      </c>
      <c r="AA22" s="426" t="s">
        <v>433</v>
      </c>
      <c r="AB22" s="223" t="s">
        <v>189</v>
      </c>
      <c r="AC22" s="223" t="s">
        <v>188</v>
      </c>
      <c r="AE22" s="427"/>
      <c r="AF22" s="427"/>
      <c r="AG22" s="427"/>
      <c r="AH22" s="428"/>
    </row>
    <row r="23" spans="1:34" ht="19.5" customHeight="1" x14ac:dyDescent="0.25">
      <c r="A23" s="204">
        <v>1</v>
      </c>
      <c r="B23" s="204">
        <v>2</v>
      </c>
      <c r="C23" s="204">
        <v>3</v>
      </c>
      <c r="D23" s="204">
        <v>4</v>
      </c>
      <c r="E23" s="204">
        <v>5</v>
      </c>
      <c r="F23" s="204">
        <v>6</v>
      </c>
      <c r="G23" s="204">
        <v>7</v>
      </c>
      <c r="H23" s="218">
        <v>8</v>
      </c>
      <c r="I23" s="218">
        <v>9</v>
      </c>
      <c r="J23" s="218">
        <v>10</v>
      </c>
      <c r="K23" s="218">
        <v>11</v>
      </c>
      <c r="L23" s="218">
        <v>12</v>
      </c>
      <c r="M23" s="218">
        <v>13</v>
      </c>
      <c r="N23" s="218">
        <v>14</v>
      </c>
      <c r="O23" s="218">
        <v>15</v>
      </c>
      <c r="P23" s="218">
        <v>16</v>
      </c>
      <c r="Q23" s="218">
        <v>17</v>
      </c>
      <c r="R23" s="218">
        <v>18</v>
      </c>
      <c r="S23" s="218">
        <v>19</v>
      </c>
      <c r="T23" s="218">
        <v>20</v>
      </c>
      <c r="U23" s="218">
        <v>21</v>
      </c>
      <c r="V23" s="218">
        <v>22</v>
      </c>
      <c r="W23" s="218">
        <v>23</v>
      </c>
      <c r="X23" s="218">
        <v>24</v>
      </c>
      <c r="Y23" s="218">
        <v>25</v>
      </c>
      <c r="Z23" s="218">
        <v>26</v>
      </c>
      <c r="AA23" s="218">
        <v>27</v>
      </c>
      <c r="AB23" s="218">
        <v>28</v>
      </c>
      <c r="AC23" s="218">
        <v>29</v>
      </c>
    </row>
    <row r="24" spans="1:34" s="202" customFormat="1" ht="47.25" customHeight="1" x14ac:dyDescent="0.25">
      <c r="A24" s="205" t="s">
        <v>65</v>
      </c>
      <c r="B24" s="206" t="s">
        <v>187</v>
      </c>
      <c r="C24" s="207">
        <v>17.928508185119959</v>
      </c>
      <c r="D24" s="207">
        <v>19.571464110976308</v>
      </c>
      <c r="E24" s="207">
        <v>19.571464110976308</v>
      </c>
      <c r="F24" s="207">
        <v>19.571464110976308</v>
      </c>
      <c r="G24" s="207">
        <v>0</v>
      </c>
      <c r="H24" s="207">
        <v>0</v>
      </c>
      <c r="I24" s="207"/>
      <c r="J24" s="207">
        <v>0</v>
      </c>
      <c r="K24" s="207"/>
      <c r="L24" s="207">
        <v>0</v>
      </c>
      <c r="M24" s="207"/>
      <c r="N24" s="207">
        <v>0</v>
      </c>
      <c r="O24" s="207"/>
      <c r="P24" s="207">
        <v>0</v>
      </c>
      <c r="Q24" s="207"/>
      <c r="R24" s="207">
        <v>0</v>
      </c>
      <c r="S24" s="207"/>
      <c r="T24" s="207">
        <v>2.1095210678630916</v>
      </c>
      <c r="U24" s="207"/>
      <c r="V24" s="207">
        <v>0</v>
      </c>
      <c r="W24" s="207"/>
      <c r="X24" s="207">
        <v>2.3067277088470384</v>
      </c>
      <c r="Y24" s="207"/>
      <c r="Z24" s="207" t="s">
        <v>585</v>
      </c>
      <c r="AA24" s="207"/>
      <c r="AB24" s="207">
        <v>2.1095210678630916</v>
      </c>
      <c r="AC24" s="207">
        <v>2.3067277088470384</v>
      </c>
    </row>
    <row r="25" spans="1:34" ht="24" customHeight="1" x14ac:dyDescent="0.25">
      <c r="A25" s="208" t="s">
        <v>186</v>
      </c>
      <c r="B25" s="209" t="s">
        <v>185</v>
      </c>
      <c r="C25" s="207"/>
      <c r="D25" s="207"/>
      <c r="E25" s="207"/>
      <c r="F25" s="207"/>
      <c r="G25" s="207">
        <v>0</v>
      </c>
      <c r="H25" s="207">
        <v>0</v>
      </c>
      <c r="I25" s="207"/>
      <c r="J25" s="207">
        <v>0</v>
      </c>
      <c r="K25" s="207"/>
      <c r="L25" s="207">
        <v>0</v>
      </c>
      <c r="M25" s="207"/>
      <c r="N25" s="207">
        <v>0</v>
      </c>
      <c r="O25" s="207"/>
      <c r="P25" s="207">
        <v>0</v>
      </c>
      <c r="Q25" s="207"/>
      <c r="R25" s="207">
        <v>0</v>
      </c>
      <c r="S25" s="207"/>
      <c r="T25" s="207">
        <v>0</v>
      </c>
      <c r="U25" s="207"/>
      <c r="V25" s="207">
        <v>0</v>
      </c>
      <c r="W25" s="207"/>
      <c r="X25" s="207">
        <v>0</v>
      </c>
      <c r="Y25" s="207"/>
      <c r="Z25" s="207" t="s">
        <v>585</v>
      </c>
      <c r="AA25" s="207"/>
      <c r="AB25" s="207">
        <v>0</v>
      </c>
      <c r="AC25" s="207">
        <v>0</v>
      </c>
    </row>
    <row r="26" spans="1:34" x14ac:dyDescent="0.25">
      <c r="A26" s="208" t="s">
        <v>184</v>
      </c>
      <c r="B26" s="209" t="s">
        <v>183</v>
      </c>
      <c r="C26" s="207"/>
      <c r="D26" s="207"/>
      <c r="E26" s="207"/>
      <c r="F26" s="207"/>
      <c r="G26" s="207">
        <v>0</v>
      </c>
      <c r="H26" s="207">
        <v>0</v>
      </c>
      <c r="I26" s="207"/>
      <c r="J26" s="207">
        <v>0</v>
      </c>
      <c r="K26" s="207"/>
      <c r="L26" s="207">
        <v>0</v>
      </c>
      <c r="M26" s="207"/>
      <c r="N26" s="207">
        <v>0</v>
      </c>
      <c r="O26" s="207"/>
      <c r="P26" s="207">
        <v>0</v>
      </c>
      <c r="Q26" s="207"/>
      <c r="R26" s="207">
        <v>0</v>
      </c>
      <c r="S26" s="207"/>
      <c r="T26" s="207">
        <v>0</v>
      </c>
      <c r="U26" s="207"/>
      <c r="V26" s="207">
        <v>0</v>
      </c>
      <c r="W26" s="207"/>
      <c r="X26" s="207">
        <v>0</v>
      </c>
      <c r="Y26" s="207"/>
      <c r="Z26" s="207" t="s">
        <v>585</v>
      </c>
      <c r="AA26" s="207"/>
      <c r="AB26" s="207">
        <v>0</v>
      </c>
      <c r="AC26" s="207">
        <v>0</v>
      </c>
    </row>
    <row r="27" spans="1:34" ht="31.5" x14ac:dyDescent="0.25">
      <c r="A27" s="208" t="s">
        <v>182</v>
      </c>
      <c r="B27" s="209" t="s">
        <v>390</v>
      </c>
      <c r="C27" s="207"/>
      <c r="D27" s="207"/>
      <c r="E27" s="207"/>
      <c r="F27" s="207"/>
      <c r="G27" s="207">
        <v>0</v>
      </c>
      <c r="H27" s="207">
        <v>0</v>
      </c>
      <c r="I27" s="207"/>
      <c r="J27" s="207">
        <v>0</v>
      </c>
      <c r="K27" s="207"/>
      <c r="L27" s="207">
        <v>0</v>
      </c>
      <c r="M27" s="207"/>
      <c r="N27" s="207">
        <v>0</v>
      </c>
      <c r="O27" s="207"/>
      <c r="P27" s="207">
        <v>0</v>
      </c>
      <c r="Q27" s="207"/>
      <c r="R27" s="207">
        <v>0</v>
      </c>
      <c r="S27" s="207"/>
      <c r="T27" s="207">
        <v>1.757934223219243</v>
      </c>
      <c r="U27" s="207"/>
      <c r="V27" s="207">
        <v>0</v>
      </c>
      <c r="W27" s="207"/>
      <c r="X27" s="207">
        <v>1.9222730907058654</v>
      </c>
      <c r="Y27" s="207"/>
      <c r="Z27" s="207" t="s">
        <v>585</v>
      </c>
      <c r="AA27" s="207"/>
      <c r="AB27" s="207">
        <v>1.757934223219243</v>
      </c>
      <c r="AC27" s="207">
        <v>1.9222730907058654</v>
      </c>
    </row>
    <row r="28" spans="1:34" x14ac:dyDescent="0.25">
      <c r="A28" s="208" t="s">
        <v>181</v>
      </c>
      <c r="B28" s="209" t="s">
        <v>180</v>
      </c>
      <c r="C28" s="207"/>
      <c r="D28" s="207"/>
      <c r="E28" s="207"/>
      <c r="F28" s="207"/>
      <c r="G28" s="207">
        <v>0</v>
      </c>
      <c r="H28" s="207">
        <v>0</v>
      </c>
      <c r="I28" s="207"/>
      <c r="J28" s="207">
        <v>0</v>
      </c>
      <c r="K28" s="207"/>
      <c r="L28" s="207">
        <v>0</v>
      </c>
      <c r="M28" s="207"/>
      <c r="N28" s="207">
        <v>0</v>
      </c>
      <c r="O28" s="207"/>
      <c r="P28" s="207">
        <v>0</v>
      </c>
      <c r="Q28" s="207"/>
      <c r="R28" s="207">
        <v>0</v>
      </c>
      <c r="S28" s="207"/>
      <c r="T28" s="207">
        <v>0</v>
      </c>
      <c r="U28" s="207"/>
      <c r="V28" s="207">
        <v>0</v>
      </c>
      <c r="W28" s="207"/>
      <c r="X28" s="207">
        <v>0</v>
      </c>
      <c r="Y28" s="207"/>
      <c r="Z28" s="207">
        <v>0</v>
      </c>
      <c r="AA28" s="207"/>
      <c r="AB28" s="207">
        <v>0</v>
      </c>
      <c r="AC28" s="207">
        <v>0</v>
      </c>
    </row>
    <row r="29" spans="1:34" x14ac:dyDescent="0.25">
      <c r="A29" s="208" t="s">
        <v>179</v>
      </c>
      <c r="B29" s="210" t="s">
        <v>178</v>
      </c>
      <c r="C29" s="207"/>
      <c r="D29" s="207"/>
      <c r="E29" s="207"/>
      <c r="F29" s="207"/>
      <c r="G29" s="207">
        <v>0</v>
      </c>
      <c r="H29" s="207">
        <v>0</v>
      </c>
      <c r="I29" s="207"/>
      <c r="J29" s="207">
        <v>0</v>
      </c>
      <c r="K29" s="207"/>
      <c r="L29" s="207">
        <v>0</v>
      </c>
      <c r="M29" s="207"/>
      <c r="N29" s="207">
        <v>0</v>
      </c>
      <c r="O29" s="207"/>
      <c r="P29" s="207">
        <v>0</v>
      </c>
      <c r="Q29" s="207"/>
      <c r="R29" s="207">
        <v>0</v>
      </c>
      <c r="S29" s="207"/>
      <c r="T29" s="207">
        <v>0.3515868446438486</v>
      </c>
      <c r="U29" s="207"/>
      <c r="V29" s="207">
        <v>0</v>
      </c>
      <c r="W29" s="207"/>
      <c r="X29" s="207">
        <v>0.38445461814117299</v>
      </c>
      <c r="Y29" s="207"/>
      <c r="Z29" s="207" t="s">
        <v>585</v>
      </c>
      <c r="AA29" s="207"/>
      <c r="AB29" s="207">
        <v>0.3515868446438486</v>
      </c>
      <c r="AC29" s="207">
        <v>0.38445461814117299</v>
      </c>
    </row>
    <row r="30" spans="1:34" s="202" customFormat="1" ht="47.25" x14ac:dyDescent="0.25">
      <c r="A30" s="205" t="s">
        <v>63</v>
      </c>
      <c r="B30" s="206" t="s">
        <v>177</v>
      </c>
      <c r="C30" s="207">
        <v>15.017274701865414</v>
      </c>
      <c r="D30" s="207">
        <v>16.393428325428939</v>
      </c>
      <c r="E30" s="207">
        <v>16.393428325428939</v>
      </c>
      <c r="F30" s="207">
        <v>16.393428325428939</v>
      </c>
      <c r="G30" s="207">
        <v>0</v>
      </c>
      <c r="H30" s="207">
        <v>0</v>
      </c>
      <c r="I30" s="207"/>
      <c r="J30" s="207">
        <v>0</v>
      </c>
      <c r="K30" s="207"/>
      <c r="L30" s="207">
        <v>0</v>
      </c>
      <c r="M30" s="207"/>
      <c r="N30" s="207">
        <v>0</v>
      </c>
      <c r="O30" s="207"/>
      <c r="P30" s="207">
        <v>0</v>
      </c>
      <c r="Q30" s="207"/>
      <c r="R30" s="207">
        <v>0</v>
      </c>
      <c r="S30" s="207"/>
      <c r="T30" s="207">
        <v>1.757934223219243</v>
      </c>
      <c r="U30" s="207"/>
      <c r="V30" s="207">
        <v>0</v>
      </c>
      <c r="W30" s="207"/>
      <c r="X30" s="207">
        <v>1.9222730907058654</v>
      </c>
      <c r="Y30" s="207"/>
      <c r="Z30" s="207" t="s">
        <v>585</v>
      </c>
      <c r="AA30" s="207"/>
      <c r="AB30" s="207">
        <v>1.757934223219243</v>
      </c>
      <c r="AC30" s="207">
        <v>1.9222730907058654</v>
      </c>
    </row>
    <row r="31" spans="1:34" x14ac:dyDescent="0.25">
      <c r="A31" s="205" t="s">
        <v>176</v>
      </c>
      <c r="B31" s="209" t="s">
        <v>175</v>
      </c>
      <c r="C31" s="207">
        <v>1.757934223219243</v>
      </c>
      <c r="D31" s="207">
        <v>1.9222730907058654</v>
      </c>
      <c r="E31" s="207"/>
      <c r="F31" s="207"/>
      <c r="G31" s="207"/>
      <c r="H31" s="207"/>
      <c r="I31" s="207"/>
      <c r="J31" s="207"/>
      <c r="K31" s="207"/>
      <c r="L31" s="207"/>
      <c r="M31" s="207"/>
      <c r="N31" s="207"/>
      <c r="O31" s="207"/>
      <c r="P31" s="207"/>
      <c r="Q31" s="207"/>
      <c r="R31" s="207"/>
      <c r="S31" s="207"/>
      <c r="T31" s="207"/>
      <c r="U31" s="207"/>
      <c r="V31" s="207"/>
      <c r="W31" s="207"/>
      <c r="X31" s="207"/>
      <c r="Y31" s="207"/>
      <c r="Z31" s="207"/>
      <c r="AA31" s="207"/>
      <c r="AB31" s="207">
        <v>0</v>
      </c>
      <c r="AC31" s="207">
        <v>0</v>
      </c>
    </row>
    <row r="32" spans="1:34" ht="31.5" x14ac:dyDescent="0.25">
      <c r="A32" s="205" t="s">
        <v>174</v>
      </c>
      <c r="B32" s="209" t="s">
        <v>173</v>
      </c>
      <c r="C32" s="207">
        <v>3.212395516600393</v>
      </c>
      <c r="D32" s="207">
        <v>3.5059869132193215</v>
      </c>
      <c r="E32" s="207"/>
      <c r="F32" s="207"/>
      <c r="G32" s="207"/>
      <c r="H32" s="207"/>
      <c r="I32" s="207"/>
      <c r="J32" s="207"/>
      <c r="K32" s="207"/>
      <c r="L32" s="207"/>
      <c r="M32" s="207"/>
      <c r="N32" s="207"/>
      <c r="O32" s="207"/>
      <c r="P32" s="207"/>
      <c r="Q32" s="207"/>
      <c r="R32" s="207"/>
      <c r="S32" s="207"/>
      <c r="T32" s="207"/>
      <c r="U32" s="207"/>
      <c r="V32" s="207"/>
      <c r="W32" s="207"/>
      <c r="X32" s="207"/>
      <c r="Y32" s="207"/>
      <c r="Z32" s="207"/>
      <c r="AA32" s="207"/>
      <c r="AB32" s="207">
        <v>0</v>
      </c>
      <c r="AC32" s="207">
        <v>0</v>
      </c>
    </row>
    <row r="33" spans="1:29" ht="13.5" customHeight="1" x14ac:dyDescent="0.25">
      <c r="A33" s="205" t="s">
        <v>172</v>
      </c>
      <c r="B33" s="209" t="s">
        <v>171</v>
      </c>
      <c r="C33" s="207">
        <v>8.3887186880925881</v>
      </c>
      <c r="D33" s="207">
        <v>9.1553912919962368</v>
      </c>
      <c r="E33" s="207"/>
      <c r="F33" s="207"/>
      <c r="G33" s="207"/>
      <c r="H33" s="207"/>
      <c r="I33" s="207"/>
      <c r="J33" s="207"/>
      <c r="K33" s="207"/>
      <c r="L33" s="207"/>
      <c r="M33" s="207"/>
      <c r="N33" s="207"/>
      <c r="O33" s="207"/>
      <c r="P33" s="207"/>
      <c r="Q33" s="207"/>
      <c r="R33" s="207"/>
      <c r="S33" s="207"/>
      <c r="T33" s="207"/>
      <c r="U33" s="207"/>
      <c r="V33" s="207"/>
      <c r="W33" s="207"/>
      <c r="X33" s="207"/>
      <c r="Y33" s="207"/>
      <c r="Z33" s="207"/>
      <c r="AA33" s="207"/>
      <c r="AB33" s="207">
        <v>0</v>
      </c>
      <c r="AC33" s="207">
        <v>0</v>
      </c>
    </row>
    <row r="34" spans="1:29" x14ac:dyDescent="0.25">
      <c r="A34" s="205" t="s">
        <v>170</v>
      </c>
      <c r="B34" s="209" t="s">
        <v>169</v>
      </c>
      <c r="C34" s="207">
        <v>1.6582262739531912</v>
      </c>
      <c r="D34" s="207">
        <v>1.8097770295075191</v>
      </c>
      <c r="E34" s="207"/>
      <c r="F34" s="207"/>
      <c r="G34" s="207"/>
      <c r="H34" s="207"/>
      <c r="I34" s="207"/>
      <c r="J34" s="207"/>
      <c r="K34" s="207"/>
      <c r="L34" s="207"/>
      <c r="M34" s="207"/>
      <c r="N34" s="207"/>
      <c r="O34" s="207"/>
      <c r="P34" s="207"/>
      <c r="Q34" s="207"/>
      <c r="R34" s="207"/>
      <c r="S34" s="207"/>
      <c r="T34" s="207"/>
      <c r="U34" s="207"/>
      <c r="V34" s="207"/>
      <c r="W34" s="207"/>
      <c r="X34" s="207"/>
      <c r="Y34" s="207"/>
      <c r="Z34" s="207"/>
      <c r="AA34" s="207"/>
      <c r="AB34" s="207">
        <v>0</v>
      </c>
      <c r="AC34" s="207">
        <v>0</v>
      </c>
    </row>
    <row r="35" spans="1:29" s="202" customFormat="1" ht="31.5" x14ac:dyDescent="0.25">
      <c r="A35" s="205" t="s">
        <v>62</v>
      </c>
      <c r="B35" s="206" t="s">
        <v>168</v>
      </c>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c r="AC35" s="207"/>
    </row>
    <row r="36" spans="1:29" x14ac:dyDescent="0.25">
      <c r="A36" s="208" t="s">
        <v>167</v>
      </c>
      <c r="B36" s="209" t="s">
        <v>569</v>
      </c>
      <c r="C36" s="207"/>
      <c r="D36" s="207"/>
      <c r="E36" s="207"/>
      <c r="F36" s="207"/>
      <c r="G36" s="207">
        <v>0</v>
      </c>
      <c r="H36" s="207">
        <v>0</v>
      </c>
      <c r="I36" s="212" t="s">
        <v>502</v>
      </c>
      <c r="J36" s="207">
        <v>0</v>
      </c>
      <c r="K36" s="207" t="s">
        <v>502</v>
      </c>
      <c r="L36" s="207">
        <v>0</v>
      </c>
      <c r="M36" s="212" t="s">
        <v>502</v>
      </c>
      <c r="N36" s="207">
        <v>0</v>
      </c>
      <c r="O36" s="207" t="s">
        <v>502</v>
      </c>
      <c r="P36" s="207">
        <v>0</v>
      </c>
      <c r="Q36" s="212" t="s">
        <v>502</v>
      </c>
      <c r="R36" s="207">
        <v>0</v>
      </c>
      <c r="S36" s="207" t="s">
        <v>502</v>
      </c>
      <c r="T36" s="207">
        <v>0</v>
      </c>
      <c r="U36" s="212" t="s">
        <v>502</v>
      </c>
      <c r="V36" s="207">
        <v>0</v>
      </c>
      <c r="W36" s="207" t="s">
        <v>502</v>
      </c>
      <c r="X36" s="207">
        <v>0</v>
      </c>
      <c r="Y36" s="212" t="s">
        <v>502</v>
      </c>
      <c r="Z36" s="207" t="s">
        <v>585</v>
      </c>
      <c r="AA36" s="207" t="s">
        <v>585</v>
      </c>
      <c r="AB36" s="207">
        <v>0</v>
      </c>
      <c r="AC36" s="207">
        <v>0</v>
      </c>
    </row>
    <row r="37" spans="1:29" ht="31.5" x14ac:dyDescent="0.25">
      <c r="A37" s="208" t="s">
        <v>166</v>
      </c>
      <c r="B37" s="211" t="s">
        <v>567</v>
      </c>
      <c r="C37" s="207"/>
      <c r="D37" s="207"/>
      <c r="E37" s="207"/>
      <c r="F37" s="207"/>
      <c r="G37" s="207">
        <v>0</v>
      </c>
      <c r="H37" s="207">
        <v>0</v>
      </c>
      <c r="I37" s="212" t="s">
        <v>502</v>
      </c>
      <c r="J37" s="207">
        <v>0</v>
      </c>
      <c r="K37" s="207" t="s">
        <v>502</v>
      </c>
      <c r="L37" s="207">
        <v>0</v>
      </c>
      <c r="M37" s="212" t="s">
        <v>502</v>
      </c>
      <c r="N37" s="207">
        <v>0</v>
      </c>
      <c r="O37" s="207" t="s">
        <v>502</v>
      </c>
      <c r="P37" s="207">
        <v>0</v>
      </c>
      <c r="Q37" s="212" t="s">
        <v>502</v>
      </c>
      <c r="R37" s="207">
        <v>0</v>
      </c>
      <c r="S37" s="207" t="s">
        <v>502</v>
      </c>
      <c r="T37" s="207">
        <v>0</v>
      </c>
      <c r="U37" s="212" t="s">
        <v>502</v>
      </c>
      <c r="V37" s="207">
        <v>0</v>
      </c>
      <c r="W37" s="207" t="s">
        <v>502</v>
      </c>
      <c r="X37" s="207">
        <v>0</v>
      </c>
      <c r="Y37" s="212" t="s">
        <v>502</v>
      </c>
      <c r="Z37" s="207" t="s">
        <v>585</v>
      </c>
      <c r="AA37" s="207" t="s">
        <v>585</v>
      </c>
      <c r="AB37" s="207">
        <v>0</v>
      </c>
      <c r="AC37" s="207">
        <v>0</v>
      </c>
    </row>
    <row r="38" spans="1:29" x14ac:dyDescent="0.25">
      <c r="A38" s="208" t="s">
        <v>165</v>
      </c>
      <c r="B38" s="211" t="s">
        <v>156</v>
      </c>
      <c r="C38" s="207"/>
      <c r="D38" s="207"/>
      <c r="E38" s="207"/>
      <c r="F38" s="207"/>
      <c r="G38" s="207">
        <v>0</v>
      </c>
      <c r="H38" s="207">
        <v>0</v>
      </c>
      <c r="I38" s="212" t="s">
        <v>502</v>
      </c>
      <c r="J38" s="207">
        <v>0</v>
      </c>
      <c r="K38" s="207" t="s">
        <v>502</v>
      </c>
      <c r="L38" s="207">
        <v>0</v>
      </c>
      <c r="M38" s="212" t="s">
        <v>502</v>
      </c>
      <c r="N38" s="207">
        <v>0</v>
      </c>
      <c r="O38" s="207" t="s">
        <v>502</v>
      </c>
      <c r="P38" s="207">
        <v>0</v>
      </c>
      <c r="Q38" s="212" t="s">
        <v>502</v>
      </c>
      <c r="R38" s="207">
        <v>0</v>
      </c>
      <c r="S38" s="207" t="s">
        <v>502</v>
      </c>
      <c r="T38" s="207">
        <v>0</v>
      </c>
      <c r="U38" s="212" t="s">
        <v>502</v>
      </c>
      <c r="V38" s="207">
        <v>0</v>
      </c>
      <c r="W38" s="207" t="s">
        <v>502</v>
      </c>
      <c r="X38" s="207">
        <v>0</v>
      </c>
      <c r="Y38" s="212" t="s">
        <v>502</v>
      </c>
      <c r="Z38" s="207" t="s">
        <v>585</v>
      </c>
      <c r="AA38" s="207" t="s">
        <v>585</v>
      </c>
      <c r="AB38" s="207">
        <v>0</v>
      </c>
      <c r="AC38" s="207">
        <v>0</v>
      </c>
    </row>
    <row r="39" spans="1:29" x14ac:dyDescent="0.25">
      <c r="A39" s="208" t="s">
        <v>164</v>
      </c>
      <c r="B39" s="209" t="s">
        <v>568</v>
      </c>
      <c r="C39" s="207"/>
      <c r="D39" s="207"/>
      <c r="E39" s="207"/>
      <c r="F39" s="207"/>
      <c r="G39" s="207">
        <v>0</v>
      </c>
      <c r="H39" s="207">
        <v>0</v>
      </c>
      <c r="I39" s="212" t="s">
        <v>502</v>
      </c>
      <c r="J39" s="207">
        <v>0</v>
      </c>
      <c r="K39" s="207" t="s">
        <v>502</v>
      </c>
      <c r="L39" s="207">
        <v>0</v>
      </c>
      <c r="M39" s="212" t="s">
        <v>502</v>
      </c>
      <c r="N39" s="207">
        <v>0</v>
      </c>
      <c r="O39" s="207" t="s">
        <v>502</v>
      </c>
      <c r="P39" s="207">
        <v>0</v>
      </c>
      <c r="Q39" s="212" t="s">
        <v>502</v>
      </c>
      <c r="R39" s="207">
        <v>0</v>
      </c>
      <c r="S39" s="207" t="s">
        <v>502</v>
      </c>
      <c r="T39" s="207">
        <v>0</v>
      </c>
      <c r="U39" s="212" t="s">
        <v>502</v>
      </c>
      <c r="V39" s="207">
        <v>0</v>
      </c>
      <c r="W39" s="207" t="s">
        <v>502</v>
      </c>
      <c r="X39" s="207">
        <v>0</v>
      </c>
      <c r="Y39" s="212" t="s">
        <v>502</v>
      </c>
      <c r="Z39" s="207" t="s">
        <v>585</v>
      </c>
      <c r="AA39" s="207" t="s">
        <v>585</v>
      </c>
      <c r="AB39" s="207">
        <v>0</v>
      </c>
      <c r="AC39" s="207">
        <v>0</v>
      </c>
    </row>
    <row r="40" spans="1:29" x14ac:dyDescent="0.25">
      <c r="A40" s="208" t="s">
        <v>163</v>
      </c>
      <c r="B40" s="209" t="s">
        <v>570</v>
      </c>
      <c r="C40" s="207"/>
      <c r="D40" s="207"/>
      <c r="E40" s="207"/>
      <c r="F40" s="207"/>
      <c r="G40" s="207">
        <v>0</v>
      </c>
      <c r="H40" s="207">
        <v>0</v>
      </c>
      <c r="I40" s="212" t="s">
        <v>502</v>
      </c>
      <c r="J40" s="207">
        <v>0</v>
      </c>
      <c r="K40" s="207" t="s">
        <v>502</v>
      </c>
      <c r="L40" s="207">
        <v>0</v>
      </c>
      <c r="M40" s="212" t="s">
        <v>502</v>
      </c>
      <c r="N40" s="207">
        <v>0</v>
      </c>
      <c r="O40" s="207" t="s">
        <v>502</v>
      </c>
      <c r="P40" s="207">
        <v>0</v>
      </c>
      <c r="Q40" s="212" t="s">
        <v>502</v>
      </c>
      <c r="R40" s="207">
        <v>0</v>
      </c>
      <c r="S40" s="207" t="s">
        <v>502</v>
      </c>
      <c r="T40" s="207">
        <v>0</v>
      </c>
      <c r="U40" s="212" t="s">
        <v>502</v>
      </c>
      <c r="V40" s="207">
        <v>0</v>
      </c>
      <c r="W40" s="207" t="s">
        <v>502</v>
      </c>
      <c r="X40" s="207">
        <v>0</v>
      </c>
      <c r="Y40" s="212" t="s">
        <v>502</v>
      </c>
      <c r="Z40" s="207" t="s">
        <v>585</v>
      </c>
      <c r="AA40" s="207" t="s">
        <v>585</v>
      </c>
      <c r="AB40" s="207">
        <v>0</v>
      </c>
      <c r="AC40" s="207">
        <v>0</v>
      </c>
    </row>
    <row r="41" spans="1:29" x14ac:dyDescent="0.25">
      <c r="A41" s="208" t="s">
        <v>162</v>
      </c>
      <c r="B41" s="209" t="s">
        <v>571</v>
      </c>
      <c r="C41" s="207"/>
      <c r="D41" s="207"/>
      <c r="E41" s="207"/>
      <c r="F41" s="207"/>
      <c r="G41" s="207">
        <v>0</v>
      </c>
      <c r="H41" s="207">
        <v>0</v>
      </c>
      <c r="I41" s="212" t="s">
        <v>502</v>
      </c>
      <c r="J41" s="207">
        <v>0</v>
      </c>
      <c r="K41" s="207" t="s">
        <v>502</v>
      </c>
      <c r="L41" s="207">
        <v>0</v>
      </c>
      <c r="M41" s="212" t="s">
        <v>502</v>
      </c>
      <c r="N41" s="207">
        <v>0</v>
      </c>
      <c r="O41" s="207" t="s">
        <v>502</v>
      </c>
      <c r="P41" s="207">
        <v>0</v>
      </c>
      <c r="Q41" s="212" t="s">
        <v>502</v>
      </c>
      <c r="R41" s="207">
        <v>0</v>
      </c>
      <c r="S41" s="207" t="s">
        <v>502</v>
      </c>
      <c r="T41" s="207">
        <v>0</v>
      </c>
      <c r="U41" s="212" t="s">
        <v>502</v>
      </c>
      <c r="V41" s="207">
        <v>0</v>
      </c>
      <c r="W41" s="207" t="s">
        <v>502</v>
      </c>
      <c r="X41" s="207">
        <v>0</v>
      </c>
      <c r="Y41" s="212" t="s">
        <v>502</v>
      </c>
      <c r="Z41" s="207" t="s">
        <v>585</v>
      </c>
      <c r="AA41" s="207" t="s">
        <v>585</v>
      </c>
      <c r="AB41" s="207">
        <v>0</v>
      </c>
      <c r="AC41" s="207">
        <v>0</v>
      </c>
    </row>
    <row r="42" spans="1:29" x14ac:dyDescent="0.25">
      <c r="A42" s="208" t="s">
        <v>161</v>
      </c>
      <c r="B42" s="209" t="s">
        <v>572</v>
      </c>
      <c r="C42" s="207"/>
      <c r="D42" s="207"/>
      <c r="E42" s="207"/>
      <c r="F42" s="207"/>
      <c r="G42" s="207">
        <v>0</v>
      </c>
      <c r="H42" s="207">
        <v>0</v>
      </c>
      <c r="I42" s="212" t="s">
        <v>502</v>
      </c>
      <c r="J42" s="207">
        <v>0</v>
      </c>
      <c r="K42" s="207" t="s">
        <v>502</v>
      </c>
      <c r="L42" s="207">
        <v>0</v>
      </c>
      <c r="M42" s="212" t="s">
        <v>502</v>
      </c>
      <c r="N42" s="207">
        <v>0</v>
      </c>
      <c r="O42" s="207" t="s">
        <v>502</v>
      </c>
      <c r="P42" s="207">
        <v>0</v>
      </c>
      <c r="Q42" s="212" t="s">
        <v>502</v>
      </c>
      <c r="R42" s="207">
        <v>0</v>
      </c>
      <c r="S42" s="207" t="s">
        <v>502</v>
      </c>
      <c r="T42" s="207">
        <v>0</v>
      </c>
      <c r="U42" s="212" t="s">
        <v>502</v>
      </c>
      <c r="V42" s="207">
        <v>0</v>
      </c>
      <c r="W42" s="207" t="s">
        <v>502</v>
      </c>
      <c r="X42" s="207">
        <v>0</v>
      </c>
      <c r="Y42" s="212" t="s">
        <v>502</v>
      </c>
      <c r="Z42" s="207" t="s">
        <v>585</v>
      </c>
      <c r="AA42" s="207" t="s">
        <v>585</v>
      </c>
      <c r="AB42" s="207">
        <v>0</v>
      </c>
      <c r="AC42" s="207">
        <v>0</v>
      </c>
    </row>
    <row r="43" spans="1:29" x14ac:dyDescent="0.25">
      <c r="A43" s="208" t="s">
        <v>545</v>
      </c>
      <c r="B43" s="209" t="s">
        <v>573</v>
      </c>
      <c r="C43" s="207"/>
      <c r="D43" s="207"/>
      <c r="E43" s="207"/>
      <c r="F43" s="207"/>
      <c r="G43" s="207">
        <v>0</v>
      </c>
      <c r="H43" s="207">
        <v>0</v>
      </c>
      <c r="I43" s="212" t="s">
        <v>502</v>
      </c>
      <c r="J43" s="207">
        <v>0</v>
      </c>
      <c r="K43" s="207" t="s">
        <v>502</v>
      </c>
      <c r="L43" s="207">
        <v>0</v>
      </c>
      <c r="M43" s="212" t="s">
        <v>502</v>
      </c>
      <c r="N43" s="207">
        <v>0</v>
      </c>
      <c r="O43" s="207" t="s">
        <v>502</v>
      </c>
      <c r="P43" s="207">
        <v>0</v>
      </c>
      <c r="Q43" s="212" t="s">
        <v>502</v>
      </c>
      <c r="R43" s="207">
        <v>0</v>
      </c>
      <c r="S43" s="207" t="s">
        <v>502</v>
      </c>
      <c r="T43" s="207">
        <v>0</v>
      </c>
      <c r="U43" s="212" t="s">
        <v>502</v>
      </c>
      <c r="V43" s="207">
        <v>0</v>
      </c>
      <c r="W43" s="207" t="s">
        <v>502</v>
      </c>
      <c r="X43" s="207">
        <v>0</v>
      </c>
      <c r="Y43" s="212" t="s">
        <v>502</v>
      </c>
      <c r="Z43" s="207" t="s">
        <v>585</v>
      </c>
      <c r="AA43" s="207" t="s">
        <v>585</v>
      </c>
      <c r="AB43" s="207">
        <v>0</v>
      </c>
      <c r="AC43" s="207">
        <v>0</v>
      </c>
    </row>
    <row r="44" spans="1:29" x14ac:dyDescent="0.25">
      <c r="A44" s="208" t="s">
        <v>546</v>
      </c>
      <c r="B44" s="209" t="s">
        <v>574</v>
      </c>
      <c r="C44" s="207"/>
      <c r="D44" s="207"/>
      <c r="E44" s="207"/>
      <c r="F44" s="207"/>
      <c r="G44" s="207">
        <v>0</v>
      </c>
      <c r="H44" s="207">
        <v>0</v>
      </c>
      <c r="I44" s="212" t="s">
        <v>502</v>
      </c>
      <c r="J44" s="207">
        <v>0</v>
      </c>
      <c r="K44" s="207" t="s">
        <v>502</v>
      </c>
      <c r="L44" s="207">
        <v>0</v>
      </c>
      <c r="M44" s="212" t="s">
        <v>502</v>
      </c>
      <c r="N44" s="207">
        <v>0</v>
      </c>
      <c r="O44" s="207" t="s">
        <v>502</v>
      </c>
      <c r="P44" s="207">
        <v>0</v>
      </c>
      <c r="Q44" s="212" t="s">
        <v>502</v>
      </c>
      <c r="R44" s="207">
        <v>0</v>
      </c>
      <c r="S44" s="207" t="s">
        <v>502</v>
      </c>
      <c r="T44" s="207">
        <v>0</v>
      </c>
      <c r="U44" s="212" t="s">
        <v>502</v>
      </c>
      <c r="V44" s="207">
        <v>0</v>
      </c>
      <c r="W44" s="207" t="s">
        <v>502</v>
      </c>
      <c r="X44" s="207">
        <v>0</v>
      </c>
      <c r="Y44" s="212" t="s">
        <v>502</v>
      </c>
      <c r="Z44" s="207" t="s">
        <v>585</v>
      </c>
      <c r="AA44" s="207" t="s">
        <v>585</v>
      </c>
      <c r="AB44" s="207">
        <v>0</v>
      </c>
      <c r="AC44" s="207">
        <v>0</v>
      </c>
    </row>
    <row r="45" spans="1:29" x14ac:dyDescent="0.25">
      <c r="A45" s="208" t="s">
        <v>547</v>
      </c>
      <c r="B45" s="209" t="s">
        <v>575</v>
      </c>
      <c r="C45" s="207"/>
      <c r="D45" s="207"/>
      <c r="E45" s="207"/>
      <c r="F45" s="207"/>
      <c r="G45" s="207">
        <v>0</v>
      </c>
      <c r="H45" s="207">
        <v>0</v>
      </c>
      <c r="I45" s="212" t="s">
        <v>502</v>
      </c>
      <c r="J45" s="207">
        <v>0</v>
      </c>
      <c r="K45" s="207" t="s">
        <v>502</v>
      </c>
      <c r="L45" s="207">
        <v>0</v>
      </c>
      <c r="M45" s="212" t="s">
        <v>502</v>
      </c>
      <c r="N45" s="207">
        <v>0</v>
      </c>
      <c r="O45" s="207" t="s">
        <v>502</v>
      </c>
      <c r="P45" s="207">
        <v>0</v>
      </c>
      <c r="Q45" s="212" t="s">
        <v>502</v>
      </c>
      <c r="R45" s="207">
        <v>0</v>
      </c>
      <c r="S45" s="207" t="s">
        <v>502</v>
      </c>
      <c r="T45" s="207">
        <v>0</v>
      </c>
      <c r="U45" s="212" t="s">
        <v>502</v>
      </c>
      <c r="V45" s="207">
        <v>0</v>
      </c>
      <c r="W45" s="207" t="s">
        <v>502</v>
      </c>
      <c r="X45" s="207">
        <v>0</v>
      </c>
      <c r="Y45" s="212" t="s">
        <v>502</v>
      </c>
      <c r="Z45" s="207" t="s">
        <v>585</v>
      </c>
      <c r="AA45" s="207" t="s">
        <v>585</v>
      </c>
      <c r="AB45" s="207">
        <v>0</v>
      </c>
      <c r="AC45" s="207">
        <v>0</v>
      </c>
    </row>
    <row r="46" spans="1:29" x14ac:dyDescent="0.25">
      <c r="A46" s="208" t="s">
        <v>548</v>
      </c>
      <c r="B46" s="209" t="s">
        <v>576</v>
      </c>
      <c r="C46" s="207"/>
      <c r="D46" s="207"/>
      <c r="E46" s="207"/>
      <c r="F46" s="207"/>
      <c r="G46" s="207">
        <v>0</v>
      </c>
      <c r="H46" s="207">
        <v>0</v>
      </c>
      <c r="I46" s="212" t="s">
        <v>502</v>
      </c>
      <c r="J46" s="207">
        <v>0</v>
      </c>
      <c r="K46" s="207" t="s">
        <v>502</v>
      </c>
      <c r="L46" s="207">
        <v>0</v>
      </c>
      <c r="M46" s="212" t="s">
        <v>502</v>
      </c>
      <c r="N46" s="207">
        <v>0</v>
      </c>
      <c r="O46" s="207" t="s">
        <v>502</v>
      </c>
      <c r="P46" s="207">
        <v>0</v>
      </c>
      <c r="Q46" s="212" t="s">
        <v>502</v>
      </c>
      <c r="R46" s="207">
        <v>0</v>
      </c>
      <c r="S46" s="207" t="s">
        <v>502</v>
      </c>
      <c r="T46" s="207">
        <v>0</v>
      </c>
      <c r="U46" s="212" t="s">
        <v>502</v>
      </c>
      <c r="V46" s="207">
        <v>0</v>
      </c>
      <c r="W46" s="207" t="s">
        <v>502</v>
      </c>
      <c r="X46" s="207">
        <v>0</v>
      </c>
      <c r="Y46" s="212" t="s">
        <v>502</v>
      </c>
      <c r="Z46" s="207" t="s">
        <v>585</v>
      </c>
      <c r="AA46" s="207" t="s">
        <v>585</v>
      </c>
      <c r="AB46" s="207">
        <v>0</v>
      </c>
      <c r="AC46" s="207">
        <v>0</v>
      </c>
    </row>
    <row r="47" spans="1:29" s="202" customFormat="1" x14ac:dyDescent="0.25">
      <c r="A47" s="205" t="s">
        <v>61</v>
      </c>
      <c r="B47" s="206" t="s">
        <v>160</v>
      </c>
      <c r="C47" s="207"/>
      <c r="D47" s="207"/>
      <c r="E47" s="207"/>
      <c r="F47" s="207"/>
      <c r="G47" s="207"/>
      <c r="H47" s="207"/>
      <c r="I47" s="207"/>
      <c r="J47" s="207"/>
      <c r="K47" s="207"/>
      <c r="L47" s="207"/>
      <c r="M47" s="207"/>
      <c r="N47" s="207"/>
      <c r="O47" s="207"/>
      <c r="P47" s="207"/>
      <c r="Q47" s="207"/>
      <c r="R47" s="207"/>
      <c r="S47" s="212"/>
      <c r="T47" s="207"/>
      <c r="U47" s="207"/>
      <c r="V47" s="207"/>
      <c r="W47" s="207"/>
      <c r="X47" s="207"/>
      <c r="Y47" s="207"/>
      <c r="Z47" s="207"/>
      <c r="AA47" s="207"/>
      <c r="AB47" s="207"/>
      <c r="AC47" s="207"/>
    </row>
    <row r="48" spans="1:29" x14ac:dyDescent="0.25">
      <c r="A48" s="208" t="s">
        <v>159</v>
      </c>
      <c r="B48" s="209" t="s">
        <v>569</v>
      </c>
      <c r="C48" s="207">
        <v>0</v>
      </c>
      <c r="D48" s="207">
        <v>0</v>
      </c>
      <c r="E48" s="207"/>
      <c r="F48" s="207"/>
      <c r="G48" s="207">
        <v>0</v>
      </c>
      <c r="H48" s="207">
        <v>0</v>
      </c>
      <c r="I48" s="207"/>
      <c r="J48" s="207">
        <v>0</v>
      </c>
      <c r="K48" s="207"/>
      <c r="L48" s="207">
        <v>0</v>
      </c>
      <c r="M48" s="207"/>
      <c r="N48" s="207">
        <v>0</v>
      </c>
      <c r="O48" s="207"/>
      <c r="P48" s="207">
        <v>0</v>
      </c>
      <c r="Q48" s="207"/>
      <c r="R48" s="207">
        <v>0</v>
      </c>
      <c r="S48" s="207"/>
      <c r="T48" s="207">
        <v>0</v>
      </c>
      <c r="U48" s="207"/>
      <c r="V48" s="207">
        <v>0</v>
      </c>
      <c r="W48" s="207"/>
      <c r="X48" s="207">
        <v>0</v>
      </c>
      <c r="Y48" s="207"/>
      <c r="Z48" s="207" t="s">
        <v>585</v>
      </c>
      <c r="AA48" s="207"/>
      <c r="AB48" s="207">
        <v>0</v>
      </c>
      <c r="AC48" s="207">
        <v>0</v>
      </c>
    </row>
    <row r="49" spans="1:29" ht="31.5" x14ac:dyDescent="0.25">
      <c r="A49" s="208" t="s">
        <v>158</v>
      </c>
      <c r="B49" s="211" t="s">
        <v>567</v>
      </c>
      <c r="C49" s="207">
        <v>0</v>
      </c>
      <c r="D49" s="207">
        <v>0</v>
      </c>
      <c r="E49" s="207"/>
      <c r="F49" s="207"/>
      <c r="G49" s="207">
        <v>0</v>
      </c>
      <c r="H49" s="207">
        <v>0</v>
      </c>
      <c r="I49" s="207"/>
      <c r="J49" s="207">
        <v>0</v>
      </c>
      <c r="K49" s="207"/>
      <c r="L49" s="207">
        <v>0</v>
      </c>
      <c r="M49" s="207"/>
      <c r="N49" s="207">
        <v>0</v>
      </c>
      <c r="O49" s="207"/>
      <c r="P49" s="207">
        <v>0</v>
      </c>
      <c r="Q49" s="207"/>
      <c r="R49" s="207">
        <v>0</v>
      </c>
      <c r="S49" s="207"/>
      <c r="T49" s="207">
        <v>0</v>
      </c>
      <c r="U49" s="207"/>
      <c r="V49" s="207">
        <v>0</v>
      </c>
      <c r="W49" s="207"/>
      <c r="X49" s="207">
        <v>0</v>
      </c>
      <c r="Y49" s="207"/>
      <c r="Z49" s="207" t="s">
        <v>585</v>
      </c>
      <c r="AA49" s="207"/>
      <c r="AB49" s="207">
        <v>0</v>
      </c>
      <c r="AC49" s="207">
        <v>0</v>
      </c>
    </row>
    <row r="50" spans="1:29" x14ac:dyDescent="0.25">
      <c r="A50" s="208" t="s">
        <v>157</v>
      </c>
      <c r="B50" s="211" t="s">
        <v>156</v>
      </c>
      <c r="C50" s="207">
        <v>0</v>
      </c>
      <c r="D50" s="207">
        <v>0</v>
      </c>
      <c r="E50" s="207"/>
      <c r="F50" s="207"/>
      <c r="G50" s="207">
        <v>0</v>
      </c>
      <c r="H50" s="207">
        <v>0</v>
      </c>
      <c r="I50" s="207"/>
      <c r="J50" s="207">
        <v>0</v>
      </c>
      <c r="K50" s="207"/>
      <c r="L50" s="207">
        <v>0</v>
      </c>
      <c r="M50" s="207"/>
      <c r="N50" s="207">
        <v>0</v>
      </c>
      <c r="O50" s="207"/>
      <c r="P50" s="207">
        <v>0</v>
      </c>
      <c r="Q50" s="207"/>
      <c r="R50" s="207">
        <v>0</v>
      </c>
      <c r="S50" s="207"/>
      <c r="T50" s="207">
        <v>0</v>
      </c>
      <c r="U50" s="207"/>
      <c r="V50" s="207">
        <v>0</v>
      </c>
      <c r="W50" s="207"/>
      <c r="X50" s="207">
        <v>0</v>
      </c>
      <c r="Y50" s="207"/>
      <c r="Z50" s="207" t="s">
        <v>585</v>
      </c>
      <c r="AA50" s="207"/>
      <c r="AB50" s="207">
        <v>0</v>
      </c>
      <c r="AC50" s="207">
        <v>0</v>
      </c>
    </row>
    <row r="51" spans="1:29" ht="35.25" customHeight="1" x14ac:dyDescent="0.25">
      <c r="A51" s="208" t="s">
        <v>155</v>
      </c>
      <c r="B51" s="209" t="s">
        <v>154</v>
      </c>
      <c r="C51" s="207">
        <v>0</v>
      </c>
      <c r="D51" s="207">
        <v>0</v>
      </c>
      <c r="E51" s="207"/>
      <c r="F51" s="207"/>
      <c r="G51" s="207">
        <v>0</v>
      </c>
      <c r="H51" s="207">
        <v>0</v>
      </c>
      <c r="I51" s="207"/>
      <c r="J51" s="207">
        <v>0</v>
      </c>
      <c r="K51" s="207"/>
      <c r="L51" s="207">
        <v>0</v>
      </c>
      <c r="M51" s="207"/>
      <c r="N51" s="207">
        <v>0</v>
      </c>
      <c r="O51" s="207"/>
      <c r="P51" s="207">
        <v>0</v>
      </c>
      <c r="Q51" s="207"/>
      <c r="R51" s="207">
        <v>0</v>
      </c>
      <c r="S51" s="207"/>
      <c r="T51" s="207">
        <v>0</v>
      </c>
      <c r="U51" s="207"/>
      <c r="V51" s="207">
        <v>0</v>
      </c>
      <c r="W51" s="207"/>
      <c r="X51" s="207">
        <v>0</v>
      </c>
      <c r="Y51" s="207"/>
      <c r="Z51" s="207" t="s">
        <v>585</v>
      </c>
      <c r="AA51" s="207"/>
      <c r="AB51" s="207">
        <v>0</v>
      </c>
      <c r="AC51" s="207">
        <v>0</v>
      </c>
    </row>
    <row r="52" spans="1:29" ht="31.5" x14ac:dyDescent="0.25">
      <c r="A52" s="208" t="s">
        <v>153</v>
      </c>
      <c r="B52" s="209" t="s">
        <v>152</v>
      </c>
      <c r="C52" s="207">
        <v>0</v>
      </c>
      <c r="D52" s="207">
        <v>0</v>
      </c>
      <c r="E52" s="207"/>
      <c r="F52" s="207"/>
      <c r="G52" s="207">
        <v>0</v>
      </c>
      <c r="H52" s="207">
        <v>0</v>
      </c>
      <c r="I52" s="207"/>
      <c r="J52" s="207">
        <v>0</v>
      </c>
      <c r="K52" s="207"/>
      <c r="L52" s="207">
        <v>0</v>
      </c>
      <c r="M52" s="207"/>
      <c r="N52" s="207">
        <v>0</v>
      </c>
      <c r="O52" s="207"/>
      <c r="P52" s="207">
        <v>0</v>
      </c>
      <c r="Q52" s="207"/>
      <c r="R52" s="207">
        <v>0</v>
      </c>
      <c r="S52" s="207"/>
      <c r="T52" s="207">
        <v>0</v>
      </c>
      <c r="U52" s="207"/>
      <c r="V52" s="207">
        <v>0</v>
      </c>
      <c r="W52" s="207"/>
      <c r="X52" s="207">
        <v>0</v>
      </c>
      <c r="Y52" s="207"/>
      <c r="Z52" s="207" t="s">
        <v>585</v>
      </c>
      <c r="AA52" s="207"/>
      <c r="AB52" s="207">
        <v>0</v>
      </c>
      <c r="AC52" s="207">
        <v>0</v>
      </c>
    </row>
    <row r="53" spans="1:29" x14ac:dyDescent="0.25">
      <c r="A53" s="208" t="s">
        <v>151</v>
      </c>
      <c r="B53" s="209" t="s">
        <v>150</v>
      </c>
      <c r="C53" s="207">
        <v>0</v>
      </c>
      <c r="D53" s="207">
        <v>0</v>
      </c>
      <c r="E53" s="207"/>
      <c r="F53" s="207"/>
      <c r="G53" s="207">
        <v>0</v>
      </c>
      <c r="H53" s="207">
        <v>0</v>
      </c>
      <c r="I53" s="207"/>
      <c r="J53" s="207">
        <v>0</v>
      </c>
      <c r="K53" s="207"/>
      <c r="L53" s="207">
        <v>0</v>
      </c>
      <c r="M53" s="207"/>
      <c r="N53" s="207">
        <v>0</v>
      </c>
      <c r="O53" s="207"/>
      <c r="P53" s="207">
        <v>0</v>
      </c>
      <c r="Q53" s="207"/>
      <c r="R53" s="207">
        <v>0</v>
      </c>
      <c r="S53" s="207"/>
      <c r="T53" s="207">
        <v>0</v>
      </c>
      <c r="U53" s="207"/>
      <c r="V53" s="207">
        <v>0</v>
      </c>
      <c r="W53" s="207"/>
      <c r="X53" s="207">
        <v>0</v>
      </c>
      <c r="Y53" s="207"/>
      <c r="Z53" s="207" t="s">
        <v>585</v>
      </c>
      <c r="AA53" s="207"/>
      <c r="AB53" s="207">
        <v>0</v>
      </c>
      <c r="AC53" s="207">
        <v>0</v>
      </c>
    </row>
    <row r="54" spans="1:29" x14ac:dyDescent="0.25">
      <c r="A54" s="208" t="s">
        <v>149</v>
      </c>
      <c r="B54" s="209" t="s">
        <v>570</v>
      </c>
      <c r="C54" s="207">
        <v>0</v>
      </c>
      <c r="D54" s="207">
        <v>0</v>
      </c>
      <c r="E54" s="207"/>
      <c r="F54" s="207"/>
      <c r="G54" s="207">
        <v>0</v>
      </c>
      <c r="H54" s="207">
        <v>0</v>
      </c>
      <c r="I54" s="207"/>
      <c r="J54" s="207">
        <v>0</v>
      </c>
      <c r="K54" s="207"/>
      <c r="L54" s="207">
        <v>0</v>
      </c>
      <c r="M54" s="207"/>
      <c r="N54" s="207">
        <v>0</v>
      </c>
      <c r="O54" s="207"/>
      <c r="P54" s="207">
        <v>0</v>
      </c>
      <c r="Q54" s="207"/>
      <c r="R54" s="207">
        <v>0</v>
      </c>
      <c r="S54" s="207"/>
      <c r="T54" s="207">
        <v>0</v>
      </c>
      <c r="U54" s="207"/>
      <c r="V54" s="207">
        <v>0</v>
      </c>
      <c r="W54" s="207"/>
      <c r="X54" s="207">
        <v>0</v>
      </c>
      <c r="Y54" s="207"/>
      <c r="Z54" s="207" t="s">
        <v>585</v>
      </c>
      <c r="AA54" s="207"/>
      <c r="AB54" s="207">
        <v>0</v>
      </c>
      <c r="AC54" s="207">
        <v>0</v>
      </c>
    </row>
    <row r="55" spans="1:29" x14ac:dyDescent="0.25">
      <c r="A55" s="208" t="s">
        <v>549</v>
      </c>
      <c r="B55" s="209" t="s">
        <v>571</v>
      </c>
      <c r="C55" s="207">
        <v>0</v>
      </c>
      <c r="D55" s="207">
        <v>0</v>
      </c>
      <c r="E55" s="207"/>
      <c r="F55" s="207"/>
      <c r="G55" s="207">
        <v>0</v>
      </c>
      <c r="H55" s="207">
        <v>0</v>
      </c>
      <c r="I55" s="207"/>
      <c r="J55" s="207">
        <v>0</v>
      </c>
      <c r="K55" s="207"/>
      <c r="L55" s="207">
        <v>0</v>
      </c>
      <c r="M55" s="207"/>
      <c r="N55" s="207">
        <v>0</v>
      </c>
      <c r="O55" s="207"/>
      <c r="P55" s="207">
        <v>0</v>
      </c>
      <c r="Q55" s="207"/>
      <c r="R55" s="207">
        <v>0</v>
      </c>
      <c r="S55" s="207"/>
      <c r="T55" s="207">
        <v>0</v>
      </c>
      <c r="U55" s="207"/>
      <c r="V55" s="207">
        <v>0</v>
      </c>
      <c r="W55" s="207"/>
      <c r="X55" s="207">
        <v>0</v>
      </c>
      <c r="Y55" s="207"/>
      <c r="Z55" s="207" t="s">
        <v>585</v>
      </c>
      <c r="AA55" s="207"/>
      <c r="AB55" s="207">
        <v>0</v>
      </c>
      <c r="AC55" s="207">
        <v>0</v>
      </c>
    </row>
    <row r="56" spans="1:29" x14ac:dyDescent="0.25">
      <c r="A56" s="208" t="s">
        <v>550</v>
      </c>
      <c r="B56" s="209" t="s">
        <v>572</v>
      </c>
      <c r="C56" s="207">
        <v>0</v>
      </c>
      <c r="D56" s="207">
        <v>0</v>
      </c>
      <c r="E56" s="207"/>
      <c r="F56" s="207"/>
      <c r="G56" s="207">
        <v>0</v>
      </c>
      <c r="H56" s="207">
        <v>0</v>
      </c>
      <c r="I56" s="207"/>
      <c r="J56" s="207">
        <v>0</v>
      </c>
      <c r="K56" s="207"/>
      <c r="L56" s="207">
        <v>0</v>
      </c>
      <c r="M56" s="207"/>
      <c r="N56" s="207">
        <v>0</v>
      </c>
      <c r="O56" s="207"/>
      <c r="P56" s="207">
        <v>0</v>
      </c>
      <c r="Q56" s="207"/>
      <c r="R56" s="207">
        <v>0</v>
      </c>
      <c r="S56" s="207"/>
      <c r="T56" s="207">
        <v>0</v>
      </c>
      <c r="U56" s="207"/>
      <c r="V56" s="207">
        <v>0</v>
      </c>
      <c r="W56" s="207"/>
      <c r="X56" s="207">
        <v>0</v>
      </c>
      <c r="Y56" s="207"/>
      <c r="Z56" s="207" t="s">
        <v>585</v>
      </c>
      <c r="AA56" s="207"/>
      <c r="AB56" s="207">
        <v>0</v>
      </c>
      <c r="AC56" s="207">
        <v>0</v>
      </c>
    </row>
    <row r="57" spans="1:29" x14ac:dyDescent="0.25">
      <c r="A57" s="208" t="s">
        <v>551</v>
      </c>
      <c r="B57" s="209" t="s">
        <v>573</v>
      </c>
      <c r="C57" s="207">
        <v>0</v>
      </c>
      <c r="D57" s="207">
        <v>0</v>
      </c>
      <c r="E57" s="207"/>
      <c r="F57" s="207"/>
      <c r="G57" s="207">
        <v>0</v>
      </c>
      <c r="H57" s="207">
        <v>0</v>
      </c>
      <c r="I57" s="207"/>
      <c r="J57" s="207">
        <v>0</v>
      </c>
      <c r="K57" s="207"/>
      <c r="L57" s="207">
        <v>0</v>
      </c>
      <c r="M57" s="207"/>
      <c r="N57" s="207">
        <v>0</v>
      </c>
      <c r="O57" s="207"/>
      <c r="P57" s="207">
        <v>0</v>
      </c>
      <c r="Q57" s="207"/>
      <c r="R57" s="207">
        <v>0</v>
      </c>
      <c r="S57" s="207"/>
      <c r="T57" s="207">
        <v>0</v>
      </c>
      <c r="U57" s="207"/>
      <c r="V57" s="207">
        <v>0</v>
      </c>
      <c r="W57" s="207"/>
      <c r="X57" s="207">
        <v>0</v>
      </c>
      <c r="Y57" s="207"/>
      <c r="Z57" s="207" t="s">
        <v>585</v>
      </c>
      <c r="AA57" s="207"/>
      <c r="AB57" s="207">
        <v>0</v>
      </c>
      <c r="AC57" s="207">
        <v>0</v>
      </c>
    </row>
    <row r="58" spans="1:29" ht="36.75" customHeight="1" x14ac:dyDescent="0.25">
      <c r="A58" s="208" t="s">
        <v>552</v>
      </c>
      <c r="B58" s="209" t="s">
        <v>574</v>
      </c>
      <c r="C58" s="207">
        <v>4</v>
      </c>
      <c r="D58" s="207">
        <v>4</v>
      </c>
      <c r="E58" s="207"/>
      <c r="F58" s="207"/>
      <c r="G58" s="207">
        <v>0</v>
      </c>
      <c r="H58" s="207">
        <v>0</v>
      </c>
      <c r="I58" s="207"/>
      <c r="J58" s="207">
        <v>0</v>
      </c>
      <c r="K58" s="207"/>
      <c r="L58" s="207">
        <v>0</v>
      </c>
      <c r="M58" s="207"/>
      <c r="N58" s="207">
        <v>0</v>
      </c>
      <c r="O58" s="207"/>
      <c r="P58" s="207">
        <v>0</v>
      </c>
      <c r="Q58" s="207"/>
      <c r="R58" s="207">
        <v>0</v>
      </c>
      <c r="S58" s="207"/>
      <c r="T58" s="207">
        <v>0</v>
      </c>
      <c r="U58" s="207"/>
      <c r="V58" s="207">
        <v>0</v>
      </c>
      <c r="W58" s="207"/>
      <c r="X58" s="207">
        <v>0</v>
      </c>
      <c r="Y58" s="207"/>
      <c r="Z58" s="207" t="s">
        <v>585</v>
      </c>
      <c r="AA58" s="207"/>
      <c r="AB58" s="207">
        <v>0</v>
      </c>
      <c r="AC58" s="207">
        <v>0</v>
      </c>
    </row>
    <row r="59" spans="1:29" x14ac:dyDescent="0.25">
      <c r="A59" s="208" t="s">
        <v>553</v>
      </c>
      <c r="B59" s="209" t="s">
        <v>575</v>
      </c>
      <c r="C59" s="207">
        <v>0</v>
      </c>
      <c r="D59" s="207">
        <v>0</v>
      </c>
      <c r="E59" s="207"/>
      <c r="F59" s="207"/>
      <c r="G59" s="207">
        <v>0</v>
      </c>
      <c r="H59" s="207">
        <v>0</v>
      </c>
      <c r="I59" s="207"/>
      <c r="J59" s="207">
        <v>0</v>
      </c>
      <c r="K59" s="207"/>
      <c r="L59" s="207">
        <v>0</v>
      </c>
      <c r="M59" s="207"/>
      <c r="N59" s="207">
        <v>0</v>
      </c>
      <c r="O59" s="207"/>
      <c r="P59" s="207">
        <v>0</v>
      </c>
      <c r="Q59" s="207"/>
      <c r="R59" s="207">
        <v>0</v>
      </c>
      <c r="S59" s="207"/>
      <c r="T59" s="207">
        <v>0</v>
      </c>
      <c r="U59" s="207"/>
      <c r="V59" s="207">
        <v>0</v>
      </c>
      <c r="W59" s="207"/>
      <c r="X59" s="207">
        <v>0</v>
      </c>
      <c r="Y59" s="207"/>
      <c r="Z59" s="207" t="s">
        <v>585</v>
      </c>
      <c r="AA59" s="207"/>
      <c r="AB59" s="207">
        <v>0</v>
      </c>
      <c r="AC59" s="207">
        <v>0</v>
      </c>
    </row>
    <row r="60" spans="1:29" x14ac:dyDescent="0.25">
      <c r="A60" s="208" t="s">
        <v>554</v>
      </c>
      <c r="B60" s="209" t="s">
        <v>576</v>
      </c>
      <c r="C60" s="207">
        <v>0</v>
      </c>
      <c r="D60" s="207">
        <v>0</v>
      </c>
      <c r="E60" s="207"/>
      <c r="F60" s="207"/>
      <c r="G60" s="207">
        <v>0</v>
      </c>
      <c r="H60" s="207">
        <v>0</v>
      </c>
      <c r="I60" s="207"/>
      <c r="J60" s="207">
        <v>0</v>
      </c>
      <c r="K60" s="207"/>
      <c r="L60" s="207">
        <v>0</v>
      </c>
      <c r="M60" s="207"/>
      <c r="N60" s="207">
        <v>0</v>
      </c>
      <c r="O60" s="207"/>
      <c r="P60" s="207">
        <v>0</v>
      </c>
      <c r="Q60" s="207"/>
      <c r="R60" s="207">
        <v>0</v>
      </c>
      <c r="S60" s="207"/>
      <c r="T60" s="207">
        <v>0</v>
      </c>
      <c r="U60" s="207"/>
      <c r="V60" s="207">
        <v>0</v>
      </c>
      <c r="W60" s="207"/>
      <c r="X60" s="207">
        <v>0</v>
      </c>
      <c r="Y60" s="207"/>
      <c r="Z60" s="207" t="s">
        <v>585</v>
      </c>
      <c r="AA60" s="207"/>
      <c r="AB60" s="207">
        <v>0</v>
      </c>
      <c r="AC60" s="207">
        <v>0</v>
      </c>
    </row>
    <row r="61" spans="1:29" s="202" customFormat="1" ht="31.5" x14ac:dyDescent="0.25">
      <c r="A61" s="205" t="s">
        <v>59</v>
      </c>
      <c r="B61" s="206" t="s">
        <v>148</v>
      </c>
      <c r="C61" s="207"/>
      <c r="D61" s="207"/>
      <c r="E61" s="207"/>
      <c r="F61" s="207"/>
      <c r="G61" s="207"/>
      <c r="H61" s="207"/>
      <c r="I61" s="207"/>
      <c r="J61" s="207"/>
      <c r="K61" s="207"/>
      <c r="L61" s="207"/>
      <c r="M61" s="207"/>
      <c r="N61" s="207"/>
      <c r="O61" s="207"/>
      <c r="P61" s="207"/>
      <c r="Q61" s="207"/>
      <c r="R61" s="207"/>
      <c r="S61" s="207"/>
      <c r="T61" s="207"/>
      <c r="U61" s="207"/>
      <c r="V61" s="207"/>
      <c r="W61" s="207"/>
      <c r="X61" s="207"/>
      <c r="Y61" s="207"/>
      <c r="Z61" s="207"/>
      <c r="AA61" s="207"/>
      <c r="AB61" s="207"/>
      <c r="AC61" s="207"/>
    </row>
    <row r="62" spans="1:29" x14ac:dyDescent="0.25">
      <c r="A62" s="208" t="s">
        <v>147</v>
      </c>
      <c r="B62" s="209" t="s">
        <v>146</v>
      </c>
      <c r="C62" s="207">
        <v>15.017274701865414</v>
      </c>
      <c r="D62" s="207">
        <v>16.393428325428939</v>
      </c>
      <c r="E62" s="207"/>
      <c r="F62" s="207"/>
      <c r="G62" s="207">
        <v>0</v>
      </c>
      <c r="H62" s="207">
        <v>0</v>
      </c>
      <c r="I62" s="207"/>
      <c r="J62" s="207">
        <v>0</v>
      </c>
      <c r="K62" s="207"/>
      <c r="L62" s="207">
        <v>0</v>
      </c>
      <c r="M62" s="207"/>
      <c r="N62" s="207">
        <v>0</v>
      </c>
      <c r="O62" s="207"/>
      <c r="P62" s="207">
        <v>0</v>
      </c>
      <c r="Q62" s="207"/>
      <c r="R62" s="207">
        <v>0</v>
      </c>
      <c r="S62" s="207"/>
      <c r="T62" s="207">
        <v>0</v>
      </c>
      <c r="U62" s="207"/>
      <c r="V62" s="207">
        <v>0</v>
      </c>
      <c r="W62" s="207"/>
      <c r="X62" s="207">
        <v>0</v>
      </c>
      <c r="Y62" s="207"/>
      <c r="Z62" s="207" t="s">
        <v>585</v>
      </c>
      <c r="AA62" s="207"/>
      <c r="AB62" s="207">
        <v>0</v>
      </c>
      <c r="AC62" s="207">
        <v>0</v>
      </c>
    </row>
    <row r="63" spans="1:29" x14ac:dyDescent="0.25">
      <c r="A63" s="208" t="s">
        <v>145</v>
      </c>
      <c r="B63" s="211" t="s">
        <v>139</v>
      </c>
      <c r="C63" s="207"/>
      <c r="D63" s="207"/>
      <c r="E63" s="207"/>
      <c r="F63" s="207"/>
      <c r="G63" s="207">
        <v>0</v>
      </c>
      <c r="H63" s="207">
        <v>0</v>
      </c>
      <c r="I63" s="207"/>
      <c r="J63" s="207">
        <v>0</v>
      </c>
      <c r="K63" s="207"/>
      <c r="L63" s="207">
        <v>0</v>
      </c>
      <c r="M63" s="207"/>
      <c r="N63" s="207">
        <v>0</v>
      </c>
      <c r="O63" s="207"/>
      <c r="P63" s="207">
        <v>0</v>
      </c>
      <c r="Q63" s="207"/>
      <c r="R63" s="207">
        <v>0</v>
      </c>
      <c r="S63" s="207"/>
      <c r="T63" s="207">
        <v>0</v>
      </c>
      <c r="U63" s="207"/>
      <c r="V63" s="207">
        <v>0</v>
      </c>
      <c r="W63" s="207"/>
      <c r="X63" s="207">
        <v>0</v>
      </c>
      <c r="Y63" s="207"/>
      <c r="Z63" s="207" t="s">
        <v>585</v>
      </c>
      <c r="AA63" s="207"/>
      <c r="AB63" s="207">
        <v>0</v>
      </c>
      <c r="AC63" s="207">
        <v>0</v>
      </c>
    </row>
    <row r="64" spans="1:29" x14ac:dyDescent="0.25">
      <c r="A64" s="208" t="s">
        <v>144</v>
      </c>
      <c r="B64" s="209" t="s">
        <v>138</v>
      </c>
      <c r="C64" s="207"/>
      <c r="D64" s="207"/>
      <c r="E64" s="207"/>
      <c r="F64" s="207"/>
      <c r="G64" s="207">
        <v>0</v>
      </c>
      <c r="H64" s="207">
        <v>0</v>
      </c>
      <c r="I64" s="207"/>
      <c r="J64" s="207">
        <v>0</v>
      </c>
      <c r="K64" s="207"/>
      <c r="L64" s="207">
        <v>0</v>
      </c>
      <c r="M64" s="207"/>
      <c r="N64" s="207">
        <v>0</v>
      </c>
      <c r="O64" s="207"/>
      <c r="P64" s="207">
        <v>0</v>
      </c>
      <c r="Q64" s="207"/>
      <c r="R64" s="207">
        <v>0</v>
      </c>
      <c r="S64" s="207"/>
      <c r="T64" s="207">
        <v>0</v>
      </c>
      <c r="U64" s="207"/>
      <c r="V64" s="207">
        <v>0</v>
      </c>
      <c r="W64" s="207"/>
      <c r="X64" s="207">
        <v>0</v>
      </c>
      <c r="Y64" s="207"/>
      <c r="Z64" s="207" t="s">
        <v>585</v>
      </c>
      <c r="AA64" s="207"/>
      <c r="AB64" s="207">
        <v>0</v>
      </c>
      <c r="AC64" s="207">
        <v>0</v>
      </c>
    </row>
    <row r="65" spans="1:29" x14ac:dyDescent="0.25">
      <c r="A65" s="208" t="s">
        <v>143</v>
      </c>
      <c r="B65" s="211" t="s">
        <v>137</v>
      </c>
      <c r="C65" s="207"/>
      <c r="D65" s="207"/>
      <c r="E65" s="207"/>
      <c r="F65" s="207"/>
      <c r="G65" s="207">
        <v>0</v>
      </c>
      <c r="H65" s="207">
        <v>0</v>
      </c>
      <c r="I65" s="207"/>
      <c r="J65" s="207">
        <v>0</v>
      </c>
      <c r="K65" s="207"/>
      <c r="L65" s="207">
        <v>0</v>
      </c>
      <c r="M65" s="207"/>
      <c r="N65" s="207">
        <v>0</v>
      </c>
      <c r="O65" s="207"/>
      <c r="P65" s="207">
        <v>0</v>
      </c>
      <c r="Q65" s="207"/>
      <c r="R65" s="207">
        <v>0</v>
      </c>
      <c r="S65" s="207"/>
      <c r="T65" s="207">
        <v>0</v>
      </c>
      <c r="U65" s="207"/>
      <c r="V65" s="207">
        <v>0</v>
      </c>
      <c r="W65" s="207"/>
      <c r="X65" s="207">
        <v>0</v>
      </c>
      <c r="Y65" s="207"/>
      <c r="Z65" s="207" t="s">
        <v>585</v>
      </c>
      <c r="AA65" s="207"/>
      <c r="AB65" s="207">
        <v>0</v>
      </c>
      <c r="AC65" s="207">
        <v>0</v>
      </c>
    </row>
    <row r="66" spans="1:29" ht="54" customHeight="1" x14ac:dyDescent="0.25">
      <c r="A66" s="208" t="s">
        <v>142</v>
      </c>
      <c r="B66" s="211" t="s">
        <v>136</v>
      </c>
      <c r="C66" s="207"/>
      <c r="D66" s="207"/>
      <c r="E66" s="207"/>
      <c r="F66" s="207"/>
      <c r="G66" s="207">
        <v>0</v>
      </c>
      <c r="H66" s="207">
        <v>0</v>
      </c>
      <c r="I66" s="207"/>
      <c r="J66" s="207">
        <v>0</v>
      </c>
      <c r="K66" s="207"/>
      <c r="L66" s="207">
        <v>0</v>
      </c>
      <c r="M66" s="207"/>
      <c r="N66" s="207">
        <v>0</v>
      </c>
      <c r="O66" s="207"/>
      <c r="P66" s="207">
        <v>0</v>
      </c>
      <c r="Q66" s="207"/>
      <c r="R66" s="207">
        <v>0</v>
      </c>
      <c r="S66" s="207"/>
      <c r="T66" s="207">
        <v>0</v>
      </c>
      <c r="U66" s="207"/>
      <c r="V66" s="207">
        <v>0</v>
      </c>
      <c r="W66" s="207"/>
      <c r="X66" s="207">
        <v>0</v>
      </c>
      <c r="Y66" s="207"/>
      <c r="Z66" s="207" t="s">
        <v>585</v>
      </c>
      <c r="AA66" s="207"/>
      <c r="AB66" s="207">
        <v>0</v>
      </c>
      <c r="AC66" s="207">
        <v>0</v>
      </c>
    </row>
    <row r="67" spans="1:29" x14ac:dyDescent="0.25">
      <c r="A67" s="208" t="s">
        <v>141</v>
      </c>
      <c r="B67" s="211" t="s">
        <v>570</v>
      </c>
      <c r="C67" s="207"/>
      <c r="D67" s="207"/>
      <c r="E67" s="207"/>
      <c r="F67" s="207"/>
      <c r="G67" s="207">
        <v>0</v>
      </c>
      <c r="H67" s="207">
        <v>0</v>
      </c>
      <c r="I67" s="207"/>
      <c r="J67" s="207">
        <v>0</v>
      </c>
      <c r="K67" s="207"/>
      <c r="L67" s="207">
        <v>0</v>
      </c>
      <c r="M67" s="207"/>
      <c r="N67" s="207">
        <v>0</v>
      </c>
      <c r="O67" s="207"/>
      <c r="P67" s="207">
        <v>0</v>
      </c>
      <c r="Q67" s="207"/>
      <c r="R67" s="207">
        <v>0</v>
      </c>
      <c r="S67" s="207"/>
      <c r="T67" s="207">
        <v>0</v>
      </c>
      <c r="U67" s="207"/>
      <c r="V67" s="207">
        <v>0</v>
      </c>
      <c r="W67" s="207"/>
      <c r="X67" s="207">
        <v>0</v>
      </c>
      <c r="Y67" s="207"/>
      <c r="Z67" s="207" t="s">
        <v>585</v>
      </c>
      <c r="AA67" s="207"/>
      <c r="AB67" s="207">
        <v>0</v>
      </c>
      <c r="AC67" s="207">
        <v>0</v>
      </c>
    </row>
    <row r="68" spans="1:29" ht="50.25" customHeight="1" x14ac:dyDescent="0.25">
      <c r="A68" s="208" t="s">
        <v>555</v>
      </c>
      <c r="B68" s="211" t="s">
        <v>571</v>
      </c>
      <c r="C68" s="207"/>
      <c r="D68" s="207"/>
      <c r="E68" s="207"/>
      <c r="F68" s="207"/>
      <c r="G68" s="207">
        <v>0</v>
      </c>
      <c r="H68" s="207">
        <v>0</v>
      </c>
      <c r="I68" s="207"/>
      <c r="J68" s="207">
        <v>0</v>
      </c>
      <c r="K68" s="207"/>
      <c r="L68" s="207">
        <v>0</v>
      </c>
      <c r="M68" s="207"/>
      <c r="N68" s="207">
        <v>0</v>
      </c>
      <c r="O68" s="207"/>
      <c r="P68" s="207">
        <v>0</v>
      </c>
      <c r="Q68" s="207"/>
      <c r="R68" s="207">
        <v>0</v>
      </c>
      <c r="S68" s="207"/>
      <c r="T68" s="207">
        <v>0</v>
      </c>
      <c r="U68" s="207"/>
      <c r="V68" s="207">
        <v>0</v>
      </c>
      <c r="W68" s="207"/>
      <c r="X68" s="207">
        <v>0</v>
      </c>
      <c r="Y68" s="207"/>
      <c r="Z68" s="207" t="s">
        <v>585</v>
      </c>
      <c r="AA68" s="207"/>
      <c r="AB68" s="207">
        <v>0</v>
      </c>
      <c r="AC68" s="207">
        <v>0</v>
      </c>
    </row>
    <row r="69" spans="1:29" x14ac:dyDescent="0.25">
      <c r="A69" s="208" t="s">
        <v>556</v>
      </c>
      <c r="B69" s="211" t="s">
        <v>572</v>
      </c>
      <c r="C69" s="207"/>
      <c r="D69" s="207"/>
      <c r="E69" s="207"/>
      <c r="F69" s="207"/>
      <c r="G69" s="207">
        <v>0</v>
      </c>
      <c r="H69" s="207">
        <v>0</v>
      </c>
      <c r="I69" s="207"/>
      <c r="J69" s="207">
        <v>0</v>
      </c>
      <c r="K69" s="207"/>
      <c r="L69" s="207">
        <v>0</v>
      </c>
      <c r="M69" s="207"/>
      <c r="N69" s="207">
        <v>0</v>
      </c>
      <c r="O69" s="207"/>
      <c r="P69" s="207">
        <v>0</v>
      </c>
      <c r="Q69" s="207"/>
      <c r="R69" s="207">
        <v>0</v>
      </c>
      <c r="S69" s="207"/>
      <c r="T69" s="207">
        <v>0</v>
      </c>
      <c r="U69" s="207"/>
      <c r="V69" s="207">
        <v>0</v>
      </c>
      <c r="W69" s="207"/>
      <c r="X69" s="207">
        <v>0</v>
      </c>
      <c r="Y69" s="207"/>
      <c r="Z69" s="207" t="s">
        <v>585</v>
      </c>
      <c r="AA69" s="207"/>
      <c r="AB69" s="207">
        <v>0</v>
      </c>
      <c r="AC69" s="207">
        <v>0</v>
      </c>
    </row>
    <row r="70" spans="1:29" ht="36.75" customHeight="1" x14ac:dyDescent="0.25">
      <c r="A70" s="208" t="s">
        <v>557</v>
      </c>
      <c r="B70" s="211" t="s">
        <v>573</v>
      </c>
      <c r="C70" s="207"/>
      <c r="D70" s="207"/>
      <c r="E70" s="207"/>
      <c r="F70" s="207"/>
      <c r="G70" s="207">
        <v>0</v>
      </c>
      <c r="H70" s="207">
        <v>0</v>
      </c>
      <c r="I70" s="207"/>
      <c r="J70" s="207">
        <v>0</v>
      </c>
      <c r="K70" s="207"/>
      <c r="L70" s="207">
        <v>0</v>
      </c>
      <c r="M70" s="207"/>
      <c r="N70" s="207">
        <v>0</v>
      </c>
      <c r="O70" s="207"/>
      <c r="P70" s="207">
        <v>0</v>
      </c>
      <c r="Q70" s="207"/>
      <c r="R70" s="207">
        <v>0</v>
      </c>
      <c r="S70" s="207"/>
      <c r="T70" s="207">
        <v>0</v>
      </c>
      <c r="U70" s="207"/>
      <c r="V70" s="207">
        <v>0</v>
      </c>
      <c r="W70" s="207"/>
      <c r="X70" s="207">
        <v>0</v>
      </c>
      <c r="Y70" s="207"/>
      <c r="Z70" s="207" t="s">
        <v>585</v>
      </c>
      <c r="AA70" s="207"/>
      <c r="AB70" s="207">
        <v>0</v>
      </c>
      <c r="AC70" s="207">
        <v>0</v>
      </c>
    </row>
    <row r="71" spans="1:29" x14ac:dyDescent="0.25">
      <c r="A71" s="208" t="s">
        <v>558</v>
      </c>
      <c r="B71" s="211" t="s">
        <v>574</v>
      </c>
      <c r="C71" s="207"/>
      <c r="D71" s="207"/>
      <c r="E71" s="207"/>
      <c r="F71" s="207"/>
      <c r="G71" s="207">
        <v>0</v>
      </c>
      <c r="H71" s="207">
        <v>0</v>
      </c>
      <c r="I71" s="207"/>
      <c r="J71" s="207">
        <v>0</v>
      </c>
      <c r="K71" s="207"/>
      <c r="L71" s="207">
        <v>0</v>
      </c>
      <c r="M71" s="207"/>
      <c r="N71" s="207">
        <v>0</v>
      </c>
      <c r="O71" s="207"/>
      <c r="P71" s="207">
        <v>0</v>
      </c>
      <c r="Q71" s="207"/>
      <c r="R71" s="207">
        <v>0</v>
      </c>
      <c r="S71" s="207"/>
      <c r="T71" s="207">
        <v>0</v>
      </c>
      <c r="U71" s="207"/>
      <c r="V71" s="207">
        <v>0</v>
      </c>
      <c r="W71" s="207"/>
      <c r="X71" s="207">
        <v>0</v>
      </c>
      <c r="Y71" s="207"/>
      <c r="Z71" s="207" t="s">
        <v>585</v>
      </c>
      <c r="AA71" s="207"/>
      <c r="AB71" s="207">
        <v>0</v>
      </c>
      <c r="AC71" s="207">
        <v>0</v>
      </c>
    </row>
    <row r="72" spans="1:29" ht="51" customHeight="1" x14ac:dyDescent="0.25">
      <c r="A72" s="208" t="s">
        <v>559</v>
      </c>
      <c r="B72" s="211" t="s">
        <v>575</v>
      </c>
      <c r="C72" s="207"/>
      <c r="D72" s="207"/>
      <c r="E72" s="207"/>
      <c r="F72" s="207"/>
      <c r="G72" s="207">
        <v>0</v>
      </c>
      <c r="H72" s="207">
        <v>0</v>
      </c>
      <c r="I72" s="207"/>
      <c r="J72" s="207">
        <v>0</v>
      </c>
      <c r="K72" s="207"/>
      <c r="L72" s="207">
        <v>0</v>
      </c>
      <c r="M72" s="207"/>
      <c r="N72" s="207">
        <v>0</v>
      </c>
      <c r="O72" s="207"/>
      <c r="P72" s="207">
        <v>0</v>
      </c>
      <c r="Q72" s="207"/>
      <c r="R72" s="207">
        <v>0</v>
      </c>
      <c r="S72" s="207"/>
      <c r="T72" s="207">
        <v>0</v>
      </c>
      <c r="U72" s="207"/>
      <c r="V72" s="207">
        <v>0</v>
      </c>
      <c r="W72" s="207"/>
      <c r="X72" s="207">
        <v>0</v>
      </c>
      <c r="Y72" s="207"/>
      <c r="Z72" s="207" t="s">
        <v>585</v>
      </c>
      <c r="AA72" s="207"/>
      <c r="AB72" s="207">
        <v>0</v>
      </c>
      <c r="AC72" s="207">
        <v>0</v>
      </c>
    </row>
    <row r="73" spans="1:29" ht="32.25" customHeight="1" x14ac:dyDescent="0.25">
      <c r="A73" s="208" t="s">
        <v>560</v>
      </c>
      <c r="B73" s="211" t="s">
        <v>576</v>
      </c>
      <c r="C73" s="207"/>
      <c r="D73" s="207"/>
      <c r="E73" s="207"/>
      <c r="F73" s="207"/>
      <c r="G73" s="207">
        <v>0</v>
      </c>
      <c r="H73" s="207">
        <v>0</v>
      </c>
      <c r="I73" s="207"/>
      <c r="J73" s="207">
        <v>0</v>
      </c>
      <c r="K73" s="207"/>
      <c r="L73" s="207">
        <v>0</v>
      </c>
      <c r="M73" s="207"/>
      <c r="N73" s="207">
        <v>0</v>
      </c>
      <c r="O73" s="207"/>
      <c r="P73" s="207">
        <v>0</v>
      </c>
      <c r="Q73" s="207"/>
      <c r="R73" s="207">
        <v>0</v>
      </c>
      <c r="S73" s="207"/>
      <c r="T73" s="207">
        <v>0</v>
      </c>
      <c r="U73" s="207"/>
      <c r="V73" s="207">
        <v>0</v>
      </c>
      <c r="W73" s="207"/>
      <c r="X73" s="207">
        <v>0</v>
      </c>
      <c r="Y73" s="207"/>
      <c r="Z73" s="207" t="s">
        <v>585</v>
      </c>
      <c r="AA73" s="207"/>
      <c r="AB73" s="207">
        <v>0</v>
      </c>
      <c r="AC73" s="207">
        <v>0</v>
      </c>
    </row>
    <row r="74" spans="1:29" s="202" customFormat="1" ht="51.75" customHeight="1" x14ac:dyDescent="0.25">
      <c r="A74" s="205" t="s">
        <v>58</v>
      </c>
      <c r="B74" s="213" t="s">
        <v>235</v>
      </c>
      <c r="C74" s="207"/>
      <c r="D74" s="207"/>
      <c r="E74" s="207"/>
      <c r="F74" s="207"/>
      <c r="G74" s="207">
        <v>0</v>
      </c>
      <c r="H74" s="207">
        <v>0</v>
      </c>
      <c r="I74" s="207"/>
      <c r="J74" s="207">
        <v>0</v>
      </c>
      <c r="K74" s="207"/>
      <c r="L74" s="207">
        <v>0</v>
      </c>
      <c r="M74" s="207"/>
      <c r="N74" s="207">
        <v>0</v>
      </c>
      <c r="O74" s="207"/>
      <c r="P74" s="207">
        <v>0</v>
      </c>
      <c r="Q74" s="207"/>
      <c r="R74" s="207">
        <v>0</v>
      </c>
      <c r="S74" s="207"/>
      <c r="T74" s="207">
        <v>0</v>
      </c>
      <c r="U74" s="207"/>
      <c r="V74" s="207">
        <v>0</v>
      </c>
      <c r="W74" s="207"/>
      <c r="X74" s="207">
        <v>0</v>
      </c>
      <c r="Y74" s="207"/>
      <c r="Z74" s="207" t="s">
        <v>585</v>
      </c>
      <c r="AA74" s="207"/>
      <c r="AB74" s="207">
        <v>0</v>
      </c>
      <c r="AC74" s="207">
        <v>0</v>
      </c>
    </row>
    <row r="75" spans="1:29" s="202" customFormat="1" ht="21.75" customHeight="1" x14ac:dyDescent="0.25">
      <c r="A75" s="205" t="s">
        <v>56</v>
      </c>
      <c r="B75" s="206" t="s">
        <v>140</v>
      </c>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row>
    <row r="76" spans="1:29" ht="23.25" customHeight="1" x14ac:dyDescent="0.25">
      <c r="A76" s="208" t="s">
        <v>230</v>
      </c>
      <c r="B76" s="209" t="s">
        <v>569</v>
      </c>
      <c r="C76" s="214"/>
      <c r="D76" s="215"/>
      <c r="E76" s="216"/>
      <c r="F76" s="216"/>
      <c r="G76" s="207">
        <v>0</v>
      </c>
      <c r="H76" s="207">
        <v>0</v>
      </c>
      <c r="I76" s="216"/>
      <c r="J76" s="207">
        <v>0</v>
      </c>
      <c r="K76" s="215"/>
      <c r="L76" s="207">
        <v>0</v>
      </c>
      <c r="M76" s="215"/>
      <c r="N76" s="207">
        <v>0</v>
      </c>
      <c r="O76" s="215"/>
      <c r="P76" s="207">
        <v>0</v>
      </c>
      <c r="Q76" s="215"/>
      <c r="R76" s="207">
        <v>0</v>
      </c>
      <c r="S76" s="215"/>
      <c r="T76" s="207">
        <v>0</v>
      </c>
      <c r="U76" s="215"/>
      <c r="V76" s="207">
        <v>0</v>
      </c>
      <c r="W76" s="215"/>
      <c r="X76" s="207">
        <v>0</v>
      </c>
      <c r="Y76" s="215"/>
      <c r="Z76" s="207" t="s">
        <v>585</v>
      </c>
      <c r="AA76" s="215"/>
      <c r="AB76" s="207">
        <v>0</v>
      </c>
      <c r="AC76" s="207">
        <v>0</v>
      </c>
    </row>
    <row r="77" spans="1:29" ht="18.75" customHeight="1" x14ac:dyDescent="0.25">
      <c r="A77" s="208" t="s">
        <v>231</v>
      </c>
      <c r="B77" s="211" t="s">
        <v>567</v>
      </c>
      <c r="C77" s="207"/>
      <c r="D77" s="207"/>
      <c r="E77" s="207"/>
      <c r="F77" s="207"/>
      <c r="G77" s="207">
        <v>0</v>
      </c>
      <c r="H77" s="207">
        <v>0</v>
      </c>
      <c r="I77" s="207"/>
      <c r="J77" s="207">
        <v>0</v>
      </c>
      <c r="K77" s="207"/>
      <c r="L77" s="207">
        <v>0</v>
      </c>
      <c r="M77" s="207"/>
      <c r="N77" s="207">
        <v>0</v>
      </c>
      <c r="O77" s="207"/>
      <c r="P77" s="207">
        <v>0</v>
      </c>
      <c r="Q77" s="207"/>
      <c r="R77" s="207">
        <v>0</v>
      </c>
      <c r="S77" s="207"/>
      <c r="T77" s="207">
        <v>0</v>
      </c>
      <c r="U77" s="207"/>
      <c r="V77" s="207">
        <v>0</v>
      </c>
      <c r="W77" s="207"/>
      <c r="X77" s="207">
        <v>0</v>
      </c>
      <c r="Y77" s="207"/>
      <c r="Z77" s="207" t="s">
        <v>585</v>
      </c>
      <c r="AA77" s="207"/>
      <c r="AB77" s="207">
        <v>0</v>
      </c>
      <c r="AC77" s="207">
        <v>0</v>
      </c>
    </row>
    <row r="78" spans="1:29" x14ac:dyDescent="0.25">
      <c r="A78" s="208" t="s">
        <v>232</v>
      </c>
      <c r="B78" s="211" t="s">
        <v>156</v>
      </c>
      <c r="C78" s="207"/>
      <c r="D78" s="207"/>
      <c r="E78" s="207"/>
      <c r="F78" s="207"/>
      <c r="G78" s="207">
        <v>0</v>
      </c>
      <c r="H78" s="207">
        <v>0</v>
      </c>
      <c r="I78" s="207"/>
      <c r="J78" s="207">
        <v>0</v>
      </c>
      <c r="K78" s="207"/>
      <c r="L78" s="207">
        <v>0</v>
      </c>
      <c r="M78" s="207"/>
      <c r="N78" s="207">
        <v>0</v>
      </c>
      <c r="O78" s="207"/>
      <c r="P78" s="207">
        <v>0</v>
      </c>
      <c r="Q78" s="207"/>
      <c r="R78" s="207">
        <v>0</v>
      </c>
      <c r="S78" s="207"/>
      <c r="T78" s="207">
        <v>0</v>
      </c>
      <c r="U78" s="207"/>
      <c r="V78" s="207">
        <v>0</v>
      </c>
      <c r="W78" s="207"/>
      <c r="X78" s="207">
        <v>0</v>
      </c>
      <c r="Y78" s="207"/>
      <c r="Z78" s="207" t="s">
        <v>585</v>
      </c>
      <c r="AA78" s="207"/>
      <c r="AB78" s="207">
        <v>0</v>
      </c>
      <c r="AC78" s="207">
        <v>0</v>
      </c>
    </row>
    <row r="79" spans="1:29" x14ac:dyDescent="0.25">
      <c r="A79" s="208" t="s">
        <v>233</v>
      </c>
      <c r="B79" s="209" t="s">
        <v>577</v>
      </c>
      <c r="C79" s="207"/>
      <c r="D79" s="207"/>
      <c r="E79" s="207"/>
      <c r="F79" s="207"/>
      <c r="G79" s="207">
        <v>0</v>
      </c>
      <c r="H79" s="207">
        <v>0</v>
      </c>
      <c r="I79" s="207"/>
      <c r="J79" s="207">
        <v>0</v>
      </c>
      <c r="K79" s="207"/>
      <c r="L79" s="207">
        <v>0</v>
      </c>
      <c r="M79" s="207"/>
      <c r="N79" s="207">
        <v>0</v>
      </c>
      <c r="O79" s="207"/>
      <c r="P79" s="207">
        <v>0</v>
      </c>
      <c r="Q79" s="207"/>
      <c r="R79" s="207">
        <v>0</v>
      </c>
      <c r="S79" s="207"/>
      <c r="T79" s="207">
        <v>0</v>
      </c>
      <c r="U79" s="207"/>
      <c r="V79" s="207">
        <v>0</v>
      </c>
      <c r="W79" s="207"/>
      <c r="X79" s="207">
        <v>0</v>
      </c>
      <c r="Y79" s="207"/>
      <c r="Z79" s="207" t="s">
        <v>585</v>
      </c>
      <c r="AA79" s="207"/>
      <c r="AB79" s="207">
        <v>0</v>
      </c>
      <c r="AC79" s="207">
        <v>0</v>
      </c>
    </row>
    <row r="80" spans="1:29" x14ac:dyDescent="0.25">
      <c r="A80" s="208" t="s">
        <v>234</v>
      </c>
      <c r="B80" s="209" t="s">
        <v>570</v>
      </c>
      <c r="C80" s="214"/>
      <c r="D80" s="215"/>
      <c r="E80" s="216"/>
      <c r="F80" s="216"/>
      <c r="G80" s="207">
        <v>0</v>
      </c>
      <c r="H80" s="207">
        <v>0</v>
      </c>
      <c r="I80" s="216"/>
      <c r="J80" s="207">
        <v>0</v>
      </c>
      <c r="K80" s="215"/>
      <c r="L80" s="207">
        <v>0</v>
      </c>
      <c r="M80" s="215"/>
      <c r="N80" s="207">
        <v>0</v>
      </c>
      <c r="O80" s="215"/>
      <c r="P80" s="207">
        <v>0</v>
      </c>
      <c r="Q80" s="215"/>
      <c r="R80" s="207">
        <v>0</v>
      </c>
      <c r="S80" s="215"/>
      <c r="T80" s="207">
        <v>0</v>
      </c>
      <c r="U80" s="215"/>
      <c r="V80" s="207">
        <v>0</v>
      </c>
      <c r="W80" s="215"/>
      <c r="X80" s="207">
        <v>0</v>
      </c>
      <c r="Y80" s="215"/>
      <c r="Z80" s="207" t="s">
        <v>585</v>
      </c>
      <c r="AA80" s="215"/>
      <c r="AB80" s="207">
        <v>0</v>
      </c>
      <c r="AC80" s="207">
        <v>0</v>
      </c>
    </row>
    <row r="81" spans="1:29" x14ac:dyDescent="0.25">
      <c r="A81" s="208" t="s">
        <v>561</v>
      </c>
      <c r="B81" s="209" t="s">
        <v>571</v>
      </c>
      <c r="C81" s="214"/>
      <c r="D81" s="215"/>
      <c r="E81" s="216"/>
      <c r="F81" s="216"/>
      <c r="G81" s="207">
        <v>0</v>
      </c>
      <c r="H81" s="207">
        <v>0</v>
      </c>
      <c r="I81" s="216"/>
      <c r="J81" s="207">
        <v>0</v>
      </c>
      <c r="K81" s="215"/>
      <c r="L81" s="207">
        <v>0</v>
      </c>
      <c r="M81" s="215"/>
      <c r="N81" s="207">
        <v>0</v>
      </c>
      <c r="O81" s="215"/>
      <c r="P81" s="207">
        <v>0</v>
      </c>
      <c r="Q81" s="215"/>
      <c r="R81" s="207">
        <v>0</v>
      </c>
      <c r="S81" s="215"/>
      <c r="T81" s="207">
        <v>0</v>
      </c>
      <c r="U81" s="215"/>
      <c r="V81" s="207">
        <v>0</v>
      </c>
      <c r="W81" s="215"/>
      <c r="X81" s="207">
        <v>0</v>
      </c>
      <c r="Y81" s="215"/>
      <c r="Z81" s="207" t="s">
        <v>585</v>
      </c>
      <c r="AA81" s="215"/>
      <c r="AB81" s="207">
        <v>0</v>
      </c>
      <c r="AC81" s="207">
        <v>0</v>
      </c>
    </row>
    <row r="82" spans="1:29" x14ac:dyDescent="0.25">
      <c r="A82" s="208" t="s">
        <v>562</v>
      </c>
      <c r="B82" s="209" t="s">
        <v>572</v>
      </c>
      <c r="C82" s="214"/>
      <c r="D82" s="215"/>
      <c r="E82" s="216"/>
      <c r="F82" s="216"/>
      <c r="G82" s="207">
        <v>0</v>
      </c>
      <c r="H82" s="207">
        <v>0</v>
      </c>
      <c r="I82" s="216"/>
      <c r="J82" s="207">
        <v>0</v>
      </c>
      <c r="K82" s="215"/>
      <c r="L82" s="207">
        <v>0</v>
      </c>
      <c r="M82" s="215"/>
      <c r="N82" s="207">
        <v>0</v>
      </c>
      <c r="O82" s="215"/>
      <c r="P82" s="207">
        <v>0</v>
      </c>
      <c r="Q82" s="215"/>
      <c r="R82" s="207">
        <v>0</v>
      </c>
      <c r="S82" s="215"/>
      <c r="T82" s="207">
        <v>0</v>
      </c>
      <c r="U82" s="215"/>
      <c r="V82" s="207">
        <v>0</v>
      </c>
      <c r="W82" s="215"/>
      <c r="X82" s="207">
        <v>0</v>
      </c>
      <c r="Y82" s="215"/>
      <c r="Z82" s="207" t="s">
        <v>585</v>
      </c>
      <c r="AA82" s="215"/>
      <c r="AB82" s="207">
        <v>0</v>
      </c>
      <c r="AC82" s="207">
        <v>0</v>
      </c>
    </row>
    <row r="83" spans="1:29" x14ac:dyDescent="0.25">
      <c r="A83" s="208" t="s">
        <v>563</v>
      </c>
      <c r="B83" s="209" t="s">
        <v>573</v>
      </c>
      <c r="C83" s="214"/>
      <c r="D83" s="215"/>
      <c r="E83" s="216"/>
      <c r="F83" s="216"/>
      <c r="G83" s="207">
        <v>0</v>
      </c>
      <c r="H83" s="207">
        <v>0</v>
      </c>
      <c r="I83" s="216"/>
      <c r="J83" s="207">
        <v>0</v>
      </c>
      <c r="K83" s="215"/>
      <c r="L83" s="207">
        <v>0</v>
      </c>
      <c r="M83" s="215"/>
      <c r="N83" s="207">
        <v>0</v>
      </c>
      <c r="O83" s="215"/>
      <c r="P83" s="207">
        <v>0</v>
      </c>
      <c r="Q83" s="215"/>
      <c r="R83" s="207">
        <v>0</v>
      </c>
      <c r="S83" s="215"/>
      <c r="T83" s="207">
        <v>0</v>
      </c>
      <c r="U83" s="215"/>
      <c r="V83" s="207">
        <v>0</v>
      </c>
      <c r="W83" s="215"/>
      <c r="X83" s="207">
        <v>0</v>
      </c>
      <c r="Y83" s="215"/>
      <c r="Z83" s="207" t="s">
        <v>585</v>
      </c>
      <c r="AA83" s="215"/>
      <c r="AB83" s="207">
        <v>0</v>
      </c>
      <c r="AC83" s="207">
        <v>0</v>
      </c>
    </row>
    <row r="84" spans="1:29" x14ac:dyDescent="0.25">
      <c r="A84" s="208" t="s">
        <v>564</v>
      </c>
      <c r="B84" s="209" t="s">
        <v>574</v>
      </c>
      <c r="C84" s="214"/>
      <c r="D84" s="215"/>
      <c r="E84" s="216"/>
      <c r="F84" s="216"/>
      <c r="G84" s="207">
        <v>0</v>
      </c>
      <c r="H84" s="207">
        <v>0</v>
      </c>
      <c r="I84" s="216"/>
      <c r="J84" s="207">
        <v>0</v>
      </c>
      <c r="K84" s="215"/>
      <c r="L84" s="207">
        <v>0</v>
      </c>
      <c r="M84" s="215"/>
      <c r="N84" s="207">
        <v>0</v>
      </c>
      <c r="O84" s="215"/>
      <c r="P84" s="207">
        <v>4</v>
      </c>
      <c r="Q84" s="215"/>
      <c r="R84" s="207">
        <v>0</v>
      </c>
      <c r="S84" s="215"/>
      <c r="T84" s="207">
        <v>0</v>
      </c>
      <c r="U84" s="215"/>
      <c r="V84" s="207">
        <v>0</v>
      </c>
      <c r="W84" s="215"/>
      <c r="X84" s="207">
        <v>0</v>
      </c>
      <c r="Y84" s="215"/>
      <c r="Z84" s="207" t="s">
        <v>585</v>
      </c>
      <c r="AA84" s="215"/>
      <c r="AB84" s="207">
        <v>4</v>
      </c>
      <c r="AC84" s="207">
        <v>0</v>
      </c>
    </row>
    <row r="85" spans="1:29" x14ac:dyDescent="0.25">
      <c r="A85" s="208" t="s">
        <v>565</v>
      </c>
      <c r="B85" s="209" t="s">
        <v>575</v>
      </c>
      <c r="C85" s="214"/>
      <c r="D85" s="215"/>
      <c r="E85" s="216"/>
      <c r="F85" s="216"/>
      <c r="G85" s="207">
        <v>0</v>
      </c>
      <c r="H85" s="207">
        <v>0</v>
      </c>
      <c r="I85" s="216"/>
      <c r="J85" s="207">
        <v>0</v>
      </c>
      <c r="K85" s="215"/>
      <c r="L85" s="207">
        <v>0</v>
      </c>
      <c r="M85" s="215"/>
      <c r="N85" s="207">
        <v>0</v>
      </c>
      <c r="O85" s="215"/>
      <c r="P85" s="207">
        <v>0</v>
      </c>
      <c r="Q85" s="215"/>
      <c r="R85" s="207">
        <v>0</v>
      </c>
      <c r="S85" s="215"/>
      <c r="T85" s="207">
        <v>0</v>
      </c>
      <c r="U85" s="215"/>
      <c r="V85" s="207">
        <v>0</v>
      </c>
      <c r="W85" s="215"/>
      <c r="X85" s="207">
        <v>0</v>
      </c>
      <c r="Y85" s="215"/>
      <c r="Z85" s="207" t="s">
        <v>585</v>
      </c>
      <c r="AA85" s="215"/>
      <c r="AB85" s="207">
        <v>0</v>
      </c>
      <c r="AC85" s="207">
        <v>0</v>
      </c>
    </row>
    <row r="86" spans="1:29" x14ac:dyDescent="0.25">
      <c r="A86" s="208" t="s">
        <v>566</v>
      </c>
      <c r="B86" s="209" t="s">
        <v>576</v>
      </c>
      <c r="C86" s="217"/>
      <c r="D86" s="215"/>
      <c r="E86" s="216"/>
      <c r="F86" s="216"/>
      <c r="G86" s="207">
        <v>0</v>
      </c>
      <c r="H86" s="207">
        <v>0</v>
      </c>
      <c r="I86" s="216"/>
      <c r="J86" s="207">
        <v>0</v>
      </c>
      <c r="K86" s="215"/>
      <c r="L86" s="207">
        <v>0</v>
      </c>
      <c r="M86" s="215"/>
      <c r="N86" s="207">
        <v>0</v>
      </c>
      <c r="O86" s="215"/>
      <c r="P86" s="207">
        <v>0</v>
      </c>
      <c r="Q86" s="215"/>
      <c r="R86" s="207">
        <v>0</v>
      </c>
      <c r="S86" s="215"/>
      <c r="T86" s="207">
        <v>0</v>
      </c>
      <c r="U86" s="215"/>
      <c r="V86" s="207">
        <v>0</v>
      </c>
      <c r="W86" s="215"/>
      <c r="X86" s="207">
        <v>0</v>
      </c>
      <c r="Y86" s="215"/>
      <c r="Z86" s="207" t="s">
        <v>585</v>
      </c>
      <c r="AA86" s="215"/>
      <c r="AB86" s="207">
        <v>0</v>
      </c>
      <c r="AC86" s="207">
        <v>0</v>
      </c>
    </row>
    <row r="87" spans="1:29" x14ac:dyDescent="0.25">
      <c r="A87" s="199"/>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4:AA4"/>
    <mergeCell ref="A6:AA6"/>
    <mergeCell ref="A8:AA8"/>
    <mergeCell ref="A9:AA9"/>
    <mergeCell ref="A11:AA11"/>
    <mergeCell ref="A12:AA12"/>
    <mergeCell ref="P20:S20"/>
    <mergeCell ref="T20:W20"/>
    <mergeCell ref="V21:W21"/>
    <mergeCell ref="T21:U21"/>
    <mergeCell ref="A14:AA14"/>
    <mergeCell ref="A15:AA15"/>
    <mergeCell ref="A16:AA16"/>
    <mergeCell ref="A18:AA18"/>
    <mergeCell ref="A20:A22"/>
    <mergeCell ref="B20:B22"/>
    <mergeCell ref="C20:D21"/>
    <mergeCell ref="X20:AA20"/>
    <mergeCell ref="X21:Y21"/>
    <mergeCell ref="Z21:AA21"/>
    <mergeCell ref="AB20:AC21"/>
    <mergeCell ref="E20:F21"/>
    <mergeCell ref="G20:G22"/>
    <mergeCell ref="L21:M21"/>
    <mergeCell ref="N21:O21"/>
    <mergeCell ref="H21:I21"/>
    <mergeCell ref="J21:K21"/>
    <mergeCell ref="L20:O20"/>
    <mergeCell ref="P21:Q21"/>
    <mergeCell ref="R21:S21"/>
    <mergeCell ref="H20:K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308" t="str">
        <f>'1. паспорт местоположение'!A5:C5</f>
        <v>Год раскрытия информации: 2025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c r="AS5" s="308"/>
      <c r="AT5" s="308"/>
      <c r="AU5" s="308"/>
      <c r="AV5" s="308"/>
    </row>
    <row r="6" spans="1:48" ht="18.75" x14ac:dyDescent="0.3">
      <c r="AV6" s="15"/>
    </row>
    <row r="7" spans="1:48" ht="18.75" x14ac:dyDescent="0.25">
      <c r="A7" s="312" t="s">
        <v>9</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row>
    <row r="8" spans="1:48" ht="18.75" x14ac:dyDescent="0.25">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row>
    <row r="9" spans="1:48" ht="15.75" x14ac:dyDescent="0.25">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row>
    <row r="10" spans="1:48" ht="15.75" x14ac:dyDescent="0.25">
      <c r="A10" s="309" t="s">
        <v>8</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row>
    <row r="12" spans="1:48" ht="15.75" x14ac:dyDescent="0.25">
      <c r="A12" s="316" t="str">
        <f>'1. паспорт местоположение'!A12:C12</f>
        <v>M_TP2000.PS.0061</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row>
    <row r="13" spans="1:48" ht="15.75" x14ac:dyDescent="0.25">
      <c r="A13" s="309" t="s">
        <v>7</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25">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c r="AD14" s="320"/>
      <c r="AE14" s="320"/>
      <c r="AF14" s="320"/>
      <c r="AG14" s="320"/>
      <c r="AH14" s="320"/>
      <c r="AI14" s="320"/>
      <c r="AJ14" s="320"/>
      <c r="AK14" s="320"/>
      <c r="AL14" s="320"/>
      <c r="AM14" s="320"/>
      <c r="AN14" s="320"/>
      <c r="AO14" s="320"/>
      <c r="AP14" s="320"/>
      <c r="AQ14" s="320"/>
      <c r="AR14" s="320"/>
      <c r="AS14" s="320"/>
      <c r="AT14" s="320"/>
      <c r="AU14" s="320"/>
      <c r="AV14" s="320"/>
    </row>
    <row r="15" spans="1:48" ht="15.75" x14ac:dyDescent="0.25">
      <c r="A15" s="316" t="str">
        <f>'1. паспорт местоположение'!A15:C15</f>
        <v>Реконструкция ПС 110 кВ УГП-8 (замена систем оперативного тока и собственных нужд)</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row>
    <row r="16" spans="1:48" ht="15.75" x14ac:dyDescent="0.25">
      <c r="A16" s="309" t="s">
        <v>6</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row>
    <row r="18" spans="1:48" ht="14.25" customHeight="1"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row>
    <row r="19" spans="1:4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row>
    <row r="20" spans="1:48" s="26" customFormat="1"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row>
    <row r="21" spans="1:48" s="26" customFormat="1" x14ac:dyDescent="0.25">
      <c r="A21" s="397" t="s">
        <v>465</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88" t="s">
        <v>52</v>
      </c>
      <c r="B22" s="399" t="s">
        <v>24</v>
      </c>
      <c r="C22" s="388" t="s">
        <v>51</v>
      </c>
      <c r="D22" s="388" t="s">
        <v>50</v>
      </c>
      <c r="E22" s="402" t="s">
        <v>476</v>
      </c>
      <c r="F22" s="403"/>
      <c r="G22" s="403"/>
      <c r="H22" s="403"/>
      <c r="I22" s="403"/>
      <c r="J22" s="403"/>
      <c r="K22" s="403"/>
      <c r="L22" s="404"/>
      <c r="M22" s="388" t="s">
        <v>49</v>
      </c>
      <c r="N22" s="388" t="s">
        <v>48</v>
      </c>
      <c r="O22" s="388" t="s">
        <v>47</v>
      </c>
      <c r="P22" s="383" t="s">
        <v>265</v>
      </c>
      <c r="Q22" s="383" t="s">
        <v>46</v>
      </c>
      <c r="R22" s="383" t="s">
        <v>45</v>
      </c>
      <c r="S22" s="383" t="s">
        <v>44</v>
      </c>
      <c r="T22" s="383"/>
      <c r="U22" s="405" t="s">
        <v>43</v>
      </c>
      <c r="V22" s="405" t="s">
        <v>42</v>
      </c>
      <c r="W22" s="383" t="s">
        <v>41</v>
      </c>
      <c r="X22" s="383" t="s">
        <v>40</v>
      </c>
      <c r="Y22" s="383" t="s">
        <v>39</v>
      </c>
      <c r="Z22" s="390" t="s">
        <v>38</v>
      </c>
      <c r="AA22" s="383" t="s">
        <v>37</v>
      </c>
      <c r="AB22" s="383" t="s">
        <v>36</v>
      </c>
      <c r="AC22" s="383" t="s">
        <v>35</v>
      </c>
      <c r="AD22" s="383" t="s">
        <v>34</v>
      </c>
      <c r="AE22" s="383" t="s">
        <v>33</v>
      </c>
      <c r="AF22" s="383" t="s">
        <v>32</v>
      </c>
      <c r="AG22" s="383"/>
      <c r="AH22" s="383"/>
      <c r="AI22" s="383"/>
      <c r="AJ22" s="383"/>
      <c r="AK22" s="383"/>
      <c r="AL22" s="383" t="s">
        <v>31</v>
      </c>
      <c r="AM22" s="383"/>
      <c r="AN22" s="383"/>
      <c r="AO22" s="383"/>
      <c r="AP22" s="383" t="s">
        <v>30</v>
      </c>
      <c r="AQ22" s="383"/>
      <c r="AR22" s="383" t="s">
        <v>29</v>
      </c>
      <c r="AS22" s="383" t="s">
        <v>28</v>
      </c>
      <c r="AT22" s="383" t="s">
        <v>27</v>
      </c>
      <c r="AU22" s="383" t="s">
        <v>26</v>
      </c>
      <c r="AV22" s="391" t="s">
        <v>25</v>
      </c>
    </row>
    <row r="23" spans="1:48" s="26" customFormat="1" ht="64.5" customHeight="1" x14ac:dyDescent="0.25">
      <c r="A23" s="398"/>
      <c r="B23" s="400"/>
      <c r="C23" s="398"/>
      <c r="D23" s="398"/>
      <c r="E23" s="393" t="s">
        <v>23</v>
      </c>
      <c r="F23" s="384" t="s">
        <v>139</v>
      </c>
      <c r="G23" s="384" t="s">
        <v>138</v>
      </c>
      <c r="H23" s="384" t="s">
        <v>137</v>
      </c>
      <c r="I23" s="386" t="s">
        <v>387</v>
      </c>
      <c r="J23" s="386" t="s">
        <v>388</v>
      </c>
      <c r="K23" s="386" t="s">
        <v>389</v>
      </c>
      <c r="L23" s="384" t="s">
        <v>80</v>
      </c>
      <c r="M23" s="398"/>
      <c r="N23" s="398"/>
      <c r="O23" s="398"/>
      <c r="P23" s="383"/>
      <c r="Q23" s="383"/>
      <c r="R23" s="383"/>
      <c r="S23" s="395" t="s">
        <v>2</v>
      </c>
      <c r="T23" s="395" t="s">
        <v>11</v>
      </c>
      <c r="U23" s="405"/>
      <c r="V23" s="405"/>
      <c r="W23" s="383"/>
      <c r="X23" s="383"/>
      <c r="Y23" s="383"/>
      <c r="Z23" s="383"/>
      <c r="AA23" s="383"/>
      <c r="AB23" s="383"/>
      <c r="AC23" s="383"/>
      <c r="AD23" s="383"/>
      <c r="AE23" s="383"/>
      <c r="AF23" s="383" t="s">
        <v>22</v>
      </c>
      <c r="AG23" s="383"/>
      <c r="AH23" s="383" t="s">
        <v>21</v>
      </c>
      <c r="AI23" s="383"/>
      <c r="AJ23" s="388" t="s">
        <v>20</v>
      </c>
      <c r="AK23" s="388" t="s">
        <v>19</v>
      </c>
      <c r="AL23" s="388" t="s">
        <v>18</v>
      </c>
      <c r="AM23" s="388" t="s">
        <v>17</v>
      </c>
      <c r="AN23" s="388" t="s">
        <v>16</v>
      </c>
      <c r="AO23" s="388" t="s">
        <v>15</v>
      </c>
      <c r="AP23" s="388" t="s">
        <v>14</v>
      </c>
      <c r="AQ23" s="406" t="s">
        <v>11</v>
      </c>
      <c r="AR23" s="383"/>
      <c r="AS23" s="383"/>
      <c r="AT23" s="383"/>
      <c r="AU23" s="383"/>
      <c r="AV23" s="392"/>
    </row>
    <row r="24" spans="1:48" s="26" customFormat="1" ht="96.75" customHeight="1" x14ac:dyDescent="0.25">
      <c r="A24" s="389"/>
      <c r="B24" s="401"/>
      <c r="C24" s="389"/>
      <c r="D24" s="389"/>
      <c r="E24" s="394"/>
      <c r="F24" s="385"/>
      <c r="G24" s="385"/>
      <c r="H24" s="385"/>
      <c r="I24" s="387"/>
      <c r="J24" s="387"/>
      <c r="K24" s="387"/>
      <c r="L24" s="385"/>
      <c r="M24" s="389"/>
      <c r="N24" s="389"/>
      <c r="O24" s="389"/>
      <c r="P24" s="383"/>
      <c r="Q24" s="383"/>
      <c r="R24" s="383"/>
      <c r="S24" s="396"/>
      <c r="T24" s="396"/>
      <c r="U24" s="405"/>
      <c r="V24" s="405"/>
      <c r="W24" s="383"/>
      <c r="X24" s="383"/>
      <c r="Y24" s="383"/>
      <c r="Z24" s="383"/>
      <c r="AA24" s="383"/>
      <c r="AB24" s="383"/>
      <c r="AC24" s="383"/>
      <c r="AD24" s="383"/>
      <c r="AE24" s="383"/>
      <c r="AF24" s="142" t="s">
        <v>13</v>
      </c>
      <c r="AG24" s="142" t="s">
        <v>12</v>
      </c>
      <c r="AH24" s="143" t="s">
        <v>2</v>
      </c>
      <c r="AI24" s="143" t="s">
        <v>11</v>
      </c>
      <c r="AJ24" s="389"/>
      <c r="AK24" s="389"/>
      <c r="AL24" s="389"/>
      <c r="AM24" s="389"/>
      <c r="AN24" s="389"/>
      <c r="AO24" s="389"/>
      <c r="AP24" s="389"/>
      <c r="AQ24" s="407"/>
      <c r="AR24" s="383"/>
      <c r="AS24" s="383"/>
      <c r="AT24" s="383"/>
      <c r="AU24" s="383"/>
      <c r="AV24" s="39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C25" sqref="C25:C30"/>
    </sheetView>
  </sheetViews>
  <sheetFormatPr defaultRowHeight="15.75" x14ac:dyDescent="0.25"/>
  <cols>
    <col min="1" max="2" width="66.140625" style="112" customWidth="1"/>
    <col min="3" max="3" width="45.7109375" style="172"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2" t="s">
        <v>69</v>
      </c>
    </row>
    <row r="2" spans="1:8" ht="18.75" x14ac:dyDescent="0.3">
      <c r="B2" s="15" t="s">
        <v>10</v>
      </c>
    </row>
    <row r="3" spans="1:8" ht="18.75" x14ac:dyDescent="0.3">
      <c r="B3" s="15" t="s">
        <v>482</v>
      </c>
    </row>
    <row r="4" spans="1:8" x14ac:dyDescent="0.25">
      <c r="B4" s="47"/>
    </row>
    <row r="5" spans="1:8" ht="18.75" x14ac:dyDescent="0.3">
      <c r="A5" s="414" t="str">
        <f>'1. паспорт местоположение'!A5:C5</f>
        <v>Год раскрытия информации: 2025 год</v>
      </c>
      <c r="B5" s="414"/>
      <c r="C5" s="173"/>
      <c r="D5" s="73"/>
      <c r="E5" s="73"/>
      <c r="F5" s="73"/>
      <c r="G5" s="73"/>
      <c r="H5" s="73"/>
    </row>
    <row r="6" spans="1:8" ht="18.75" x14ac:dyDescent="0.3">
      <c r="A6" s="147"/>
      <c r="B6" s="147"/>
      <c r="C6" s="174"/>
      <c r="D6" s="147"/>
      <c r="E6" s="147"/>
      <c r="F6" s="147"/>
      <c r="G6" s="147"/>
      <c r="H6" s="147"/>
    </row>
    <row r="7" spans="1:8" ht="18.75" x14ac:dyDescent="0.25">
      <c r="A7" s="312" t="s">
        <v>9</v>
      </c>
      <c r="B7" s="312"/>
      <c r="C7" s="175"/>
      <c r="D7" s="146"/>
      <c r="E7" s="146"/>
      <c r="F7" s="146"/>
      <c r="G7" s="146"/>
      <c r="H7" s="146"/>
    </row>
    <row r="8" spans="1:8" ht="18.75" x14ac:dyDescent="0.25">
      <c r="A8" s="146"/>
      <c r="B8" s="146"/>
      <c r="C8" s="175"/>
      <c r="D8" s="146"/>
      <c r="E8" s="146"/>
      <c r="F8" s="146"/>
      <c r="G8" s="146"/>
      <c r="H8" s="146"/>
    </row>
    <row r="9" spans="1:8" x14ac:dyDescent="0.25">
      <c r="A9" s="316" t="str">
        <f>'1. паспорт местоположение'!A9:C9</f>
        <v>АО "Россети Тюмень"</v>
      </c>
      <c r="B9" s="316"/>
      <c r="C9" s="176"/>
      <c r="D9" s="144"/>
      <c r="E9" s="144"/>
      <c r="F9" s="144"/>
      <c r="G9" s="144"/>
      <c r="H9" s="144"/>
    </row>
    <row r="10" spans="1:8" x14ac:dyDescent="0.25">
      <c r="A10" s="309" t="s">
        <v>8</v>
      </c>
      <c r="B10" s="309"/>
      <c r="C10" s="33"/>
      <c r="D10" s="145"/>
      <c r="E10" s="145"/>
      <c r="F10" s="145"/>
      <c r="G10" s="145"/>
      <c r="H10" s="145"/>
    </row>
    <row r="11" spans="1:8" ht="18.75" x14ac:dyDescent="0.25">
      <c r="A11" s="146"/>
      <c r="B11" s="146"/>
      <c r="C11" s="175"/>
      <c r="D11" s="146"/>
      <c r="E11" s="146"/>
      <c r="F11" s="146"/>
      <c r="G11" s="146"/>
      <c r="H11" s="146"/>
    </row>
    <row r="12" spans="1:8" ht="30.75" customHeight="1" x14ac:dyDescent="0.25">
      <c r="A12" s="316" t="str">
        <f>'1. паспорт местоположение'!A12:C12</f>
        <v>M_TP2000.PS.0061</v>
      </c>
      <c r="B12" s="316"/>
      <c r="C12" s="176"/>
      <c r="D12" s="144"/>
      <c r="E12" s="144"/>
      <c r="F12" s="144"/>
      <c r="G12" s="144"/>
      <c r="H12" s="144"/>
    </row>
    <row r="13" spans="1:8" x14ac:dyDescent="0.25">
      <c r="A13" s="309" t="s">
        <v>7</v>
      </c>
      <c r="B13" s="309"/>
      <c r="C13" s="33"/>
      <c r="D13" s="145"/>
      <c r="E13" s="145"/>
      <c r="F13" s="145"/>
      <c r="G13" s="145"/>
      <c r="H13" s="145"/>
    </row>
    <row r="14" spans="1:8" ht="18.75" x14ac:dyDescent="0.25">
      <c r="A14" s="11"/>
      <c r="B14" s="11"/>
      <c r="C14" s="11"/>
      <c r="D14" s="11"/>
      <c r="E14" s="11"/>
      <c r="F14" s="11"/>
      <c r="G14" s="11"/>
      <c r="H14" s="11"/>
    </row>
    <row r="15" spans="1:8" ht="42" customHeight="1" x14ac:dyDescent="0.25">
      <c r="A15" s="314" t="str">
        <f>'1. паспорт местоположение'!A15:C15</f>
        <v>Реконструкция ПС 110 кВ УГП-8 (замена систем оперативного тока и собственных нужд)</v>
      </c>
      <c r="B15" s="314"/>
      <c r="C15" s="176"/>
      <c r="D15" s="144"/>
      <c r="E15" s="144"/>
      <c r="F15" s="144"/>
      <c r="G15" s="144"/>
      <c r="H15" s="144"/>
    </row>
    <row r="16" spans="1:8" x14ac:dyDescent="0.25">
      <c r="A16" s="309" t="s">
        <v>6</v>
      </c>
      <c r="B16" s="309"/>
      <c r="C16" s="33"/>
      <c r="D16" s="145"/>
      <c r="E16" s="145"/>
      <c r="F16" s="145"/>
      <c r="G16" s="145"/>
      <c r="H16" s="145"/>
    </row>
    <row r="17" spans="1:2" x14ac:dyDescent="0.25">
      <c r="B17" s="114"/>
    </row>
    <row r="18" spans="1:2" ht="33.75" customHeight="1" x14ac:dyDescent="0.25">
      <c r="A18" s="412" t="s">
        <v>466</v>
      </c>
      <c r="B18" s="413"/>
    </row>
    <row r="19" spans="1:2" x14ac:dyDescent="0.25">
      <c r="B19" s="47"/>
    </row>
    <row r="20" spans="1:2" ht="16.5" thickBot="1" x14ac:dyDescent="0.3">
      <c r="B20" s="115"/>
    </row>
    <row r="21" spans="1:2" ht="26.25" customHeight="1" thickBot="1" x14ac:dyDescent="0.3">
      <c r="A21" s="116" t="s">
        <v>338</v>
      </c>
      <c r="B21" s="117" t="str">
        <f>A15</f>
        <v>Реконструкция ПС 110 кВ УГП-8 (замена систем оперативного тока и собственных нужд)</v>
      </c>
    </row>
    <row r="22" spans="1:2" ht="24" customHeight="1" thickBot="1" x14ac:dyDescent="0.3">
      <c r="A22" s="116" t="s">
        <v>339</v>
      </c>
      <c r="B22" s="117" t="s">
        <v>579</v>
      </c>
    </row>
    <row r="23" spans="1:2" ht="16.5" thickBot="1" x14ac:dyDescent="0.3">
      <c r="A23" s="116" t="s">
        <v>304</v>
      </c>
      <c r="B23" s="118" t="s">
        <v>537</v>
      </c>
    </row>
    <row r="24" spans="1:2" ht="16.5" thickBot="1" x14ac:dyDescent="0.3">
      <c r="A24" s="116" t="s">
        <v>340</v>
      </c>
      <c r="B24" s="118" t="s">
        <v>542</v>
      </c>
    </row>
    <row r="25" spans="1:2" ht="16.5" thickBot="1" x14ac:dyDescent="0.3">
      <c r="A25" s="119" t="s">
        <v>341</v>
      </c>
      <c r="B25" s="117">
        <v>2030</v>
      </c>
    </row>
    <row r="26" spans="1:2" ht="16.5" thickBot="1" x14ac:dyDescent="0.3">
      <c r="A26" s="120" t="s">
        <v>342</v>
      </c>
      <c r="B26" s="117" t="str">
        <f>'3.3 паспорт описание'!C30</f>
        <v>П</v>
      </c>
    </row>
    <row r="27" spans="1:2" ht="29.25" thickBot="1" x14ac:dyDescent="0.3">
      <c r="A27" s="220" t="s">
        <v>584</v>
      </c>
      <c r="B27" s="221">
        <v>19.571464110976301</v>
      </c>
    </row>
    <row r="28" spans="1:2" ht="16.5" thickBot="1" x14ac:dyDescent="0.3">
      <c r="A28" s="123" t="s">
        <v>343</v>
      </c>
      <c r="B28" s="123" t="s">
        <v>541</v>
      </c>
    </row>
    <row r="29" spans="1:2" ht="29.25" thickBot="1" x14ac:dyDescent="0.3">
      <c r="A29" s="128" t="s">
        <v>344</v>
      </c>
      <c r="B29" s="201">
        <v>0</v>
      </c>
    </row>
    <row r="30" spans="1:2" ht="29.25" thickBot="1" x14ac:dyDescent="0.3">
      <c r="A30" s="128" t="s">
        <v>345</v>
      </c>
      <c r="B30" s="201">
        <v>0</v>
      </c>
    </row>
    <row r="31" spans="1:2" ht="16.5" thickBot="1" x14ac:dyDescent="0.3">
      <c r="A31" s="123" t="s">
        <v>346</v>
      </c>
      <c r="B31" s="123"/>
    </row>
    <row r="32" spans="1:2" ht="29.25" thickBot="1" x14ac:dyDescent="0.3">
      <c r="A32" s="128" t="s">
        <v>347</v>
      </c>
      <c r="B32" s="201">
        <v>0</v>
      </c>
    </row>
    <row r="33" spans="1:2" ht="16.5" thickBot="1" x14ac:dyDescent="0.3">
      <c r="A33" s="123" t="s">
        <v>486</v>
      </c>
      <c r="B33" s="171"/>
    </row>
    <row r="34" spans="1:2" ht="16.5" thickBot="1" x14ac:dyDescent="0.3">
      <c r="A34" s="123" t="s">
        <v>349</v>
      </c>
      <c r="B34" s="171"/>
    </row>
    <row r="35" spans="1:2" ht="16.5" thickBot="1" x14ac:dyDescent="0.3">
      <c r="A35" s="123" t="s">
        <v>350</v>
      </c>
      <c r="B35" s="171"/>
    </row>
    <row r="36" spans="1:2" ht="16.5" thickBot="1" x14ac:dyDescent="0.3">
      <c r="A36" s="123" t="s">
        <v>351</v>
      </c>
      <c r="B36" s="171"/>
    </row>
    <row r="37" spans="1:2" ht="29.25" thickBot="1" x14ac:dyDescent="0.3">
      <c r="A37" s="128" t="s">
        <v>352</v>
      </c>
      <c r="B37" s="201">
        <v>0</v>
      </c>
    </row>
    <row r="38" spans="1:2" ht="16.5" thickBot="1" x14ac:dyDescent="0.3">
      <c r="A38" s="123" t="s">
        <v>348</v>
      </c>
      <c r="B38" s="123"/>
    </row>
    <row r="39" spans="1:2" ht="16.5" thickBot="1" x14ac:dyDescent="0.3">
      <c r="A39" s="123" t="s">
        <v>349</v>
      </c>
      <c r="B39" s="123"/>
    </row>
    <row r="40" spans="1:2" ht="16.5" thickBot="1" x14ac:dyDescent="0.3">
      <c r="A40" s="123" t="s">
        <v>350</v>
      </c>
      <c r="B40" s="123"/>
    </row>
    <row r="41" spans="1:2" ht="16.5" thickBot="1" x14ac:dyDescent="0.3">
      <c r="A41" s="123" t="s">
        <v>351</v>
      </c>
      <c r="B41" s="123"/>
    </row>
    <row r="42" spans="1:2" ht="29.25" thickBot="1" x14ac:dyDescent="0.3">
      <c r="A42" s="128" t="s">
        <v>353</v>
      </c>
      <c r="B42" s="201">
        <v>0</v>
      </c>
    </row>
    <row r="43" spans="1:2" ht="16.5" thickBot="1" x14ac:dyDescent="0.3">
      <c r="A43" s="123" t="s">
        <v>487</v>
      </c>
      <c r="B43" s="171"/>
    </row>
    <row r="44" spans="1:2" ht="16.5" thickBot="1" x14ac:dyDescent="0.3">
      <c r="A44" s="123" t="s">
        <v>349</v>
      </c>
      <c r="B44" s="171"/>
    </row>
    <row r="45" spans="1:2" ht="16.5" thickBot="1" x14ac:dyDescent="0.3">
      <c r="A45" s="123" t="s">
        <v>350</v>
      </c>
      <c r="B45" s="171"/>
    </row>
    <row r="46" spans="1:2" ht="16.5" thickBot="1" x14ac:dyDescent="0.3">
      <c r="A46" s="123" t="s">
        <v>351</v>
      </c>
      <c r="B46" s="171"/>
    </row>
    <row r="47" spans="1:2" ht="29.25" thickBot="1" x14ac:dyDescent="0.3">
      <c r="A47" s="122" t="s">
        <v>354</v>
      </c>
      <c r="B47" s="121" t="s">
        <v>538</v>
      </c>
    </row>
    <row r="48" spans="1:2" ht="16.5" thickBot="1" x14ac:dyDescent="0.3">
      <c r="A48" s="124" t="s">
        <v>346</v>
      </c>
      <c r="B48" s="129"/>
    </row>
    <row r="49" spans="1:3" ht="16.5" thickBot="1" x14ac:dyDescent="0.3">
      <c r="A49" s="124" t="s">
        <v>355</v>
      </c>
      <c r="B49" s="129"/>
    </row>
    <row r="50" spans="1:3" ht="16.5" thickBot="1" x14ac:dyDescent="0.3">
      <c r="A50" s="124" t="s">
        <v>356</v>
      </c>
      <c r="B50" s="129"/>
    </row>
    <row r="51" spans="1:3" ht="16.5" thickBot="1" x14ac:dyDescent="0.3">
      <c r="A51" s="124" t="s">
        <v>357</v>
      </c>
      <c r="B51" s="170"/>
    </row>
    <row r="52" spans="1:3" ht="16.5" thickBot="1" x14ac:dyDescent="0.3">
      <c r="A52" s="119" t="s">
        <v>358</v>
      </c>
      <c r="B52" s="121" t="s">
        <v>538</v>
      </c>
    </row>
    <row r="53" spans="1:3" ht="16.5" thickBot="1" x14ac:dyDescent="0.3">
      <c r="A53" s="119" t="s">
        <v>359</v>
      </c>
      <c r="B53" s="169"/>
    </row>
    <row r="54" spans="1:3" ht="16.5" thickBot="1" x14ac:dyDescent="0.3">
      <c r="A54" s="119" t="s">
        <v>360</v>
      </c>
      <c r="B54" s="130"/>
    </row>
    <row r="55" spans="1:3" ht="16.5" thickBot="1" x14ac:dyDescent="0.3">
      <c r="A55" s="120" t="s">
        <v>361</v>
      </c>
      <c r="B55" s="121" t="s">
        <v>538</v>
      </c>
    </row>
    <row r="56" spans="1:3" ht="15.75" customHeight="1" x14ac:dyDescent="0.25">
      <c r="A56" s="122" t="s">
        <v>362</v>
      </c>
      <c r="B56" s="124"/>
      <c r="C56" s="408"/>
    </row>
    <row r="57" spans="1:3" x14ac:dyDescent="0.25">
      <c r="A57" s="126" t="s">
        <v>363</v>
      </c>
      <c r="B57" s="126" t="s">
        <v>532</v>
      </c>
      <c r="C57" s="408"/>
    </row>
    <row r="58" spans="1:3" ht="16.5" thickBot="1" x14ac:dyDescent="0.3">
      <c r="A58" s="126" t="s">
        <v>364</v>
      </c>
      <c r="B58" s="121" t="s">
        <v>538</v>
      </c>
      <c r="C58" s="408"/>
    </row>
    <row r="59" spans="1:3" ht="16.5" thickBot="1" x14ac:dyDescent="0.3">
      <c r="A59" s="126" t="s">
        <v>365</v>
      </c>
      <c r="B59" s="121" t="s">
        <v>538</v>
      </c>
      <c r="C59" s="408"/>
    </row>
    <row r="60" spans="1:3" ht="16.5" thickBot="1" x14ac:dyDescent="0.3">
      <c r="A60" s="126" t="s">
        <v>366</v>
      </c>
      <c r="B60" s="121" t="s">
        <v>538</v>
      </c>
      <c r="C60" s="408"/>
    </row>
    <row r="61" spans="1:3" ht="16.5" thickBot="1" x14ac:dyDescent="0.3">
      <c r="A61" s="127" t="s">
        <v>367</v>
      </c>
      <c r="B61" s="121" t="s">
        <v>538</v>
      </c>
      <c r="C61" s="408"/>
    </row>
    <row r="62" spans="1:3" ht="30.75" thickBot="1" x14ac:dyDescent="0.3">
      <c r="A62" s="124" t="s">
        <v>368</v>
      </c>
      <c r="B62" s="121" t="s">
        <v>492</v>
      </c>
    </row>
    <row r="63" spans="1:3" ht="29.25" thickBot="1" x14ac:dyDescent="0.3">
      <c r="A63" s="119" t="s">
        <v>369</v>
      </c>
      <c r="B63" s="121" t="s">
        <v>538</v>
      </c>
    </row>
    <row r="64" spans="1:3" ht="16.5" thickBot="1" x14ac:dyDescent="0.3">
      <c r="A64" s="124" t="s">
        <v>346</v>
      </c>
      <c r="B64" s="131"/>
    </row>
    <row r="65" spans="1:3" ht="16.5" thickBot="1" x14ac:dyDescent="0.3">
      <c r="A65" s="124" t="s">
        <v>370</v>
      </c>
      <c r="B65" s="125" t="s">
        <v>538</v>
      </c>
    </row>
    <row r="66" spans="1:3" ht="16.5" thickBot="1" x14ac:dyDescent="0.3">
      <c r="A66" s="124" t="s">
        <v>371</v>
      </c>
      <c r="B66" s="131" t="s">
        <v>538</v>
      </c>
    </row>
    <row r="67" spans="1:3" ht="16.5" thickBot="1" x14ac:dyDescent="0.3">
      <c r="A67" s="132" t="s">
        <v>372</v>
      </c>
      <c r="B67" s="40" t="s">
        <v>581</v>
      </c>
      <c r="C67" s="177"/>
    </row>
    <row r="68" spans="1:3" ht="16.5" thickBot="1" x14ac:dyDescent="0.3">
      <c r="A68" s="119" t="s">
        <v>373</v>
      </c>
      <c r="B68" s="121" t="s">
        <v>586</v>
      </c>
    </row>
    <row r="69" spans="1:3" ht="16.5" thickBot="1" x14ac:dyDescent="0.3">
      <c r="A69" s="126" t="s">
        <v>374</v>
      </c>
      <c r="B69" s="121" t="s">
        <v>538</v>
      </c>
    </row>
    <row r="70" spans="1:3" ht="16.5" thickBot="1" x14ac:dyDescent="0.3">
      <c r="A70" s="126" t="s">
        <v>375</v>
      </c>
      <c r="B70" s="133"/>
    </row>
    <row r="71" spans="1:3" ht="16.5" thickBot="1" x14ac:dyDescent="0.3">
      <c r="A71" s="126" t="s">
        <v>376</v>
      </c>
      <c r="B71" s="133"/>
    </row>
    <row r="72" spans="1:3" ht="29.25" thickBot="1" x14ac:dyDescent="0.3">
      <c r="A72" s="134" t="s">
        <v>377</v>
      </c>
      <c r="B72" s="131" t="s">
        <v>539</v>
      </c>
      <c r="C72" s="178"/>
    </row>
    <row r="73" spans="1:3" ht="28.5" x14ac:dyDescent="0.25">
      <c r="A73" s="122" t="s">
        <v>378</v>
      </c>
      <c r="B73" s="409"/>
      <c r="C73" s="408"/>
    </row>
    <row r="74" spans="1:3" x14ac:dyDescent="0.25">
      <c r="A74" s="126" t="s">
        <v>379</v>
      </c>
      <c r="B74" s="410"/>
      <c r="C74" s="408"/>
    </row>
    <row r="75" spans="1:3" x14ac:dyDescent="0.25">
      <c r="A75" s="126" t="s">
        <v>380</v>
      </c>
      <c r="B75" s="410"/>
      <c r="C75" s="408"/>
    </row>
    <row r="76" spans="1:3" x14ac:dyDescent="0.25">
      <c r="A76" s="126" t="s">
        <v>381</v>
      </c>
      <c r="B76" s="410"/>
      <c r="C76" s="408"/>
    </row>
    <row r="77" spans="1:3" x14ac:dyDescent="0.25">
      <c r="A77" s="126" t="s">
        <v>382</v>
      </c>
      <c r="B77" s="410"/>
      <c r="C77" s="408"/>
    </row>
    <row r="78" spans="1:3" ht="16.5" thickBot="1" x14ac:dyDescent="0.3">
      <c r="A78" s="135" t="s">
        <v>383</v>
      </c>
      <c r="B78" s="411"/>
      <c r="C78" s="408"/>
    </row>
    <row r="81" spans="1:2" x14ac:dyDescent="0.25">
      <c r="A81" s="136"/>
      <c r="B81" s="137"/>
    </row>
    <row r="82" spans="1:2" x14ac:dyDescent="0.25">
      <c r="B82" s="138"/>
    </row>
    <row r="83" spans="1:2" x14ac:dyDescent="0.25">
      <c r="B83" s="139"/>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2025-04-17T05:46:18Z</dcterms:modified>
</cp:coreProperties>
</file>