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4\"/>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9" i="7" l="1"/>
  <c r="C48" i="7"/>
  <c r="C40" i="7" s="1"/>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<sst xmlns="http://schemas.openxmlformats.org/spreadsheetml/2006/main" count="1173" uniqueCount="627">
  <si>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</si>
  <si>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</si>
  <si>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</si>
  <si>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</si>
  <si>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</si>
  <si>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</si>
  <si>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</si>
  <si>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</si>
  <si>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</si>
  <si>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</si>
  <si>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</si>
  <si>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</si>
  <si>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</si>
  <si>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</si>
  <si>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</si>
  <si>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</si>
  <si>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</si>
  <si>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</si>
  <si>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</si>
  <si>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</si>
  <si>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</si>
  <si>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</si>
  <si>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</si>
  <si>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</si>
  <si>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</si>
  <si>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</si>
  <si>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</si>
  <si>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</si>
  <si>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</si>
  <si>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</si>
  <si>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</si>
  <si>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</si>
  <si>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</si>
  <si>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</si>
  <si>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</si>
  <si>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</si>
  <si>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</si>
  <si>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</si>
  <si>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</si>
  <si>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</si>
  <si>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</si>
  <si>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</si>
  <si>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</si>
  <si>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</si>
  <si>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</si>
  <si>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</si>
  <si>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</si>
  <si>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</si>
  <si>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</si>
  <si>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</si>
  <si>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</si>
  <si>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</si>
  <si>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</si>
  <si>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</si>
  <si>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</si>
  <si>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</si>
  <si>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</si>
  <si>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</si>
  <si>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</si>
  <si>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</si>
  <si>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</si>
  <si>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</si>
  <si>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</si>
  <si>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</si>
  <si>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</si>
  <si>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</si>
  <si>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</si>
  <si>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</si>
  <si>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</si>
  <si>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</si>
  <si>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</si>
  <si>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</si>
  <si>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</si>
  <si>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</si>
  <si>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</si>
  <si>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</si>
  <si>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</si>
  <si>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</si>
  <si>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</si>
  <si>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</si>
  <si>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</si>
  <si>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</si>
  <si>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</si>
  <si>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</si>
  <si>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</si>
  <si>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</si>
  <si>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</si>
  <si>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</si>
  <si>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</si>
  <si>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</si>
  <si>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</si>
  <si>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</si>
  <si>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</si>
  <si>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</si>
  <si>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</si>
  <si>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</si>
  <si>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</si>
  <si>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</si>
  <si>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</si>
  <si>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</si>
  <si>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</si>
  <si>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</si>
  <si>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</si>
  <si>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</si>
  <si>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</si>
  <si>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</si>
  <si>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</si>
  <si>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</si>
  <si>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</si>
  <si>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</si>
  <si>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</si>
  <si>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</si>
  <si>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</si>
  <si>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</si>
  <si>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</si>
  <si>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</si>
  <si>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</si>
  <si>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</si>
  <si>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</si>
  <si>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</si>
  <si>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</si>
  <si>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</si>
  <si>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</si>
  <si>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</si>
  <si>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</si>
  <si>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</si>
  <si>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</si>
  <si>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</si>
  <si>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</si>
  <si>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</si>
  <si>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</si>
  <si>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</si>
  <si>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</si>
  <si>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</si>
  <si>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</si>
  <si>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</si>
  <si>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</si>
  <si>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</si>
  <si>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</si>
  <si>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</si>
  <si>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</si>
  <si>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</si>
  <si>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</si>
  <si>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</si>
  <si>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</si>
  <si>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</si>
  <si>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</si>
  <si>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</si>
  <si>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</si>
  <si>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</si>
  <si>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</si>
  <si>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</si>
  <si>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</si>
  <si>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</si>
  <si>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</si>
  <si>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</si>
  <si>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</si>
  <si>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</si>
  <si>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</si>
  <si>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</si>
  <si>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</si>
  <si>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</si>
  <si>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</si>
  <si>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</si>
  <si>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</si>
  <si>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</si>
  <si>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</si>
  <si>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</si>
  <si>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</si>
  <si>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</si>
  <si>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</si>
  <si>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</si>
  <si>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</si>
  <si>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</si>
  <si>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</si>
  <si>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</si>
  <si>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</si>
  <si>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</si>
  <si>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</si>
  <si>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</si>
  <si>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</si>
  <si>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</si>
  <si>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</si>
  <si>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</si>
  <si>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</si>
  <si>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</si>
  <si>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</si>
  <si>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</si>
  <si>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</si>
  <si>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</si>
  <si>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</si>
  <si>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</si>
  <si>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</si>
  <si>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</si>
  <si>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</si>
  <si>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</si>
  <si>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</si>
  <si>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</si>
  <si>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</si>
  <si>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</si>
  <si>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</si>
  <si>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</si>
  <si>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</si>
  <si>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</si>
  <si>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</si>
  <si>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</si>
  <si>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</si>
  <si>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</si>
  <si>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</si>
  <si>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</si>
  <si>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</si>
  <si>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</si>
  <si>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</si>
  <si>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</si>
  <si>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</si>
  <si>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</si>
  <si>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</si>
  <si>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</si>
  <si>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</si>
  <si>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</si>
  <si>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</si>
  <si>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</si>
  <si>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</si>
  <si>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</si>
  <si>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</si>
  <si>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</si>
  <si>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</si>
  <si>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</si>
  <si>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</si>
  <si>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</si>
  <si>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</si>
  <si>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</si>
  <si>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</si>
  <si>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</si>
  <si>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</si>
  <si>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</si>
  <si>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</si>
  <si>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</si>
  <si>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</si>
  <si>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</si>
  <si>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</si>
  <si>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</si>
  <si>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</si>
  <si>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</si>
  <si>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</si>
  <si>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</si>
  <si>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</si>
  <si>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</si>
  <si>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</si>
  <si>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</si>
  <si>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</si>
  <si>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</si>
  <si>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</si>
  <si>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</si>
  <si>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</si>
  <si>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</si>
  <si>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</si>
  <si>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</si>
  <si>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</si>
  <si>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</si>
  <si>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</si>
  <si>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</si>
  <si>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</si>
  <si>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</si>
  <si>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</si>
  <si>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</si>
  <si>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</si>
  <si>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</si>
  <si>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</si>
  <si>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</si>
  <si>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</si>
  <si>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</si>
  <si>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</si>
  <si>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</si>
  <si>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</si>
  <si>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</si>
  <si>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</si>
  <si>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</si>
  <si>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</si>
  <si>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</si>
  <si>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</si>
  <si>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</si>
  <si>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</si>
  <si>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</si>
  <si>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</si>
  <si>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</si>
  <si>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</si>
  <si>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</si>
  <si>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</si>
  <si>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</si>
  <si>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</si>
  <si>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</si>
  <si>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</si>
  <si>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</si>
  <si>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</si>
  <si>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</si>
  <si>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</si>
  <si>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</si>
  <si>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</si>
  <si>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</si>
  <si>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</si>
  <si>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</si>
  <si>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</si>
  <si>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</si>
  <si>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</si>
  <si>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</si>
  <si>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</si>
  <si>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</si>
  <si>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</si>
  <si>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</si>
  <si>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</si>
  <si>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</si>
  <si>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</si>
  <si>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</si>
  <si>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</si>
  <si>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</si>
  <si>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</si>
  <si>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</si>
  <si>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</si>
  <si>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</si>
  <si>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</si>
  <si>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</si>
  <si>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</si>
  <si>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</si>
  <si>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</si>
  <si>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</si>
  <si>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</si>
  <si>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</si>
  <si>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</si>
  <si>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</si>
  <si>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</si>
  <si>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</si>
  <si>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</si>
  <si>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</si>
  <si>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</si>
  <si>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</si>
  <si>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</si>
  <si>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</si>
  <si>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</si>
  <si>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</si>
  <si>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</si>
  <si>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</si>
  <si>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</si>
  <si>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</si>
  <si>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</si>
  <si>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</si>
  <si>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</si>
  <si>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</si>
  <si>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</si>
  <si>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</si>
  <si>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</si>
  <si>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</si>
  <si>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</si>
  <si>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</si>
  <si>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</si>
  <si>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</si>
  <si>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</si>
  <si>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</si>
  <si>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</si>
  <si>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</si>
  <si>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</si>
  <si>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</si>
  <si>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</si>
  <si>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</si>
  <si>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</si>
  <si>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</si>
  <si>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</si>
  <si>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</si>
  <si>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</si>
  <si>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</si>
  <si>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</si>
  <si>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</si>
  <si>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</si>
  <si>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</si>
  <si>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</si>
  <si>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</si>
  <si>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</si>
  <si>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</si>
  <si>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</si>
  <si>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</si>
  <si>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</si>
  <si>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</si>
  <si>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</si>
  <si>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</si>
  <si>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</si>
  <si>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</si>
  <si>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</si>
  <si>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</si>
  <si>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</si>
  <si>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</si>
  <si>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</si>
  <si>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</si>
  <si>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</si>
  <si>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</si>
  <si>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</si>
  <si>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</si>
  <si>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</si>
  <si>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</si>
  <si>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</si>
  <si>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</si>
  <si>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</si>
  <si>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</si>
  <si>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</si>
  <si>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</si>
  <si>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</si>
  <si>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</si>
  <si>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</si>
  <si>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</si>
  <si>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</si>
  <si>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</si>
  <si>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</si>
  <si>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</si>
  <si>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</si>
  <si>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</si>
  <si>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</si>
  <si>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</si>
  <si>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</si>
  <si>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</si>
  <si>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</si>
  <si>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</si>
  <si>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</si>
  <si>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</si>
  <si>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</si>
  <si>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</si>
  <si>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</si>
  <si>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</si>
  <si>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</si>
  <si>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</si>
  <si>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</si>
  <si>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</si>
  <si>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</si>
  <si>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</si>
  <si>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</si>
  <si>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</si>
  <si>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</si>
  <si>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</si>
  <si>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</si>
  <si>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</si>
  <si>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</si>
  <si>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</si>
  <si>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</si>
  <si>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</si>
  <si>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</si>
  <si>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</si>
  <si>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</si>
  <si>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</si>
  <si>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</si>
  <si>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</si>
  <si>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</si>
  <si>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</si>
  <si>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</si>
  <si>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</si>
  <si>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</si>
  <si>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</si>
  <si>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</si>
  <si>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</si>
  <si>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</si>
  <si>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</si>
  <si>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</si>
  <si>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</si>
  <si>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</si>
  <si>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</si>
  <si>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</si>
  <si>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</si>
  <si>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</si>
  <si>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</si>
  <si>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</si>
  <si>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</si>
  <si>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</si>
  <si>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</si>
  <si>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</si>
  <si>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</si>
  <si>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</si>
  <si>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</si>
  <si>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</si>
  <si>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</si>
  <si>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</si>
  <si>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</si>
  <si>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</si>
  <si>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</si>
  <si>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</si>
  <si>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</si>
  <si>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</si>
  <si>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</si>
  <si>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</si>
  <si>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</si>
  <si>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</si>
  <si>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</si>
  <si>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</si>
  <si>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</si>
  <si>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</si>
  <si>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</si>
  <si>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</si>
  <si>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</si>
  <si>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</si>
  <si>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</si>
  <si>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</si>
  <si>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</si>
  <si>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</si>
  <si>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</si>
  <si>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</si>
  <si>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</si>
  <si>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</si>
  <si>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</si>
  <si>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</si>
  <si>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</si>
  <si>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</si>
  <si>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</si>
  <si>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</si>
  <si>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</si>
  <si>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</si>
  <si>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</si>
  <si>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</si>
  <si>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</si>
  <si>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</si>
  <si>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</si>
  <si>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</si>
  <si>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</si>
  <si>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</si>
  <si>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</si>
  <si>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</si>
  <si>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</si>
  <si>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</si>
  <si>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</si>
  <si>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</si>
  <si>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</si>
  <si>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</si>
  <si>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</si>
  <si>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</si>
  <si>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</si>
  <si>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</si>
  <si>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</si>
  <si>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</si>
  <si>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</si>
  <si>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</si>
  <si>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</si>
  <si>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</si>
  <si>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</si>
  <si>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</si>
  <si>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</si>
  <si>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</si>
  <si>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</si>
  <si>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</si>
  <si>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</si>
  <si>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</si>
  <si>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</si>
  <si>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</si>
  <si>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</si>
  <si>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</si>
  <si>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</si>
  <si>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</si>
  <si>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</si>
  <si>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</si>
  <si>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</si>
  <si>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</si>
  <si>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</si>
  <si>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</si>
  <si>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</si>
  <si>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</si>
  <si>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</si>
  <si>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</si>
  <si>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</si>
  <si>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</si>
  <si>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</si>
  <si>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</si>
  <si>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</si>
  <si>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</si>
  <si>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</si>
  <si>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</si>
  <si>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</si>
  <si>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</si>
  <si>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</si>
  <si>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</si>
  <si>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</si>
  <si>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</si>
  <si>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</si>
  <si>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</si>
  <si>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</si>
  <si>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</si>
  <si>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</si>
  <si>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</si>
  <si>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</si>
  <si>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</si>
  <si>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</si>
  <si>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</si>
  <si>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</si>
  <si>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3 891,299 тыс руб./шт</t>
  </si>
  <si>
    <t>Сметная стоимость проекта в ценах 2030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</si>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</sst>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71" fontId="7"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5" applyFont="1"/>
    <xf numFmtId="0" fontId="10" fillId="0" borderId="0" xfId="75" applyFont="1"/>
    <xf numFmtId="0" fontId="10" fillId="0" borderId="0" xfId="75"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5" applyFont="1" applyAlignment="1">
      <alignment horizontal="left" vertical="center"/>
    </xf>
    <xf numFmtId="0" fontId="5" fillId="0" borderId="0" xfId="75" applyFont="1" applyAlignment="1">
      <alignment horizontal="center" vertical="center"/>
    </xf>
    <xf numFmtId="0" fontId="5" fillId="0" borderId="0" xfId="75" applyFont="1" applyAlignment="1">
      <alignment horizontal="center" vertical="center"/>
    </xf>
    <xf numFmtId="0" fontId="5" fillId="0" borderId="0" xfId="75" applyFont="1" applyAlignment="1">
      <alignment vertical="center"/>
    </xf>
    <xf numFmtId="0" fontId="60" fillId="0" borderId="0" xfId="75" applyFont="1" applyAlignment="1">
      <alignment horizontal="center" vertical="center"/>
    </xf>
    <xf numFmtId="0" fontId="7" fillId="0" borderId="0" xfId="75" applyFont="1" applyAlignment="1">
      <alignment horizontal="center" vertical="center"/>
    </xf>
    <xf numFmtId="0" fontId="9" fillId="0" borderId="0" xfId="75" applyFont="1" applyAlignment="1">
      <alignment horizontal="center" vertical="center"/>
    </xf>
    <xf numFmtId="0" fontId="4" fillId="0" borderId="0" xfId="75" applyFont="1" applyFill="1" applyBorder="1" applyAlignment="1">
      <alignment horizontal="center" vertical="center"/>
    </xf>
    <xf numFmtId="0" fontId="10" fillId="0" borderId="0" xfId="75" applyFont="1" applyBorder="1"/>
    <xf numFmtId="0" fontId="6" fillId="0" borderId="0" xfId="75" applyFont="1"/>
    <xf numFmtId="0" fontId="4" fillId="0" borderId="0" xfId="75" applyFont="1" applyAlignment="1">
      <alignment horizontal="center" vertical="center"/>
    </xf>
    <xf numFmtId="0" fontId="8" fillId="0" borderId="0" xfId="75"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99-4609-8EE1-A7FA2FA0F7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99-4609-8EE1-A7FA2FA0F7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4/M_TP2000.PS.006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C49" sqref="C49"/>
    </sheetView>
  </sheetViews>
  <sheetFormatPr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69</v>
      </c>
    </row>
    <row r="2" spans="1:19" s="16" customFormat="1" ht="18.75" customHeight="1" x14ac:dyDescent="0.3">
      <c r="A2" s="193"/>
      <c r="C2" s="195" t="s">
        <v>10</v>
      </c>
    </row>
    <row r="3" spans="1:19" s="16" customFormat="1" ht="18.75" x14ac:dyDescent="0.3">
      <c r="A3" s="196"/>
      <c r="C3" s="195" t="s">
        <v>68</v>
      </c>
    </row>
    <row r="4" spans="1:19" s="16" customFormat="1" ht="18.75" x14ac:dyDescent="0.3">
      <c r="A4" s="196"/>
      <c r="E4" s="195"/>
    </row>
    <row r="5" spans="1:19" s="16" customFormat="1" ht="15.75" x14ac:dyDescent="0.25">
      <c r="A5" s="239" t="s">
        <v>588</v>
      </c>
      <c r="B5" s="239"/>
      <c r="C5" s="239"/>
      <c r="D5" s="153"/>
      <c r="E5" s="153"/>
      <c r="F5" s="153"/>
      <c r="G5" s="153"/>
    </row>
    <row r="6" spans="1:19" s="16" customFormat="1" ht="18.75" x14ac:dyDescent="0.3">
      <c r="A6" s="196"/>
      <c r="E6" s="195"/>
    </row>
    <row r="7" spans="1:19" s="16" customFormat="1" ht="18.75" x14ac:dyDescent="0.2">
      <c r="A7" s="243" t="s">
        <v>9</v>
      </c>
      <c r="B7" s="243"/>
      <c r="C7" s="243"/>
      <c r="D7" s="197"/>
      <c r="E7" s="197"/>
      <c r="F7" s="197"/>
      <c r="G7" s="197"/>
      <c r="H7" s="197"/>
      <c r="I7" s="197"/>
      <c r="J7" s="197"/>
      <c r="K7" s="197"/>
      <c r="L7" s="197"/>
      <c r="M7" s="197"/>
      <c r="N7" s="197"/>
      <c r="O7" s="197"/>
      <c r="P7" s="197"/>
      <c r="Q7" s="197"/>
      <c r="R7" s="197"/>
      <c r="S7" s="197"/>
    </row>
    <row r="8" spans="1:19" s="16" customFormat="1" ht="18.75" x14ac:dyDescent="0.2">
      <c r="A8" s="198"/>
      <c r="B8" s="198"/>
      <c r="C8" s="198"/>
      <c r="D8" s="198"/>
      <c r="E8" s="198"/>
      <c r="F8" s="197"/>
      <c r="G8" s="197"/>
      <c r="H8" s="197"/>
      <c r="I8" s="197"/>
      <c r="J8" s="197"/>
      <c r="K8" s="197"/>
      <c r="L8" s="197"/>
      <c r="M8" s="197"/>
      <c r="N8" s="197"/>
      <c r="O8" s="197"/>
      <c r="P8" s="197"/>
      <c r="Q8" s="197"/>
      <c r="R8" s="197"/>
      <c r="S8" s="197"/>
    </row>
    <row r="9" spans="1:19" s="16" customFormat="1" ht="36" customHeight="1" x14ac:dyDescent="0.2">
      <c r="A9" s="244" t="s">
        <v>528</v>
      </c>
      <c r="B9" s="244"/>
      <c r="C9" s="244"/>
      <c r="D9" s="199"/>
      <c r="E9" s="199"/>
      <c r="F9" s="197"/>
      <c r="G9" s="197"/>
      <c r="H9" s="197"/>
      <c r="I9" s="197"/>
      <c r="J9" s="197"/>
      <c r="K9" s="197"/>
      <c r="L9" s="197"/>
      <c r="M9" s="197"/>
      <c r="N9" s="197"/>
      <c r="O9" s="197"/>
      <c r="P9" s="197"/>
      <c r="Q9" s="197"/>
      <c r="R9" s="197"/>
      <c r="S9" s="197"/>
    </row>
    <row r="10" spans="1:19" s="16" customFormat="1" ht="18.75" x14ac:dyDescent="0.2">
      <c r="A10" s="240" t="s">
        <v>8</v>
      </c>
      <c r="B10" s="240"/>
      <c r="C10" s="240"/>
      <c r="D10" s="200"/>
      <c r="E10" s="200"/>
      <c r="F10" s="197"/>
      <c r="G10" s="197"/>
      <c r="H10" s="197"/>
      <c r="I10" s="197"/>
      <c r="J10" s="197"/>
      <c r="K10" s="197"/>
      <c r="L10" s="197"/>
      <c r="M10" s="197"/>
      <c r="N10" s="197"/>
      <c r="O10" s="197"/>
      <c r="P10" s="197"/>
      <c r="Q10" s="197"/>
      <c r="R10" s="197"/>
      <c r="S10" s="197"/>
    </row>
    <row r="11" spans="1:19" s="201" customFormat="1" ht="18.75" x14ac:dyDescent="0.2">
      <c r="A11" s="230"/>
      <c r="B11" s="230"/>
      <c r="C11" s="230"/>
      <c r="D11" s="230"/>
      <c r="E11" s="230"/>
      <c r="F11" s="231"/>
      <c r="G11" s="231"/>
      <c r="H11" s="231"/>
      <c r="I11" s="231"/>
      <c r="J11" s="231"/>
      <c r="K11" s="231"/>
      <c r="L11" s="231"/>
      <c r="M11" s="231"/>
      <c r="N11" s="231"/>
      <c r="O11" s="231"/>
      <c r="P11" s="231"/>
      <c r="Q11" s="231"/>
      <c r="R11" s="231"/>
      <c r="S11" s="231"/>
    </row>
    <row r="12" spans="1:19" s="16" customFormat="1" ht="18.75" x14ac:dyDescent="0.2">
      <c r="A12" s="244" t="s">
        <v>533</v>
      </c>
      <c r="B12" s="244"/>
      <c r="C12" s="244"/>
      <c r="D12" s="199"/>
      <c r="E12" s="199"/>
      <c r="F12" s="197"/>
      <c r="G12" s="197"/>
      <c r="H12" s="197"/>
      <c r="I12" s="197"/>
      <c r="J12" s="197"/>
      <c r="K12" s="197"/>
      <c r="L12" s="197"/>
      <c r="M12" s="197"/>
      <c r="N12" s="197"/>
      <c r="O12" s="197"/>
      <c r="P12" s="197"/>
      <c r="Q12" s="197"/>
      <c r="R12" s="197"/>
      <c r="S12" s="197"/>
    </row>
    <row r="13" spans="1:19" s="16" customFormat="1" ht="18.75" x14ac:dyDescent="0.2">
      <c r="A13" s="240" t="s">
        <v>7</v>
      </c>
      <c r="B13" s="240"/>
      <c r="C13" s="240"/>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202" customFormat="1" ht="39" customHeight="1" x14ac:dyDescent="0.2">
      <c r="A15" s="245" t="s">
        <v>540</v>
      </c>
      <c r="B15" s="245"/>
      <c r="C15" s="245"/>
      <c r="D15" s="199"/>
      <c r="E15" s="199"/>
      <c r="F15" s="199"/>
      <c r="G15" s="199"/>
      <c r="H15" s="199"/>
      <c r="I15" s="199"/>
      <c r="J15" s="199"/>
      <c r="K15" s="199"/>
      <c r="L15" s="199"/>
      <c r="M15" s="199"/>
      <c r="N15" s="199"/>
      <c r="O15" s="199"/>
      <c r="P15" s="199"/>
      <c r="Q15" s="199"/>
      <c r="R15" s="199"/>
      <c r="S15" s="199"/>
    </row>
    <row r="16" spans="1:19" s="202" customFormat="1" ht="15" customHeight="1" x14ac:dyDescent="0.2">
      <c r="A16" s="240" t="s">
        <v>6</v>
      </c>
      <c r="B16" s="240"/>
      <c r="C16" s="240"/>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241" t="s">
        <v>467</v>
      </c>
      <c r="B18" s="242"/>
      <c r="C18" s="242"/>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5</v>
      </c>
      <c r="B20" s="206" t="s">
        <v>67</v>
      </c>
      <c r="C20" s="161" t="s">
        <v>66</v>
      </c>
      <c r="D20" s="207"/>
      <c r="E20" s="207"/>
      <c r="F20" s="191"/>
      <c r="G20" s="191"/>
      <c r="H20" s="191"/>
      <c r="I20" s="191"/>
      <c r="J20" s="191"/>
      <c r="K20" s="191"/>
      <c r="L20" s="191"/>
      <c r="M20" s="191"/>
      <c r="N20" s="191"/>
      <c r="O20" s="191"/>
      <c r="P20" s="191"/>
      <c r="Q20" s="208"/>
      <c r="R20" s="208"/>
      <c r="S20" s="208"/>
    </row>
    <row r="21" spans="1:19" s="202" customFormat="1" ht="16.5" customHeight="1" x14ac:dyDescent="0.2">
      <c r="A21" s="161">
        <v>1</v>
      </c>
      <c r="B21" s="206">
        <v>2</v>
      </c>
      <c r="C21" s="161">
        <v>3</v>
      </c>
      <c r="D21" s="207"/>
      <c r="E21" s="207"/>
      <c r="F21" s="191"/>
      <c r="G21" s="191"/>
      <c r="H21" s="191"/>
      <c r="I21" s="191"/>
      <c r="J21" s="191"/>
      <c r="K21" s="191"/>
      <c r="L21" s="191"/>
      <c r="M21" s="191"/>
      <c r="N21" s="191"/>
      <c r="O21" s="191"/>
      <c r="P21" s="191"/>
      <c r="Q21" s="208"/>
      <c r="R21" s="208"/>
      <c r="S21" s="208"/>
    </row>
    <row r="22" spans="1:19" s="202" customFormat="1" ht="39" customHeight="1" x14ac:dyDescent="0.2">
      <c r="A22" s="28" t="s">
        <v>65</v>
      </c>
      <c r="B22" s="209" t="s">
        <v>305</v>
      </c>
      <c r="C22" s="161" t="s">
        <v>483</v>
      </c>
      <c r="D22" s="207"/>
      <c r="E22" s="207"/>
      <c r="F22" s="191"/>
      <c r="G22" s="191"/>
      <c r="H22" s="191"/>
      <c r="I22" s="191"/>
      <c r="J22" s="191"/>
      <c r="K22" s="191"/>
      <c r="L22" s="191"/>
      <c r="M22" s="191"/>
      <c r="N22" s="191"/>
      <c r="O22" s="191"/>
      <c r="P22" s="191"/>
      <c r="Q22" s="208"/>
      <c r="R22" s="208"/>
      <c r="S22" s="208"/>
    </row>
    <row r="23" spans="1:19" s="202" customFormat="1" ht="41.25" customHeight="1" x14ac:dyDescent="0.2">
      <c r="A23" s="28" t="s">
        <v>63</v>
      </c>
      <c r="B23" s="35" t="s">
        <v>64</v>
      </c>
      <c r="C23" s="161" t="s">
        <v>624</v>
      </c>
      <c r="D23" s="207"/>
      <c r="E23" s="207"/>
      <c r="F23" s="191"/>
      <c r="G23" s="191"/>
      <c r="H23" s="191"/>
      <c r="I23" s="191"/>
      <c r="J23" s="191"/>
      <c r="K23" s="191"/>
      <c r="L23" s="191"/>
      <c r="M23" s="191"/>
      <c r="N23" s="191"/>
      <c r="O23" s="191"/>
      <c r="P23" s="191"/>
      <c r="Q23" s="208"/>
      <c r="R23" s="208"/>
      <c r="S23" s="208"/>
    </row>
    <row r="24" spans="1:19" s="202" customFormat="1" ht="24" customHeight="1" x14ac:dyDescent="0.2">
      <c r="A24" s="236"/>
      <c r="B24" s="237"/>
      <c r="C24" s="238"/>
      <c r="D24" s="207"/>
      <c r="E24" s="207"/>
      <c r="F24" s="191"/>
      <c r="G24" s="191"/>
      <c r="H24" s="191"/>
      <c r="I24" s="191"/>
      <c r="J24" s="191"/>
      <c r="K24" s="191"/>
      <c r="L24" s="191"/>
      <c r="M24" s="191"/>
      <c r="N24" s="191"/>
      <c r="O24" s="191"/>
      <c r="P24" s="191"/>
      <c r="Q24" s="208"/>
      <c r="R24" s="208"/>
      <c r="S24" s="208"/>
    </row>
    <row r="25" spans="1:19" s="202" customFormat="1" ht="58.5" customHeight="1" x14ac:dyDescent="0.2">
      <c r="A25" s="28" t="s">
        <v>62</v>
      </c>
      <c r="B25" s="150" t="s">
        <v>415</v>
      </c>
      <c r="C25" s="161" t="s">
        <v>492</v>
      </c>
      <c r="D25" s="207"/>
      <c r="E25" s="191"/>
      <c r="F25" s="191"/>
      <c r="G25" s="191"/>
      <c r="H25" s="191"/>
      <c r="I25" s="191"/>
      <c r="J25" s="191"/>
      <c r="K25" s="191"/>
      <c r="L25" s="191"/>
      <c r="M25" s="191"/>
      <c r="N25" s="191"/>
      <c r="O25" s="191"/>
      <c r="P25" s="208"/>
      <c r="Q25" s="208"/>
      <c r="R25" s="208"/>
      <c r="S25" s="208"/>
    </row>
    <row r="26" spans="1:19" s="202" customFormat="1" ht="42.75" customHeight="1" x14ac:dyDescent="0.2">
      <c r="A26" s="28" t="s">
        <v>61</v>
      </c>
      <c r="B26" s="150" t="s">
        <v>75</v>
      </c>
      <c r="C26" s="161" t="s">
        <v>490</v>
      </c>
      <c r="D26" s="207"/>
      <c r="E26" s="191"/>
      <c r="F26" s="191"/>
      <c r="G26" s="191"/>
      <c r="H26" s="191"/>
      <c r="I26" s="191"/>
      <c r="J26" s="191"/>
      <c r="K26" s="191"/>
      <c r="L26" s="191"/>
      <c r="M26" s="191"/>
      <c r="N26" s="191"/>
      <c r="O26" s="191"/>
      <c r="P26" s="208"/>
      <c r="Q26" s="208"/>
      <c r="R26" s="208"/>
      <c r="S26" s="208"/>
    </row>
    <row r="27" spans="1:19" s="202" customFormat="1" ht="51.75" customHeight="1" x14ac:dyDescent="0.2">
      <c r="A27" s="28" t="s">
        <v>59</v>
      </c>
      <c r="B27" s="150" t="s">
        <v>74</v>
      </c>
      <c r="C27" s="161" t="s">
        <v>534</v>
      </c>
      <c r="D27" s="207"/>
      <c r="E27" s="191"/>
      <c r="F27" s="191"/>
      <c r="G27" s="191"/>
      <c r="H27" s="191"/>
      <c r="I27" s="191"/>
      <c r="J27" s="191"/>
      <c r="K27" s="191"/>
      <c r="L27" s="191"/>
      <c r="M27" s="191"/>
      <c r="N27" s="191"/>
      <c r="O27" s="191"/>
      <c r="P27" s="208"/>
      <c r="Q27" s="208"/>
      <c r="R27" s="208"/>
      <c r="S27" s="208"/>
    </row>
    <row r="28" spans="1:19" s="202" customFormat="1" ht="42.75" customHeight="1" x14ac:dyDescent="0.2">
      <c r="A28" s="28" t="s">
        <v>58</v>
      </c>
      <c r="B28" s="150" t="s">
        <v>416</v>
      </c>
      <c r="C28" s="161" t="s">
        <v>489</v>
      </c>
      <c r="D28" s="207"/>
      <c r="E28" s="191"/>
      <c r="F28" s="191"/>
      <c r="G28" s="191"/>
      <c r="H28" s="191"/>
      <c r="I28" s="191"/>
      <c r="J28" s="191"/>
      <c r="K28" s="191"/>
      <c r="L28" s="191"/>
      <c r="M28" s="191"/>
      <c r="N28" s="191"/>
      <c r="O28" s="191"/>
      <c r="P28" s="208"/>
      <c r="Q28" s="208"/>
      <c r="R28" s="208"/>
      <c r="S28" s="208"/>
    </row>
    <row r="29" spans="1:19" s="202" customFormat="1" ht="51.75" customHeight="1" x14ac:dyDescent="0.2">
      <c r="A29" s="28" t="s">
        <v>56</v>
      </c>
      <c r="B29" s="150" t="s">
        <v>417</v>
      </c>
      <c r="C29" s="161" t="s">
        <v>489</v>
      </c>
      <c r="D29" s="207"/>
      <c r="E29" s="191"/>
      <c r="F29" s="191"/>
      <c r="G29" s="191"/>
      <c r="H29" s="191"/>
      <c r="I29" s="191"/>
      <c r="J29" s="191"/>
      <c r="K29" s="191"/>
      <c r="L29" s="191"/>
      <c r="M29" s="191"/>
      <c r="N29" s="191"/>
      <c r="O29" s="191"/>
      <c r="P29" s="208"/>
      <c r="Q29" s="208"/>
      <c r="R29" s="208"/>
      <c r="S29" s="208"/>
    </row>
    <row r="30" spans="1:19" s="202" customFormat="1" ht="51.75" customHeight="1" x14ac:dyDescent="0.2">
      <c r="A30" s="28" t="s">
        <v>54</v>
      </c>
      <c r="B30" s="150" t="s">
        <v>418</v>
      </c>
      <c r="C30" s="161" t="s">
        <v>489</v>
      </c>
      <c r="D30" s="207"/>
      <c r="E30" s="191"/>
      <c r="F30" s="191"/>
      <c r="G30" s="191"/>
      <c r="H30" s="191"/>
      <c r="I30" s="191"/>
      <c r="J30" s="191"/>
      <c r="K30" s="191"/>
      <c r="L30" s="191"/>
      <c r="M30" s="191"/>
      <c r="N30" s="191"/>
      <c r="O30" s="191"/>
      <c r="P30" s="208"/>
      <c r="Q30" s="208"/>
      <c r="R30" s="208"/>
      <c r="S30" s="208"/>
    </row>
    <row r="31" spans="1:19" s="202" customFormat="1" ht="51.75" customHeight="1" x14ac:dyDescent="0.2">
      <c r="A31" s="28" t="s">
        <v>73</v>
      </c>
      <c r="B31" s="150" t="s">
        <v>419</v>
      </c>
      <c r="C31" s="161" t="s">
        <v>489</v>
      </c>
      <c r="D31" s="207"/>
      <c r="E31" s="191"/>
      <c r="F31" s="191"/>
      <c r="G31" s="191"/>
      <c r="H31" s="191"/>
      <c r="I31" s="191"/>
      <c r="J31" s="191"/>
      <c r="K31" s="191"/>
      <c r="L31" s="191"/>
      <c r="M31" s="191"/>
      <c r="N31" s="191"/>
      <c r="O31" s="191"/>
      <c r="P31" s="208"/>
      <c r="Q31" s="208"/>
      <c r="R31" s="208"/>
      <c r="S31" s="208"/>
    </row>
    <row r="32" spans="1:19" s="202" customFormat="1" ht="51.75" customHeight="1" x14ac:dyDescent="0.2">
      <c r="A32" s="28" t="s">
        <v>71</v>
      </c>
      <c r="B32" s="150" t="s">
        <v>420</v>
      </c>
      <c r="C32" s="161" t="s">
        <v>489</v>
      </c>
      <c r="D32" s="207"/>
      <c r="E32" s="191"/>
      <c r="F32" s="191"/>
      <c r="G32" s="191"/>
      <c r="H32" s="191"/>
      <c r="I32" s="191"/>
      <c r="J32" s="191"/>
      <c r="K32" s="191"/>
      <c r="L32" s="191"/>
      <c r="M32" s="191"/>
      <c r="N32" s="191"/>
      <c r="O32" s="191"/>
      <c r="P32" s="208"/>
      <c r="Q32" s="208"/>
      <c r="R32" s="208"/>
      <c r="S32" s="208"/>
    </row>
    <row r="33" spans="1:19" s="202" customFormat="1" ht="101.25" customHeight="1" x14ac:dyDescent="0.2">
      <c r="A33" s="28" t="s">
        <v>70</v>
      </c>
      <c r="B33" s="150" t="s">
        <v>421</v>
      </c>
      <c r="C33" s="36" t="s">
        <v>578</v>
      </c>
      <c r="D33" s="207"/>
      <c r="E33" s="191"/>
      <c r="F33" s="191"/>
      <c r="G33" s="191"/>
      <c r="H33" s="191"/>
      <c r="I33" s="191"/>
      <c r="J33" s="191"/>
      <c r="K33" s="191"/>
      <c r="L33" s="191"/>
      <c r="M33" s="191"/>
      <c r="N33" s="191"/>
      <c r="O33" s="191"/>
      <c r="P33" s="208"/>
      <c r="Q33" s="208"/>
      <c r="R33" s="208"/>
      <c r="S33" s="208"/>
    </row>
    <row r="34" spans="1:19" ht="111" customHeight="1" x14ac:dyDescent="0.25">
      <c r="A34" s="28" t="s">
        <v>437</v>
      </c>
      <c r="B34" s="150" t="s">
        <v>422</v>
      </c>
      <c r="C34" s="36" t="s">
        <v>489</v>
      </c>
      <c r="D34" s="210"/>
      <c r="E34" s="210"/>
      <c r="F34" s="210"/>
      <c r="G34" s="210"/>
      <c r="H34" s="210"/>
      <c r="I34" s="210"/>
      <c r="J34" s="210"/>
      <c r="K34" s="210"/>
      <c r="L34" s="210"/>
      <c r="M34" s="210"/>
      <c r="N34" s="210"/>
      <c r="O34" s="210"/>
      <c r="P34" s="210"/>
      <c r="Q34" s="210"/>
      <c r="R34" s="210"/>
      <c r="S34" s="210"/>
    </row>
    <row r="35" spans="1:19" ht="58.5" customHeight="1" x14ac:dyDescent="0.25">
      <c r="A35" s="28" t="s">
        <v>425</v>
      </c>
      <c r="B35" s="150" t="s">
        <v>72</v>
      </c>
      <c r="C35" s="36" t="s">
        <v>489</v>
      </c>
      <c r="D35" s="210"/>
      <c r="E35" s="210"/>
      <c r="F35" s="210"/>
      <c r="G35" s="210"/>
      <c r="H35" s="210"/>
      <c r="I35" s="210"/>
      <c r="J35" s="210"/>
      <c r="K35" s="210"/>
      <c r="L35" s="210"/>
      <c r="M35" s="210"/>
      <c r="N35" s="210"/>
      <c r="O35" s="210"/>
      <c r="P35" s="210"/>
      <c r="Q35" s="210"/>
      <c r="R35" s="210"/>
      <c r="S35" s="210"/>
    </row>
    <row r="36" spans="1:19" ht="51.75" customHeight="1" x14ac:dyDescent="0.25">
      <c r="A36" s="28" t="s">
        <v>438</v>
      </c>
      <c r="B36" s="150" t="s">
        <v>423</v>
      </c>
      <c r="C36" s="161" t="s">
        <v>489</v>
      </c>
      <c r="D36" s="210"/>
      <c r="E36" s="210"/>
      <c r="F36" s="210"/>
      <c r="G36" s="210"/>
      <c r="H36" s="210"/>
      <c r="I36" s="210"/>
      <c r="J36" s="210"/>
      <c r="K36" s="210"/>
      <c r="L36" s="210"/>
      <c r="M36" s="210"/>
      <c r="N36" s="210"/>
      <c r="O36" s="210"/>
      <c r="P36" s="210"/>
      <c r="Q36" s="210"/>
      <c r="R36" s="210"/>
      <c r="S36" s="210"/>
    </row>
    <row r="37" spans="1:19" ht="43.5" customHeight="1" x14ac:dyDescent="0.25">
      <c r="A37" s="28" t="s">
        <v>426</v>
      </c>
      <c r="B37" s="150" t="s">
        <v>424</v>
      </c>
      <c r="C37" s="36" t="s">
        <v>331</v>
      </c>
      <c r="D37" s="210"/>
      <c r="E37" s="210"/>
      <c r="F37" s="210"/>
      <c r="G37" s="210"/>
      <c r="H37" s="210"/>
      <c r="I37" s="210"/>
      <c r="J37" s="210"/>
      <c r="K37" s="210"/>
      <c r="L37" s="210"/>
      <c r="M37" s="210"/>
      <c r="N37" s="210"/>
      <c r="O37" s="210"/>
      <c r="P37" s="210"/>
      <c r="Q37" s="210"/>
      <c r="R37" s="210"/>
      <c r="S37" s="210"/>
    </row>
    <row r="38" spans="1:19" ht="43.5" customHeight="1" x14ac:dyDescent="0.25">
      <c r="A38" s="28" t="s">
        <v>439</v>
      </c>
      <c r="B38" s="150" t="s">
        <v>238</v>
      </c>
      <c r="C38" s="161" t="s">
        <v>489</v>
      </c>
      <c r="D38" s="210"/>
      <c r="E38" s="210"/>
      <c r="F38" s="210"/>
      <c r="G38" s="210"/>
      <c r="H38" s="210"/>
      <c r="I38" s="210"/>
      <c r="J38" s="210"/>
      <c r="K38" s="210"/>
      <c r="L38" s="210"/>
      <c r="M38" s="210"/>
      <c r="N38" s="210"/>
      <c r="O38" s="210"/>
      <c r="P38" s="210"/>
      <c r="Q38" s="210"/>
      <c r="R38" s="210"/>
      <c r="S38" s="210"/>
    </row>
    <row r="39" spans="1:19" ht="23.25" customHeight="1" x14ac:dyDescent="0.25">
      <c r="A39" s="236"/>
      <c r="B39" s="237"/>
      <c r="C39" s="238"/>
      <c r="D39" s="210"/>
      <c r="E39" s="210"/>
      <c r="F39" s="210"/>
      <c r="G39" s="210"/>
      <c r="H39" s="210"/>
      <c r="I39" s="210"/>
      <c r="J39" s="210"/>
      <c r="K39" s="210"/>
      <c r="L39" s="210"/>
      <c r="M39" s="210"/>
      <c r="N39" s="210"/>
      <c r="O39" s="210"/>
      <c r="P39" s="210"/>
      <c r="Q39" s="210"/>
      <c r="R39" s="210"/>
      <c r="S39" s="210"/>
    </row>
    <row r="40" spans="1:19" ht="63" x14ac:dyDescent="0.25">
      <c r="A40" s="28" t="s">
        <v>427</v>
      </c>
      <c r="B40" s="150" t="s">
        <v>478</v>
      </c>
      <c r="C40" s="36" t="str">
        <f>CONCATENATE('8. Общие сведения'!B24,"; ",(ROUND(C48,2))," ","млн. руб.")</f>
        <v>4 шт; 2,19 млн. руб.</v>
      </c>
      <c r="D40" s="210"/>
      <c r="E40" s="210"/>
      <c r="F40" s="210"/>
      <c r="G40" s="210"/>
      <c r="H40" s="210"/>
      <c r="I40" s="210"/>
      <c r="J40" s="210"/>
      <c r="K40" s="210"/>
      <c r="L40" s="210"/>
      <c r="M40" s="210"/>
      <c r="N40" s="210"/>
      <c r="O40" s="210"/>
      <c r="P40" s="210"/>
      <c r="Q40" s="210"/>
      <c r="R40" s="210"/>
      <c r="S40" s="210"/>
    </row>
    <row r="41" spans="1:19" ht="105.75" customHeight="1" x14ac:dyDescent="0.25">
      <c r="A41" s="28" t="s">
        <v>440</v>
      </c>
      <c r="B41" s="150" t="s">
        <v>462</v>
      </c>
      <c r="C41" s="161" t="s">
        <v>491</v>
      </c>
      <c r="D41" s="210"/>
      <c r="E41" s="210"/>
      <c r="F41" s="210"/>
      <c r="G41" s="210"/>
      <c r="H41" s="210"/>
      <c r="I41" s="210"/>
      <c r="J41" s="210"/>
      <c r="K41" s="210"/>
      <c r="L41" s="210"/>
      <c r="M41" s="210"/>
      <c r="N41" s="210"/>
      <c r="O41" s="210"/>
      <c r="P41" s="210"/>
      <c r="Q41" s="210"/>
      <c r="R41" s="210"/>
      <c r="S41" s="210"/>
    </row>
    <row r="42" spans="1:19" ht="83.25" customHeight="1" x14ac:dyDescent="0.25">
      <c r="A42" s="28" t="s">
        <v>428</v>
      </c>
      <c r="B42" s="150" t="s">
        <v>477</v>
      </c>
      <c r="C42" s="161" t="s">
        <v>491</v>
      </c>
      <c r="D42" s="210"/>
      <c r="E42" s="210"/>
      <c r="F42" s="210"/>
      <c r="G42" s="210"/>
      <c r="H42" s="210"/>
      <c r="I42" s="210"/>
      <c r="J42" s="210"/>
      <c r="K42" s="210"/>
      <c r="L42" s="210"/>
      <c r="M42" s="210"/>
      <c r="N42" s="210"/>
      <c r="O42" s="210"/>
      <c r="P42" s="210"/>
      <c r="Q42" s="210"/>
      <c r="R42" s="210"/>
      <c r="S42" s="210"/>
    </row>
    <row r="43" spans="1:19" ht="186" customHeight="1" x14ac:dyDescent="0.25">
      <c r="A43" s="28" t="s">
        <v>443</v>
      </c>
      <c r="B43" s="150" t="s">
        <v>444</v>
      </c>
      <c r="C43" s="161" t="s">
        <v>491</v>
      </c>
      <c r="D43" s="210"/>
      <c r="E43" s="210"/>
      <c r="F43" s="210"/>
      <c r="G43" s="210"/>
      <c r="H43" s="210"/>
      <c r="I43" s="210"/>
      <c r="J43" s="210"/>
      <c r="K43" s="210"/>
      <c r="L43" s="210"/>
      <c r="M43" s="210"/>
      <c r="N43" s="210"/>
      <c r="O43" s="210"/>
      <c r="P43" s="210"/>
      <c r="Q43" s="210"/>
      <c r="R43" s="210"/>
      <c r="S43" s="210"/>
    </row>
    <row r="44" spans="1:19" ht="111" customHeight="1" x14ac:dyDescent="0.25">
      <c r="A44" s="28" t="s">
        <v>429</v>
      </c>
      <c r="B44" s="150" t="s">
        <v>468</v>
      </c>
      <c r="C44" s="161"/>
      <c r="D44" s="210"/>
      <c r="E44" s="210"/>
      <c r="F44" s="210"/>
      <c r="G44" s="210"/>
      <c r="H44" s="210"/>
      <c r="I44" s="210"/>
      <c r="J44" s="210"/>
      <c r="K44" s="210"/>
      <c r="L44" s="210"/>
      <c r="M44" s="210"/>
      <c r="N44" s="210"/>
      <c r="O44" s="210"/>
      <c r="P44" s="210"/>
      <c r="Q44" s="210"/>
      <c r="R44" s="210"/>
      <c r="S44" s="210"/>
    </row>
    <row r="45" spans="1:19" ht="120" customHeight="1" x14ac:dyDescent="0.25">
      <c r="A45" s="28" t="s">
        <v>463</v>
      </c>
      <c r="B45" s="150" t="s">
        <v>469</v>
      </c>
      <c r="C45" s="161" t="s">
        <v>491</v>
      </c>
      <c r="D45" s="210"/>
      <c r="E45" s="210"/>
      <c r="F45" s="210"/>
      <c r="G45" s="210"/>
      <c r="H45" s="210"/>
      <c r="I45" s="210"/>
      <c r="J45" s="210"/>
      <c r="K45" s="210"/>
      <c r="L45" s="210"/>
      <c r="M45" s="210"/>
      <c r="N45" s="210"/>
      <c r="O45" s="210"/>
      <c r="P45" s="210"/>
      <c r="Q45" s="210"/>
      <c r="R45" s="210"/>
      <c r="S45" s="210"/>
    </row>
    <row r="46" spans="1:19" ht="101.25" customHeight="1" x14ac:dyDescent="0.25">
      <c r="A46" s="28" t="s">
        <v>430</v>
      </c>
      <c r="B46" s="150" t="s">
        <v>470</v>
      </c>
      <c r="C46" s="161" t="s">
        <v>491</v>
      </c>
      <c r="D46" s="210"/>
      <c r="E46" s="210"/>
      <c r="F46" s="210"/>
      <c r="G46" s="210"/>
      <c r="H46" s="210"/>
      <c r="I46" s="210"/>
      <c r="J46" s="210"/>
      <c r="K46" s="210"/>
      <c r="L46" s="210"/>
      <c r="M46" s="210"/>
      <c r="N46" s="210"/>
      <c r="O46" s="210"/>
      <c r="P46" s="210"/>
      <c r="Q46" s="210"/>
      <c r="R46" s="210"/>
      <c r="S46" s="210"/>
    </row>
    <row r="47" spans="1:19" ht="18.75" customHeight="1" x14ac:dyDescent="0.25">
      <c r="A47" s="236"/>
      <c r="B47" s="237"/>
      <c r="C47" s="238"/>
      <c r="D47" s="210"/>
      <c r="E47" s="210"/>
      <c r="F47" s="210"/>
      <c r="G47" s="210"/>
      <c r="H47" s="210"/>
      <c r="I47" s="210"/>
      <c r="J47" s="210"/>
      <c r="K47" s="210"/>
      <c r="L47" s="210"/>
      <c r="M47" s="210"/>
      <c r="N47" s="210"/>
      <c r="O47" s="210"/>
      <c r="P47" s="210"/>
      <c r="Q47" s="210"/>
      <c r="R47" s="210"/>
      <c r="S47" s="210"/>
    </row>
    <row r="48" spans="1:19" ht="75.75" customHeight="1" x14ac:dyDescent="0.25">
      <c r="A48" s="28" t="s">
        <v>464</v>
      </c>
      <c r="B48" s="150" t="s">
        <v>625</v>
      </c>
      <c r="C48" s="212">
        <f>'6.2. Паспорт фин осв ввод'!AC24</f>
        <v>2.1906246047930091</v>
      </c>
      <c r="D48" s="210"/>
      <c r="E48" s="210"/>
      <c r="F48" s="210"/>
      <c r="G48" s="210"/>
      <c r="H48" s="210"/>
      <c r="I48" s="210"/>
      <c r="J48" s="210"/>
      <c r="K48" s="210"/>
      <c r="L48" s="210"/>
      <c r="M48" s="210"/>
      <c r="N48" s="210"/>
      <c r="O48" s="210"/>
      <c r="P48" s="210"/>
      <c r="Q48" s="210"/>
      <c r="R48" s="210"/>
      <c r="S48" s="210"/>
    </row>
    <row r="49" spans="1:19" ht="71.25" customHeight="1" x14ac:dyDescent="0.25">
      <c r="A49" s="28" t="s">
        <v>431</v>
      </c>
      <c r="B49" s="150" t="s">
        <v>626</v>
      </c>
      <c r="C49" s="212">
        <f>'6.2. Паспорт фин осв ввод'!AC30</f>
        <v>1.8255205039941742</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M_TP2000.PS.0064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8" t="str">
        <f>'1. паспорт местоположение'!A15:C15</f>
        <v>Реконструкция ПС 110 кВ УГП-3 (замена систем оперативного тока и собственных нужд)</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442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6" t="s">
        <v>5</v>
      </c>
      <c r="B19" s="246" t="s">
        <v>108</v>
      </c>
      <c r="C19" s="249" t="s">
        <v>337</v>
      </c>
      <c r="D19" s="246" t="s">
        <v>336</v>
      </c>
      <c r="E19" s="246" t="s">
        <v>107</v>
      </c>
      <c r="F19" s="246" t="s">
        <v>106</v>
      </c>
      <c r="G19" s="246" t="s">
        <v>332</v>
      </c>
      <c r="H19" s="246" t="s">
        <v>105</v>
      </c>
      <c r="I19" s="246" t="s">
        <v>104</v>
      </c>
      <c r="J19" s="246" t="s">
        <v>103</v>
      </c>
      <c r="K19" s="246" t="s">
        <v>102</v>
      </c>
      <c r="L19" s="246" t="s">
        <v>101</v>
      </c>
      <c r="M19" s="246" t="s">
        <v>100</v>
      </c>
      <c r="N19" s="246" t="s">
        <v>99</v>
      </c>
      <c r="O19" s="246" t="s">
        <v>98</v>
      </c>
      <c r="P19" s="246" t="s">
        <v>97</v>
      </c>
      <c r="Q19" s="246" t="s">
        <v>335</v>
      </c>
      <c r="R19" s="246"/>
      <c r="S19" s="251" t="s">
        <v>434</v>
      </c>
      <c r="T19" s="4"/>
      <c r="U19" s="4"/>
      <c r="V19" s="4"/>
      <c r="W19" s="4"/>
      <c r="X19" s="4"/>
      <c r="Y19" s="4"/>
    </row>
    <row r="20" spans="1:28" s="3" customFormat="1" ht="180.75" customHeight="1" x14ac:dyDescent="0.2">
      <c r="A20" s="246"/>
      <c r="B20" s="246"/>
      <c r="C20" s="250"/>
      <c r="D20" s="246"/>
      <c r="E20" s="246"/>
      <c r="F20" s="246"/>
      <c r="G20" s="246"/>
      <c r="H20" s="246"/>
      <c r="I20" s="246"/>
      <c r="J20" s="246"/>
      <c r="K20" s="246"/>
      <c r="L20" s="246"/>
      <c r="M20" s="246"/>
      <c r="N20" s="246"/>
      <c r="O20" s="246"/>
      <c r="P20" s="246"/>
      <c r="Q20" s="39" t="s">
        <v>333</v>
      </c>
      <c r="R20" s="40" t="s">
        <v>334</v>
      </c>
      <c r="S20" s="25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M_TP2000.PS.0064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8" t="str">
        <f>'1. паспорт местоположение'!A15:C15</f>
        <v>Реконструкция ПС 110 кВ УГП-3 (замена систем оперативного тока и собственных нужд)</v>
      </c>
      <c r="B16" s="248"/>
      <c r="C16" s="248"/>
      <c r="D16" s="248"/>
      <c r="E16" s="248"/>
      <c r="F16" s="248"/>
      <c r="G16" s="248"/>
      <c r="H16" s="248"/>
      <c r="I16" s="248"/>
      <c r="J16" s="248"/>
      <c r="K16" s="248"/>
      <c r="L16" s="248"/>
      <c r="M16" s="248"/>
      <c r="N16" s="248"/>
      <c r="O16" s="248"/>
      <c r="P16" s="248"/>
      <c r="Q16" s="248"/>
      <c r="R16" s="248"/>
      <c r="S16" s="248"/>
      <c r="T16" s="248"/>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71" t="s">
        <v>447</v>
      </c>
      <c r="B19" s="271"/>
      <c r="C19" s="271"/>
      <c r="D19" s="271"/>
      <c r="E19" s="271"/>
      <c r="F19" s="271"/>
      <c r="G19" s="271"/>
      <c r="H19" s="271"/>
      <c r="I19" s="271"/>
      <c r="J19" s="271"/>
      <c r="K19" s="271"/>
      <c r="L19" s="271"/>
      <c r="M19" s="271"/>
      <c r="N19" s="271"/>
      <c r="O19" s="271"/>
      <c r="P19" s="271"/>
      <c r="Q19" s="271"/>
      <c r="R19" s="271"/>
      <c r="S19" s="271"/>
      <c r="T19" s="271"/>
    </row>
    <row r="20" spans="1:20" s="5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5" t="s">
        <v>5</v>
      </c>
      <c r="B21" s="258" t="s">
        <v>229</v>
      </c>
      <c r="C21" s="259"/>
      <c r="D21" s="262" t="s">
        <v>130</v>
      </c>
      <c r="E21" s="258" t="s">
        <v>475</v>
      </c>
      <c r="F21" s="259"/>
      <c r="G21" s="258" t="s">
        <v>279</v>
      </c>
      <c r="H21" s="259"/>
      <c r="I21" s="258" t="s">
        <v>129</v>
      </c>
      <c r="J21" s="259"/>
      <c r="K21" s="262" t="s">
        <v>128</v>
      </c>
      <c r="L21" s="258" t="s">
        <v>127</v>
      </c>
      <c r="M21" s="259"/>
      <c r="N21" s="258" t="s">
        <v>471</v>
      </c>
      <c r="O21" s="259"/>
      <c r="P21" s="262" t="s">
        <v>126</v>
      </c>
      <c r="Q21" s="268" t="s">
        <v>125</v>
      </c>
      <c r="R21" s="269"/>
      <c r="S21" s="268" t="s">
        <v>124</v>
      </c>
      <c r="T21" s="270"/>
    </row>
    <row r="22" spans="1:20" ht="204.75" customHeight="1" x14ac:dyDescent="0.25">
      <c r="A22" s="266"/>
      <c r="B22" s="260"/>
      <c r="C22" s="261"/>
      <c r="D22" s="264"/>
      <c r="E22" s="260"/>
      <c r="F22" s="261"/>
      <c r="G22" s="260"/>
      <c r="H22" s="261"/>
      <c r="I22" s="260"/>
      <c r="J22" s="261"/>
      <c r="K22" s="263"/>
      <c r="L22" s="260"/>
      <c r="M22" s="261"/>
      <c r="N22" s="260"/>
      <c r="O22" s="261"/>
      <c r="P22" s="263"/>
      <c r="Q22" s="89" t="s">
        <v>123</v>
      </c>
      <c r="R22" s="89" t="s">
        <v>446</v>
      </c>
      <c r="S22" s="89" t="s">
        <v>122</v>
      </c>
      <c r="T22" s="89" t="s">
        <v>121</v>
      </c>
    </row>
    <row r="23" spans="1:20" ht="51.75" customHeight="1" x14ac:dyDescent="0.25">
      <c r="A23" s="267"/>
      <c r="B23" s="151" t="s">
        <v>119</v>
      </c>
      <c r="C23" s="151" t="s">
        <v>120</v>
      </c>
      <c r="D23" s="263"/>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257" t="s">
        <v>479</v>
      </c>
      <c r="C44" s="257"/>
      <c r="D44" s="257"/>
      <c r="E44" s="257"/>
      <c r="F44" s="257"/>
      <c r="G44" s="257"/>
      <c r="H44" s="257"/>
      <c r="I44" s="257"/>
      <c r="J44" s="257"/>
      <c r="K44" s="257"/>
      <c r="L44" s="257"/>
      <c r="M44" s="257"/>
      <c r="N44" s="257"/>
      <c r="O44" s="257"/>
      <c r="P44" s="257"/>
      <c r="Q44" s="257"/>
      <c r="R44" s="257"/>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M_TP2000.PS.0064</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Реконструкция ПС 110 кВ УГП-3 (замена систем оперативного тока и собственных нужд)</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73" t="s">
        <v>5</v>
      </c>
      <c r="B21" s="276" t="s">
        <v>455</v>
      </c>
      <c r="C21" s="277"/>
      <c r="D21" s="276" t="s">
        <v>457</v>
      </c>
      <c r="E21" s="277"/>
      <c r="F21" s="268" t="s">
        <v>102</v>
      </c>
      <c r="G21" s="270"/>
      <c r="H21" s="270"/>
      <c r="I21" s="269"/>
      <c r="J21" s="273" t="s">
        <v>458</v>
      </c>
      <c r="K21" s="276" t="s">
        <v>459</v>
      </c>
      <c r="L21" s="277"/>
      <c r="M21" s="276" t="s">
        <v>460</v>
      </c>
      <c r="N21" s="277"/>
      <c r="O21" s="276" t="s">
        <v>448</v>
      </c>
      <c r="P21" s="277"/>
      <c r="Q21" s="276" t="s">
        <v>135</v>
      </c>
      <c r="R21" s="277"/>
      <c r="S21" s="273" t="s">
        <v>134</v>
      </c>
      <c r="T21" s="273" t="s">
        <v>461</v>
      </c>
      <c r="U21" s="273" t="s">
        <v>456</v>
      </c>
      <c r="V21" s="276" t="s">
        <v>133</v>
      </c>
      <c r="W21" s="277"/>
      <c r="X21" s="268" t="s">
        <v>125</v>
      </c>
      <c r="Y21" s="270"/>
      <c r="Z21" s="268" t="s">
        <v>124</v>
      </c>
      <c r="AA21" s="270"/>
    </row>
    <row r="22" spans="1:27" ht="216" customHeight="1" x14ac:dyDescent="0.25">
      <c r="A22" s="274"/>
      <c r="B22" s="278"/>
      <c r="C22" s="279"/>
      <c r="D22" s="278"/>
      <c r="E22" s="279"/>
      <c r="F22" s="268" t="s">
        <v>132</v>
      </c>
      <c r="G22" s="269"/>
      <c r="H22" s="268" t="s">
        <v>131</v>
      </c>
      <c r="I22" s="269"/>
      <c r="J22" s="275"/>
      <c r="K22" s="278"/>
      <c r="L22" s="279"/>
      <c r="M22" s="278"/>
      <c r="N22" s="279"/>
      <c r="O22" s="278"/>
      <c r="P22" s="279"/>
      <c r="Q22" s="278"/>
      <c r="R22" s="279"/>
      <c r="S22" s="275"/>
      <c r="T22" s="275"/>
      <c r="U22" s="275"/>
      <c r="V22" s="278"/>
      <c r="W22" s="279"/>
      <c r="X22" s="89" t="s">
        <v>123</v>
      </c>
      <c r="Y22" s="89" t="s">
        <v>446</v>
      </c>
      <c r="Z22" s="89" t="s">
        <v>122</v>
      </c>
      <c r="AA22" s="89" t="s">
        <v>121</v>
      </c>
    </row>
    <row r="23" spans="1:27" ht="60" customHeight="1" x14ac:dyDescent="0.25">
      <c r="A23" s="275"/>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M_TP2000.PS.0064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110 кВ УГП-3 (замена систем оперативного тока и собственных нужд)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2"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34"/>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6"/>
      <c r="AB6" s="14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6"/>
      <c r="AB7" s="14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7"/>
      <c r="AB8" s="147"/>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8"/>
      <c r="AB9" s="14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6"/>
      <c r="AB10" s="146"/>
    </row>
    <row r="11" spans="1:28" ht="15.75" x14ac:dyDescent="0.25">
      <c r="A11" s="248" t="str">
        <f>'1. паспорт местоположение'!A12:C12</f>
        <v>M_TP2000.PS.0064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7"/>
      <c r="AB11" s="147"/>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8"/>
      <c r="AB12" s="14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8" t="str">
        <f>'1. паспорт местоположение'!A15:C15</f>
        <v>Реконструкция ПС 110 кВ УГП-3 (замена систем оперативного тока и собственных нужд)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7"/>
      <c r="AB14" s="147"/>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8"/>
      <c r="AB15" s="14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7"/>
      <c r="AB16" s="15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7"/>
      <c r="AB17" s="15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7"/>
      <c r="AB18" s="15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7"/>
      <c r="AB19" s="15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8"/>
      <c r="AB20" s="1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8"/>
      <c r="AB21" s="158"/>
    </row>
    <row r="22" spans="1:28" x14ac:dyDescent="0.25">
      <c r="A22" s="282" t="s">
        <v>472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59"/>
      <c r="AB22" s="159"/>
    </row>
    <row r="23" spans="1:28" ht="32.25" customHeight="1" x14ac:dyDescent="0.25">
      <c r="A23" s="284" t="s">
        <v>328</v>
      </c>
      <c r="B23" s="285"/>
      <c r="C23" s="285"/>
      <c r="D23" s="285"/>
      <c r="E23" s="285"/>
      <c r="F23" s="285"/>
      <c r="G23" s="285"/>
      <c r="H23" s="285"/>
      <c r="I23" s="285"/>
      <c r="J23" s="285"/>
      <c r="K23" s="285"/>
      <c r="L23" s="286"/>
      <c r="M23" s="283" t="s">
        <v>329</v>
      </c>
      <c r="N23" s="283"/>
      <c r="O23" s="283"/>
      <c r="P23" s="283"/>
      <c r="Q23" s="283"/>
      <c r="R23" s="283"/>
      <c r="S23" s="283"/>
      <c r="T23" s="283"/>
      <c r="U23" s="283"/>
      <c r="V23" s="283"/>
      <c r="W23" s="283"/>
      <c r="X23" s="283"/>
      <c r="Y23" s="283"/>
      <c r="Z23" s="283"/>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M_TP2000.PS.0064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ПС 110 кВ УГП-3 (замена систем оперативного тока и собственных нужд)</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450</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8" t="s">
        <v>86</v>
      </c>
      <c r="F19" s="289"/>
      <c r="G19" s="289"/>
      <c r="H19" s="289"/>
      <c r="I19" s="290"/>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7" sqref="A17"/>
    </sheetView>
  </sheetViews>
  <sheetFormatPr defaultRowHeight="15" x14ac:dyDescent="0.25"/>
  <cols>
    <col min="1" max="3" width="9.140625" style="372"/>
    <col min="4" max="4" width="18.5703125" style="372" customWidth="1"/>
    <col min="5" max="12" width="9.140625" style="372" hidden="1" customWidth="1"/>
    <col min="13" max="13" width="4.7109375" style="372" hidden="1" customWidth="1"/>
    <col min="14" max="17" width="9.140625" style="372" hidden="1" customWidth="1"/>
    <col min="18" max="18" width="4.7109375" style="372" hidden="1" customWidth="1"/>
    <col min="19" max="36" width="9.140625" style="372" hidden="1" customWidth="1"/>
    <col min="37" max="37" width="9.140625" style="372"/>
    <col min="38" max="38" width="7.7109375" style="372" customWidth="1"/>
    <col min="39" max="39" width="3.140625" style="372" customWidth="1"/>
    <col min="40" max="40" width="13.5703125" style="372" customWidth="1"/>
    <col min="41" max="41" width="16.5703125" style="372" customWidth="1"/>
    <col min="42" max="42" width="15.7109375" style="372" customWidth="1"/>
    <col min="43" max="43" width="9.5703125" style="372" customWidth="1"/>
    <col min="44" max="44" width="8.5703125" style="372" customWidth="1"/>
    <col min="45" max="16384" width="9.140625" style="372"/>
  </cols>
  <sheetData>
    <row r="1" spans="1:44" s="356" customFormat="1" ht="18.75" customHeight="1" x14ac:dyDescent="0.2">
      <c r="A1" s="355"/>
      <c r="I1" s="357"/>
      <c r="J1" s="357"/>
      <c r="K1" s="358" t="s">
        <v>69</v>
      </c>
      <c r="AR1" s="358" t="s">
        <v>69</v>
      </c>
    </row>
    <row r="2" spans="1:44" s="356" customFormat="1" ht="18.75" customHeight="1" x14ac:dyDescent="0.3">
      <c r="A2" s="355"/>
      <c r="I2" s="357"/>
      <c r="J2" s="357"/>
      <c r="K2" s="359" t="s">
        <v>10</v>
      </c>
      <c r="AR2" s="359" t="s">
        <v>10</v>
      </c>
    </row>
    <row r="3" spans="1:44" s="356" customFormat="1" ht="18.75" x14ac:dyDescent="0.3">
      <c r="A3" s="360"/>
      <c r="I3" s="357"/>
      <c r="J3" s="357"/>
      <c r="K3" s="359" t="s">
        <v>68</v>
      </c>
      <c r="AR3" s="359" t="s">
        <v>593</v>
      </c>
    </row>
    <row r="4" spans="1:44" s="356" customFormat="1" ht="18.75" x14ac:dyDescent="0.3">
      <c r="A4" s="360"/>
      <c r="I4" s="357"/>
      <c r="J4" s="357"/>
      <c r="K4" s="359"/>
    </row>
    <row r="5" spans="1:44" s="356" customFormat="1" ht="18.75" customHeight="1" x14ac:dyDescent="0.2">
      <c r="A5" s="239" t="str">
        <f>'4. паспортбюджет'!A5:O5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56" customFormat="1" ht="18.75" x14ac:dyDescent="0.3">
      <c r="A6" s="360"/>
      <c r="I6" s="357"/>
      <c r="J6" s="357"/>
      <c r="K6" s="359"/>
    </row>
    <row r="7" spans="1:44" s="356"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356" customFormat="1" ht="18.75" x14ac:dyDescent="0.2">
      <c r="A8" s="362"/>
      <c r="B8" s="362"/>
      <c r="C8" s="362"/>
      <c r="D8" s="362"/>
      <c r="E8" s="362"/>
      <c r="F8" s="362"/>
      <c r="G8" s="362"/>
      <c r="H8" s="362"/>
      <c r="I8" s="362"/>
      <c r="J8" s="362"/>
      <c r="K8" s="362"/>
      <c r="L8" s="363"/>
      <c r="M8" s="363"/>
      <c r="N8" s="363"/>
      <c r="O8" s="363"/>
      <c r="P8" s="363"/>
      <c r="Q8" s="363"/>
      <c r="R8" s="363"/>
      <c r="S8" s="363"/>
      <c r="T8" s="363"/>
      <c r="U8" s="363"/>
      <c r="V8" s="363"/>
      <c r="W8" s="363"/>
      <c r="X8" s="363"/>
      <c r="Y8" s="363"/>
    </row>
    <row r="9" spans="1:44" s="356" customFormat="1" ht="18.75" customHeight="1" x14ac:dyDescent="0.2">
      <c r="A9" s="364" t="s">
        <v>528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356"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356" customFormat="1" ht="18.75" x14ac:dyDescent="0.2">
      <c r="A11" s="362"/>
      <c r="B11" s="362"/>
      <c r="C11" s="362"/>
      <c r="D11" s="362"/>
      <c r="E11" s="362"/>
      <c r="F11" s="362"/>
      <c r="G11" s="362"/>
      <c r="H11" s="362"/>
      <c r="I11" s="362"/>
      <c r="J11" s="362"/>
      <c r="K11" s="362"/>
      <c r="L11" s="363"/>
      <c r="M11" s="363"/>
      <c r="N11" s="363"/>
      <c r="O11" s="363"/>
      <c r="P11" s="363"/>
      <c r="Q11" s="363"/>
      <c r="R11" s="363"/>
      <c r="S11" s="363"/>
      <c r="T11" s="363"/>
      <c r="U11" s="363"/>
      <c r="V11" s="363"/>
      <c r="W11" s="363"/>
      <c r="X11" s="363"/>
      <c r="Y11" s="363"/>
    </row>
    <row r="12" spans="1:44" s="356" customFormat="1" ht="18.75" customHeight="1" x14ac:dyDescent="0.2">
      <c r="A12" s="366" t="str">
        <f>'4. паспортбюджет'!A12:O12</f>
        <v>M_TP2000.PS.0064</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356"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368"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44" s="369" customFormat="1" ht="12" x14ac:dyDescent="0.2">
      <c r="A15" s="366" t="str">
        <f>'4. паспортбюджет'!A15:O15</f>
        <v>Реконструкция ПС 110 кВ УГП-3 (замена систем оперативного тока и собственных нужд)</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69"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5" s="369"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c r="U17" s="370"/>
      <c r="V17" s="370"/>
    </row>
    <row r="18" spans="1:45" s="369" customFormat="1" ht="15" customHeight="1" x14ac:dyDescent="0.2">
      <c r="A18" s="371" t="s">
        <v>594</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5" ht="18.75" x14ac:dyDescent="0.25">
      <c r="AO19" s="373"/>
      <c r="AP19" s="373"/>
      <c r="AQ19" s="373"/>
      <c r="AR19" s="358"/>
    </row>
    <row r="20" spans="1:45" ht="18.75" x14ac:dyDescent="0.3">
      <c r="AO20" s="373"/>
      <c r="AP20" s="373"/>
      <c r="AQ20" s="373"/>
      <c r="AR20" s="359"/>
    </row>
    <row r="21" spans="1:45" ht="20.25" customHeight="1" x14ac:dyDescent="0.3">
      <c r="AO21" s="373"/>
      <c r="AP21" s="373"/>
      <c r="AQ21" s="373"/>
      <c r="AR21" s="359"/>
    </row>
    <row r="22" spans="1:45" s="369"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row>
    <row r="23" spans="1:45" ht="15.75" x14ac:dyDescent="0.25">
      <c r="A23" s="374"/>
      <c r="B23" s="374"/>
      <c r="C23" s="374"/>
      <c r="D23" s="374"/>
      <c r="E23" s="374"/>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374"/>
      <c r="AP23" s="374"/>
      <c r="AQ23" s="374"/>
      <c r="AR23" s="374"/>
      <c r="AS23" s="374"/>
    </row>
    <row r="24" spans="1:45" ht="14.25" customHeight="1" thickBot="1" x14ac:dyDescent="0.3">
      <c r="A24" s="375" t="s">
        <v>303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595</v>
      </c>
      <c r="AL24" s="375"/>
      <c r="AM24" s="376"/>
      <c r="AN24" s="376"/>
      <c r="AO24" s="377"/>
      <c r="AP24" s="377"/>
      <c r="AQ24" s="377"/>
      <c r="AR24" s="377"/>
      <c r="AS24" s="378"/>
    </row>
    <row r="25" spans="1:45" ht="12.75" customHeight="1" x14ac:dyDescent="0.25">
      <c r="A25" s="379" t="s">
        <v>596</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382"/>
      <c r="AN25" s="383" t="s">
        <v>302</v>
      </c>
      <c r="AO25" s="383"/>
      <c r="AP25" s="383"/>
      <c r="AQ25" s="384"/>
      <c r="AR25" s="384"/>
      <c r="AS25" s="378"/>
    </row>
    <row r="26" spans="1:45" ht="17.25" customHeight="1" x14ac:dyDescent="0.25">
      <c r="A26" s="385" t="s">
        <v>493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382"/>
      <c r="AN26" s="388" t="s">
        <v>301</v>
      </c>
      <c r="AO26" s="389"/>
      <c r="AP26" s="390"/>
      <c r="AQ26" s="391"/>
      <c r="AR26" s="392"/>
      <c r="AS26" s="378"/>
    </row>
    <row r="27" spans="1:45" ht="17.25" customHeight="1" x14ac:dyDescent="0.25">
      <c r="A27" s="385" t="s">
        <v>494</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382"/>
      <c r="AN27" s="388" t="s">
        <v>300</v>
      </c>
      <c r="AO27" s="389"/>
      <c r="AP27" s="390"/>
      <c r="AQ27" s="391"/>
      <c r="AR27" s="392"/>
      <c r="AS27" s="378"/>
    </row>
    <row r="28" spans="1:45" ht="27.75" customHeight="1" thickBot="1" x14ac:dyDescent="0.3">
      <c r="A28" s="393" t="s">
        <v>495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382"/>
      <c r="AN28" s="397" t="s">
        <v>597</v>
      </c>
      <c r="AO28" s="398"/>
      <c r="AP28" s="399"/>
      <c r="AQ28" s="391"/>
      <c r="AR28" s="392"/>
      <c r="AS28" s="378"/>
    </row>
    <row r="29" spans="1:45" ht="17.25" customHeight="1" x14ac:dyDescent="0.25">
      <c r="A29" s="400" t="s">
        <v>496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1"/>
      <c r="AL29" s="381"/>
      <c r="AM29" s="382"/>
      <c r="AN29" s="403"/>
      <c r="AO29" s="404"/>
      <c r="AP29" s="404"/>
      <c r="AQ29" s="391"/>
      <c r="AR29" s="405"/>
      <c r="AS29" s="378"/>
    </row>
    <row r="30" spans="1:45" ht="17.25" customHeight="1" x14ac:dyDescent="0.25">
      <c r="A30" s="385" t="s">
        <v>598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382"/>
      <c r="AS30" s="378"/>
    </row>
    <row r="31" spans="1:45" ht="17.25" customHeight="1" x14ac:dyDescent="0.25">
      <c r="A31" s="385" t="s">
        <v>497</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382"/>
      <c r="AN31" s="382"/>
      <c r="AO31" s="406"/>
      <c r="AP31" s="406"/>
      <c r="AQ31" s="406"/>
      <c r="AR31" s="406"/>
      <c r="AS31" s="378"/>
    </row>
    <row r="32" spans="1:45" ht="17.25" customHeight="1" x14ac:dyDescent="0.25">
      <c r="A32" s="385" t="s">
        <v>498</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382"/>
      <c r="AN32" s="382"/>
      <c r="AO32" s="382"/>
      <c r="AP32" s="382"/>
      <c r="AQ32" s="382"/>
      <c r="AR32" s="382"/>
      <c r="AS32" s="378"/>
    </row>
    <row r="33" spans="1:45" ht="17.25" customHeight="1" x14ac:dyDescent="0.25">
      <c r="A33" s="385" t="s">
        <v>499</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7"/>
      <c r="AL33" s="407"/>
      <c r="AM33" s="382"/>
      <c r="AN33" s="382"/>
      <c r="AO33" s="382"/>
      <c r="AP33" s="382"/>
      <c r="AQ33" s="382"/>
      <c r="AR33" s="382"/>
      <c r="AS33" s="378"/>
    </row>
    <row r="34" spans="1:45" ht="17.25" customHeight="1" x14ac:dyDescent="0.25">
      <c r="A34" s="385" t="s">
        <v>500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382"/>
      <c r="AN34" s="382"/>
      <c r="AO34" s="382"/>
      <c r="AP34" s="382"/>
      <c r="AQ34" s="382"/>
      <c r="AR34" s="382"/>
      <c r="AS34" s="378"/>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382"/>
      <c r="AN35" s="382"/>
      <c r="AO35" s="382"/>
      <c r="AP35" s="382"/>
      <c r="AQ35" s="382"/>
      <c r="AR35" s="382"/>
      <c r="AS35" s="378"/>
    </row>
    <row r="36" spans="1:45" ht="17.25" customHeight="1" thickBot="1" x14ac:dyDescent="0.3">
      <c r="A36" s="408" t="s">
        <v>501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6"/>
      <c r="AL36" s="396"/>
      <c r="AM36" s="382"/>
      <c r="AN36" s="382"/>
      <c r="AO36" s="382"/>
      <c r="AP36" s="382"/>
      <c r="AQ36" s="382"/>
      <c r="AR36" s="382"/>
      <c r="AS36" s="37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382"/>
      <c r="AN37" s="382"/>
      <c r="AO37" s="382"/>
      <c r="AP37" s="382"/>
      <c r="AQ37" s="382"/>
      <c r="AR37" s="382"/>
      <c r="AS37" s="378"/>
    </row>
    <row r="38" spans="1:45" ht="17.25" customHeight="1" x14ac:dyDescent="0.25">
      <c r="A38" s="385" t="s">
        <v>503</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382"/>
      <c r="AN38" s="382"/>
      <c r="AO38" s="382"/>
      <c r="AP38" s="382"/>
      <c r="AQ38" s="382"/>
      <c r="AR38" s="382"/>
      <c r="AS38" s="378"/>
    </row>
    <row r="39" spans="1:45" ht="17.25" customHeight="1" thickBot="1" x14ac:dyDescent="0.3">
      <c r="A39" s="408" t="s">
        <v>504</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6"/>
      <c r="AL39" s="396"/>
      <c r="AM39" s="382"/>
      <c r="AN39" s="382"/>
      <c r="AO39" s="382"/>
      <c r="AP39" s="382"/>
      <c r="AQ39" s="382"/>
      <c r="AR39" s="382"/>
      <c r="AS39" s="378"/>
    </row>
    <row r="40" spans="1:45" ht="17.25" customHeight="1" x14ac:dyDescent="0.25">
      <c r="A40" s="379" t="s">
        <v>599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382"/>
      <c r="AN40" s="382"/>
      <c r="AO40" s="382"/>
      <c r="AP40" s="382"/>
      <c r="AQ40" s="382"/>
      <c r="AR40" s="382"/>
      <c r="AS40" s="378"/>
    </row>
    <row r="41" spans="1:45" ht="17.25" customHeight="1" x14ac:dyDescent="0.25">
      <c r="A41" s="385" t="s">
        <v>505</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382"/>
      <c r="AN41" s="382"/>
      <c r="AO41" s="382"/>
      <c r="AP41" s="382"/>
      <c r="AQ41" s="382"/>
      <c r="AR41" s="382"/>
      <c r="AS41" s="378"/>
    </row>
    <row r="42" spans="1:45" ht="17.25" customHeight="1" x14ac:dyDescent="0.25">
      <c r="A42" s="385" t="s">
        <v>506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382"/>
      <c r="AN42" s="382"/>
      <c r="AO42" s="382"/>
      <c r="AP42" s="382"/>
      <c r="AQ42" s="382"/>
      <c r="AR42" s="382"/>
      <c r="AS42" s="378"/>
    </row>
    <row r="43" spans="1:45" ht="17.25" customHeight="1" x14ac:dyDescent="0.25">
      <c r="A43" s="385" t="s">
        <v>507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382"/>
      <c r="AN43" s="382"/>
      <c r="AO43" s="382"/>
      <c r="AP43" s="382"/>
      <c r="AQ43" s="382"/>
      <c r="AR43" s="382"/>
      <c r="AS43" s="378"/>
    </row>
    <row r="44" spans="1:45" ht="17.25" customHeight="1" x14ac:dyDescent="0.25">
      <c r="A44" s="385" t="s">
        <v>508</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382"/>
      <c r="AN44" s="382"/>
      <c r="AO44" s="382"/>
      <c r="AP44" s="382"/>
      <c r="AQ44" s="382"/>
      <c r="AR44" s="382"/>
      <c r="AS44" s="378"/>
    </row>
    <row r="45" spans="1:45" ht="17.25" customHeight="1" x14ac:dyDescent="0.25">
      <c r="A45" s="385" t="s">
        <v>509</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382"/>
      <c r="AN45" s="382"/>
      <c r="AO45" s="382"/>
      <c r="AP45" s="382"/>
      <c r="AQ45" s="382"/>
      <c r="AR45" s="382"/>
      <c r="AS45" s="378"/>
    </row>
    <row r="46" spans="1:45" ht="17.25" customHeight="1" thickBot="1" x14ac:dyDescent="0.3">
      <c r="A46" s="410" t="s">
        <v>600</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382"/>
      <c r="AN46" s="382"/>
      <c r="AO46" s="382"/>
      <c r="AP46" s="382"/>
      <c r="AQ46" s="382"/>
      <c r="AR46" s="382"/>
      <c r="AS46" s="378"/>
    </row>
    <row r="47" spans="1:45" ht="24" customHeight="1" x14ac:dyDescent="0.25">
      <c r="A47" s="413" t="s">
        <v>510</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1" t="s">
        <v>4</v>
      </c>
      <c r="AL47" s="381"/>
      <c r="AM47" s="416" t="s">
        <v>601</v>
      </c>
      <c r="AN47" s="416"/>
      <c r="AO47" s="417" t="s">
        <v>602</v>
      </c>
      <c r="AP47" s="417" t="s">
        <v>603</v>
      </c>
      <c r="AQ47" s="378"/>
    </row>
    <row r="48" spans="1:45" ht="12" customHeight="1" x14ac:dyDescent="0.25">
      <c r="A48" s="385" t="s">
        <v>511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418"/>
      <c r="AP48" s="418"/>
      <c r="AQ48" s="378"/>
    </row>
    <row r="49" spans="1:43" ht="12" customHeight="1" x14ac:dyDescent="0.25">
      <c r="A49" s="385" t="s">
        <v>512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418"/>
      <c r="AP49" s="418"/>
      <c r="AQ49" s="378"/>
    </row>
    <row r="50" spans="1:43" ht="12" customHeight="1" thickBot="1" x14ac:dyDescent="0.3">
      <c r="A50" s="408" t="s">
        <v>604</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6"/>
      <c r="AL50" s="396"/>
      <c r="AM50" s="396"/>
      <c r="AN50" s="396"/>
      <c r="AO50" s="419"/>
      <c r="AP50" s="419"/>
      <c r="AQ50" s="378"/>
    </row>
    <row r="51" spans="1:43" ht="6.75" customHeight="1" thickBot="1" x14ac:dyDescent="0.3">
      <c r="A51" s="420"/>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1"/>
      <c r="AN51" s="421"/>
      <c r="AO51" s="422"/>
      <c r="AP51" s="422"/>
      <c r="AQ51" s="423"/>
    </row>
    <row r="52" spans="1:43" ht="24" customHeight="1" x14ac:dyDescent="0.25">
      <c r="A52" s="424" t="s">
        <v>605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16" t="s">
        <v>4</v>
      </c>
      <c r="AL52" s="416"/>
      <c r="AM52" s="416" t="s">
        <v>601</v>
      </c>
      <c r="AN52" s="416"/>
      <c r="AO52" s="417" t="s">
        <v>602</v>
      </c>
      <c r="AP52" s="417" t="s">
        <v>603</v>
      </c>
      <c r="AQ52" s="378"/>
    </row>
    <row r="53" spans="1:43" ht="11.25" customHeight="1" x14ac:dyDescent="0.25">
      <c r="A53" s="426" t="s">
        <v>606</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7"/>
      <c r="AL53" s="407"/>
      <c r="AM53" s="407"/>
      <c r="AN53" s="407"/>
      <c r="AO53" s="428"/>
      <c r="AP53" s="428"/>
      <c r="AQ53" s="378"/>
    </row>
    <row r="54" spans="1:43" ht="12" customHeight="1" x14ac:dyDescent="0.25">
      <c r="A54" s="385" t="s">
        <v>607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418"/>
      <c r="AP54" s="418"/>
      <c r="AQ54" s="378"/>
    </row>
    <row r="55" spans="1:43" ht="12" customHeight="1" x14ac:dyDescent="0.25">
      <c r="A55" s="385" t="s">
        <v>608</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418"/>
      <c r="AP55" s="418"/>
      <c r="AQ55" s="378"/>
    </row>
    <row r="56" spans="1:43" ht="12" customHeight="1" thickBot="1" x14ac:dyDescent="0.3">
      <c r="A56" s="408" t="s">
        <v>609</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6"/>
      <c r="AL56" s="396"/>
      <c r="AM56" s="396"/>
      <c r="AN56" s="396"/>
      <c r="AO56" s="419"/>
      <c r="AP56" s="419"/>
      <c r="AQ56" s="378"/>
    </row>
    <row r="57" spans="1:43" ht="6" customHeight="1" thickBot="1" x14ac:dyDescent="0.3">
      <c r="A57" s="429"/>
      <c r="B57" s="429"/>
      <c r="C57" s="429"/>
      <c r="D57" s="429"/>
      <c r="E57" s="429"/>
      <c r="F57" s="429"/>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c r="AD57" s="429"/>
      <c r="AE57" s="429"/>
      <c r="AF57" s="429"/>
      <c r="AG57" s="429"/>
      <c r="AH57" s="429"/>
      <c r="AI57" s="429"/>
      <c r="AJ57" s="429"/>
      <c r="AK57" s="429"/>
      <c r="AL57" s="429"/>
      <c r="AM57" s="382"/>
      <c r="AN57" s="382"/>
      <c r="AO57" s="430"/>
      <c r="AP57" s="430"/>
      <c r="AQ57" s="376"/>
    </row>
    <row r="58" spans="1:43" ht="24" customHeight="1" x14ac:dyDescent="0.25">
      <c r="A58" s="424" t="s">
        <v>610</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16" t="s">
        <v>4</v>
      </c>
      <c r="AL58" s="416"/>
      <c r="AM58" s="416" t="s">
        <v>601</v>
      </c>
      <c r="AN58" s="416"/>
      <c r="AO58" s="417" t="s">
        <v>602</v>
      </c>
      <c r="AP58" s="417" t="s">
        <v>603</v>
      </c>
      <c r="AQ58" s="378"/>
    </row>
    <row r="59" spans="1:43" ht="12.75" customHeight="1" x14ac:dyDescent="0.25">
      <c r="A59" s="431" t="s">
        <v>513</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434"/>
      <c r="AP59" s="434"/>
      <c r="AQ59" s="435"/>
    </row>
    <row r="60" spans="1:43" ht="12" customHeight="1" x14ac:dyDescent="0.25">
      <c r="A60" s="385" t="s">
        <v>514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418"/>
      <c r="AP60" s="418"/>
      <c r="AQ60" s="378"/>
    </row>
    <row r="61" spans="1:43" ht="12" customHeight="1" x14ac:dyDescent="0.25">
      <c r="A61" s="385" t="s">
        <v>515</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418"/>
      <c r="AP61" s="418"/>
      <c r="AQ61" s="378"/>
    </row>
    <row r="62" spans="1:43" ht="12" customHeight="1" x14ac:dyDescent="0.25">
      <c r="A62" s="385" t="s">
        <v>498</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418"/>
      <c r="AP62" s="418"/>
      <c r="AQ62" s="378"/>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418"/>
      <c r="AP63" s="418"/>
      <c r="AQ63" s="378"/>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418"/>
      <c r="AP64" s="418"/>
      <c r="AQ64" s="378"/>
    </row>
    <row r="65" spans="1:43" ht="12" customHeight="1" x14ac:dyDescent="0.25">
      <c r="A65" s="385" t="s">
        <v>516</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418"/>
      <c r="AP65" s="418"/>
      <c r="AQ65" s="378"/>
    </row>
    <row r="66" spans="1:43" ht="27.75" customHeight="1" x14ac:dyDescent="0.25">
      <c r="A66" s="436" t="s">
        <v>611</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8"/>
      <c r="AK66" s="439"/>
      <c r="AL66" s="439"/>
      <c r="AM66" s="439"/>
      <c r="AN66" s="439"/>
      <c r="AO66" s="440"/>
      <c r="AP66" s="440"/>
      <c r="AQ66" s="435"/>
    </row>
    <row r="67" spans="1:43" ht="11.25" customHeight="1" x14ac:dyDescent="0.25">
      <c r="A67" s="385" t="s">
        <v>517</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418"/>
      <c r="AP67" s="418"/>
      <c r="AQ67" s="378"/>
    </row>
    <row r="68" spans="1:43" ht="25.5" customHeight="1" x14ac:dyDescent="0.25">
      <c r="A68" s="436" t="s">
        <v>612</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8"/>
      <c r="AK68" s="439"/>
      <c r="AL68" s="439"/>
      <c r="AM68" s="439"/>
      <c r="AN68" s="439"/>
      <c r="AO68" s="440"/>
      <c r="AP68" s="440"/>
      <c r="AQ68" s="435"/>
    </row>
    <row r="69" spans="1:43" ht="12" customHeight="1" x14ac:dyDescent="0.25">
      <c r="A69" s="385" t="s">
        <v>518</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418"/>
      <c r="AP69" s="418"/>
      <c r="AQ69" s="378"/>
    </row>
    <row r="70" spans="1:43" ht="12.75" customHeight="1" x14ac:dyDescent="0.25">
      <c r="A70" s="441" t="s">
        <v>519</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9"/>
      <c r="AL70" s="439"/>
      <c r="AM70" s="439"/>
      <c r="AN70" s="439"/>
      <c r="AO70" s="440"/>
      <c r="AP70" s="440"/>
      <c r="AQ70" s="435"/>
    </row>
    <row r="71" spans="1:43" ht="12" customHeight="1" x14ac:dyDescent="0.25">
      <c r="A71" s="385" t="s">
        <v>501</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418"/>
      <c r="AP71" s="418"/>
      <c r="AQ71" s="378"/>
    </row>
    <row r="72" spans="1:43" ht="12.75" customHeight="1" thickBot="1" x14ac:dyDescent="0.3">
      <c r="A72" s="443" t="s">
        <v>520</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447"/>
      <c r="AP72" s="447"/>
      <c r="AQ72" s="435"/>
    </row>
    <row r="73" spans="1:43" ht="7.5" customHeight="1" thickBot="1" x14ac:dyDescent="0.3">
      <c r="A73" s="429"/>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29"/>
      <c r="AL73" s="429"/>
      <c r="AM73" s="382"/>
      <c r="AN73" s="382"/>
      <c r="AO73" s="430"/>
      <c r="AP73" s="430"/>
      <c r="AQ73" s="376"/>
    </row>
    <row r="74" spans="1:43" ht="25.5" customHeight="1" x14ac:dyDescent="0.25">
      <c r="A74" s="424" t="s">
        <v>521</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16" t="s">
        <v>4</v>
      </c>
      <c r="AL74" s="416"/>
      <c r="AM74" s="416" t="s">
        <v>601</v>
      </c>
      <c r="AN74" s="416"/>
      <c r="AO74" s="417" t="s">
        <v>602</v>
      </c>
      <c r="AP74" s="417" t="s">
        <v>603</v>
      </c>
      <c r="AQ74" s="378"/>
    </row>
    <row r="75" spans="1:43" ht="25.5" customHeight="1" x14ac:dyDescent="0.25">
      <c r="A75" s="436" t="s">
        <v>612</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8"/>
      <c r="AK75" s="439"/>
      <c r="AL75" s="439"/>
      <c r="AM75" s="448"/>
      <c r="AN75" s="448"/>
      <c r="AO75" s="449"/>
      <c r="AP75" s="449"/>
      <c r="AQ75" s="435"/>
    </row>
    <row r="76" spans="1:43" ht="12" customHeight="1" x14ac:dyDescent="0.25">
      <c r="A76" s="385" t="s">
        <v>517</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50"/>
      <c r="AN76" s="450"/>
      <c r="AO76" s="451"/>
      <c r="AP76" s="451"/>
      <c r="AQ76" s="378"/>
    </row>
    <row r="77" spans="1:43" ht="12" customHeight="1" x14ac:dyDescent="0.25">
      <c r="A77" s="385" t="s">
        <v>518</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50"/>
      <c r="AN77" s="450"/>
      <c r="AO77" s="451"/>
      <c r="AP77" s="451"/>
      <c r="AQ77" s="378"/>
    </row>
    <row r="78" spans="1:43" ht="12" customHeight="1" x14ac:dyDescent="0.25">
      <c r="A78" s="385" t="s">
        <v>501</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50"/>
      <c r="AN78" s="450"/>
      <c r="AO78" s="451"/>
      <c r="AP78" s="451"/>
      <c r="AQ78" s="378"/>
    </row>
    <row r="79" spans="1:43" ht="12" customHeight="1" x14ac:dyDescent="0.25">
      <c r="A79" s="385" t="s">
        <v>522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50"/>
      <c r="AN79" s="450"/>
      <c r="AO79" s="451"/>
      <c r="AP79" s="451"/>
      <c r="AQ79" s="378"/>
    </row>
    <row r="80" spans="1:43" ht="12" customHeight="1" x14ac:dyDescent="0.25">
      <c r="A80" s="385" t="s">
        <v>523</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50"/>
      <c r="AN80" s="450"/>
      <c r="AO80" s="451"/>
      <c r="AP80" s="451"/>
      <c r="AQ80" s="378"/>
    </row>
    <row r="81" spans="1:45" ht="12.75" customHeight="1" x14ac:dyDescent="0.25">
      <c r="A81" s="385" t="s">
        <v>524</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50"/>
      <c r="AN81" s="450"/>
      <c r="AO81" s="451"/>
      <c r="AP81" s="451"/>
      <c r="AQ81" s="378"/>
    </row>
    <row r="82" spans="1:45" ht="12.75" customHeight="1" x14ac:dyDescent="0.25">
      <c r="A82" s="385" t="s">
        <v>525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50"/>
      <c r="AN82" s="450"/>
      <c r="AO82" s="451"/>
      <c r="AP82" s="451"/>
      <c r="AQ82" s="378"/>
    </row>
    <row r="83" spans="1:45" ht="12" customHeight="1" x14ac:dyDescent="0.25">
      <c r="A83" s="441" t="s">
        <v>526</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9"/>
      <c r="AL83" s="439"/>
      <c r="AM83" s="448"/>
      <c r="AN83" s="448"/>
      <c r="AO83" s="449"/>
      <c r="AP83" s="449"/>
      <c r="AQ83" s="435"/>
    </row>
    <row r="84" spans="1:45" ht="12" customHeight="1" x14ac:dyDescent="0.25">
      <c r="A84" s="441" t="s">
        <v>613</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9"/>
      <c r="AL84" s="439"/>
      <c r="AM84" s="448"/>
      <c r="AN84" s="448"/>
      <c r="AO84" s="449"/>
      <c r="AP84" s="449"/>
      <c r="AQ84" s="435"/>
    </row>
    <row r="85" spans="1:45" ht="12" customHeight="1" x14ac:dyDescent="0.25">
      <c r="A85" s="385" t="s">
        <v>527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50"/>
      <c r="AN85" s="450"/>
      <c r="AO85" s="451"/>
      <c r="AP85" s="451"/>
      <c r="AQ85" s="376"/>
    </row>
    <row r="86" spans="1:45" ht="27.75" customHeight="1" x14ac:dyDescent="0.25">
      <c r="A86" s="436" t="s">
        <v>614</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8"/>
      <c r="AK86" s="439"/>
      <c r="AL86" s="439"/>
      <c r="AM86" s="448"/>
      <c r="AN86" s="448"/>
      <c r="AO86" s="449"/>
      <c r="AP86" s="449"/>
      <c r="AQ86" s="435"/>
    </row>
    <row r="87" spans="1:45" x14ac:dyDescent="0.25">
      <c r="A87" s="436" t="s">
        <v>615</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8"/>
      <c r="AK87" s="439"/>
      <c r="AL87" s="439"/>
      <c r="AM87" s="448"/>
      <c r="AN87" s="448"/>
      <c r="AO87" s="449"/>
      <c r="AP87" s="449"/>
      <c r="AQ87" s="435"/>
    </row>
    <row r="88" spans="1:45" ht="14.25" customHeight="1" x14ac:dyDescent="0.25">
      <c r="A88" s="452" t="s">
        <v>616</v>
      </c>
      <c r="B88" s="453"/>
      <c r="C88" s="453"/>
      <c r="D88" s="454"/>
      <c r="E88" s="455"/>
      <c r="F88" s="455"/>
      <c r="G88" s="455"/>
      <c r="H88" s="455"/>
      <c r="I88" s="455"/>
      <c r="J88" s="455"/>
      <c r="K88" s="455"/>
      <c r="L88" s="455"/>
      <c r="M88" s="455"/>
      <c r="N88" s="455"/>
      <c r="O88" s="455"/>
      <c r="P88" s="455"/>
      <c r="Q88" s="455"/>
      <c r="R88" s="455"/>
      <c r="S88" s="455"/>
      <c r="T88" s="455"/>
      <c r="U88" s="455"/>
      <c r="V88" s="455"/>
      <c r="W88" s="455"/>
      <c r="X88" s="455"/>
      <c r="Y88" s="455"/>
      <c r="Z88" s="455"/>
      <c r="AA88" s="455"/>
      <c r="AB88" s="455"/>
      <c r="AC88" s="455"/>
      <c r="AD88" s="455"/>
      <c r="AE88" s="455"/>
      <c r="AF88" s="455"/>
      <c r="AG88" s="455"/>
      <c r="AH88" s="455"/>
      <c r="AI88" s="455"/>
      <c r="AJ88" s="455"/>
      <c r="AK88" s="456"/>
      <c r="AL88" s="457"/>
      <c r="AM88" s="458"/>
      <c r="AN88" s="459"/>
      <c r="AO88" s="449"/>
      <c r="AP88" s="449"/>
      <c r="AQ88" s="435"/>
    </row>
    <row r="89" spans="1:45" x14ac:dyDescent="0.25">
      <c r="A89" s="452" t="s">
        <v>617</v>
      </c>
      <c r="B89" s="453"/>
      <c r="C89" s="453"/>
      <c r="D89" s="454"/>
      <c r="E89" s="455"/>
      <c r="F89" s="455"/>
      <c r="G89" s="455"/>
      <c r="H89" s="455"/>
      <c r="I89" s="455"/>
      <c r="J89" s="455"/>
      <c r="K89" s="455"/>
      <c r="L89" s="455"/>
      <c r="M89" s="455"/>
      <c r="N89" s="455"/>
      <c r="O89" s="455"/>
      <c r="P89" s="455"/>
      <c r="Q89" s="455"/>
      <c r="R89" s="455"/>
      <c r="S89" s="455"/>
      <c r="T89" s="455"/>
      <c r="U89" s="455"/>
      <c r="V89" s="455"/>
      <c r="W89" s="455"/>
      <c r="X89" s="455"/>
      <c r="Y89" s="455"/>
      <c r="Z89" s="455"/>
      <c r="AA89" s="455"/>
      <c r="AB89" s="455"/>
      <c r="AC89" s="455"/>
      <c r="AD89" s="455"/>
      <c r="AE89" s="455"/>
      <c r="AF89" s="455"/>
      <c r="AG89" s="455"/>
      <c r="AH89" s="455"/>
      <c r="AI89" s="455"/>
      <c r="AJ89" s="455"/>
      <c r="AK89" s="456"/>
      <c r="AL89" s="457"/>
      <c r="AM89" s="458"/>
      <c r="AN89" s="459"/>
      <c r="AO89" s="449"/>
      <c r="AP89" s="449"/>
      <c r="AQ89" s="376"/>
    </row>
    <row r="90" spans="1:45" ht="12" customHeight="1" thickBot="1" x14ac:dyDescent="0.3">
      <c r="A90" s="460" t="s">
        <v>618</v>
      </c>
      <c r="B90" s="461"/>
      <c r="C90" s="461"/>
      <c r="D90" s="461"/>
      <c r="E90" s="461"/>
      <c r="F90" s="461"/>
      <c r="G90" s="461"/>
      <c r="H90" s="461"/>
      <c r="I90" s="461"/>
      <c r="J90" s="461"/>
      <c r="K90" s="461"/>
      <c r="L90" s="461"/>
      <c r="M90" s="461"/>
      <c r="N90" s="461"/>
      <c r="O90" s="461"/>
      <c r="P90" s="461"/>
      <c r="Q90" s="461"/>
      <c r="R90" s="461"/>
      <c r="S90" s="461"/>
      <c r="T90" s="461"/>
      <c r="U90" s="461"/>
      <c r="V90" s="461"/>
      <c r="W90" s="461"/>
      <c r="X90" s="461"/>
      <c r="Y90" s="461"/>
      <c r="Z90" s="461"/>
      <c r="AA90" s="461"/>
      <c r="AB90" s="461"/>
      <c r="AC90" s="461"/>
      <c r="AD90" s="461"/>
      <c r="AE90" s="461"/>
      <c r="AF90" s="461"/>
      <c r="AG90" s="461"/>
      <c r="AH90" s="461"/>
      <c r="AI90" s="461"/>
      <c r="AJ90" s="461"/>
      <c r="AK90" s="462"/>
      <c r="AL90" s="463"/>
      <c r="AM90" s="464"/>
      <c r="AN90" s="465"/>
      <c r="AO90" s="466"/>
      <c r="AP90" s="466"/>
      <c r="AQ90" s="378"/>
    </row>
    <row r="91" spans="1:45" ht="3" customHeight="1" x14ac:dyDescent="0.25">
      <c r="A91" s="376"/>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467"/>
    </row>
    <row r="92" spans="1:45" ht="13.5" customHeight="1" x14ac:dyDescent="0.25">
      <c r="A92" s="382" t="s">
        <v>619</v>
      </c>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8"/>
      <c r="AL92" s="378"/>
      <c r="AM92" s="378"/>
      <c r="AN92" s="378"/>
      <c r="AO92" s="378"/>
      <c r="AP92" s="378"/>
      <c r="AQ92" s="378"/>
      <c r="AR92" s="378"/>
      <c r="AS92" s="467"/>
    </row>
    <row r="93" spans="1:45" ht="13.5" customHeight="1" x14ac:dyDescent="0.25">
      <c r="A93" s="468" t="s">
        <v>620</v>
      </c>
      <c r="B93" s="469"/>
      <c r="C93" s="470"/>
      <c r="D93" s="469"/>
      <c r="E93" s="469"/>
      <c r="F93" s="469"/>
      <c r="G93" s="469"/>
      <c r="H93" s="469"/>
      <c r="I93" s="469"/>
      <c r="J93" s="469"/>
      <c r="K93" s="469"/>
      <c r="L93" s="469"/>
      <c r="M93" s="469"/>
      <c r="N93" s="469"/>
      <c r="O93" s="469"/>
      <c r="P93" s="469"/>
      <c r="Q93" s="469"/>
      <c r="R93" s="469"/>
      <c r="S93" s="469"/>
      <c r="T93" s="469"/>
      <c r="U93" s="469"/>
      <c r="V93" s="469"/>
      <c r="W93" s="469"/>
      <c r="X93" s="469"/>
      <c r="Y93" s="469"/>
      <c r="Z93" s="469"/>
      <c r="AA93" s="469"/>
      <c r="AB93" s="469"/>
      <c r="AC93" s="469"/>
      <c r="AD93" s="469"/>
      <c r="AE93" s="469"/>
      <c r="AF93" s="469"/>
      <c r="AG93" s="469"/>
      <c r="AH93" s="469"/>
      <c r="AI93" s="469"/>
      <c r="AJ93" s="469"/>
      <c r="AK93" s="469"/>
      <c r="AL93" s="469"/>
      <c r="AM93" s="469"/>
      <c r="AN93" s="469"/>
      <c r="AO93" s="469"/>
      <c r="AP93" s="467"/>
      <c r="AQ93" s="467"/>
      <c r="AR93" s="467"/>
      <c r="AS93" s="467"/>
    </row>
    <row r="94" spans="1:45" ht="11.25" customHeight="1" x14ac:dyDescent="0.25">
      <c r="A94" s="468" t="s">
        <v>621</v>
      </c>
      <c r="B94" s="469"/>
      <c r="C94" s="470"/>
      <c r="D94" s="469"/>
      <c r="E94" s="469"/>
      <c r="F94" s="469"/>
      <c r="G94" s="469"/>
      <c r="H94" s="469"/>
      <c r="I94" s="469"/>
      <c r="J94" s="469"/>
      <c r="K94" s="469"/>
      <c r="L94" s="469"/>
      <c r="M94" s="469"/>
      <c r="N94" s="469"/>
      <c r="O94" s="469"/>
      <c r="P94" s="469"/>
      <c r="Q94" s="469"/>
      <c r="R94" s="469"/>
      <c r="S94" s="469"/>
      <c r="T94" s="469"/>
      <c r="U94" s="469"/>
      <c r="V94" s="469"/>
      <c r="W94" s="469"/>
      <c r="X94" s="469"/>
      <c r="Y94" s="469"/>
      <c r="Z94" s="469"/>
      <c r="AA94" s="469"/>
      <c r="AB94" s="469"/>
      <c r="AC94" s="469"/>
      <c r="AD94" s="469"/>
      <c r="AE94" s="469"/>
      <c r="AF94" s="469"/>
      <c r="AG94" s="469"/>
      <c r="AH94" s="469"/>
      <c r="AI94" s="469"/>
      <c r="AJ94" s="469"/>
      <c r="AK94" s="469"/>
      <c r="AL94" s="469"/>
      <c r="AM94" s="469"/>
      <c r="AN94" s="469"/>
      <c r="AO94" s="469"/>
      <c r="AP94" s="467"/>
      <c r="AQ94" s="467"/>
      <c r="AR94" s="467"/>
      <c r="AS94" s="376"/>
    </row>
    <row r="95" spans="1:45" x14ac:dyDescent="0.25">
      <c r="A95" s="468" t="s">
        <v>622</v>
      </c>
      <c r="B95" s="469"/>
      <c r="C95" s="470"/>
      <c r="D95" s="469"/>
      <c r="E95" s="469"/>
      <c r="F95" s="469"/>
      <c r="G95" s="469"/>
      <c r="H95" s="469"/>
      <c r="I95" s="469"/>
      <c r="J95" s="469"/>
      <c r="K95" s="469"/>
      <c r="L95" s="469"/>
      <c r="M95" s="469"/>
      <c r="N95" s="469"/>
      <c r="O95" s="469"/>
      <c r="P95" s="469"/>
      <c r="Q95" s="469"/>
      <c r="R95" s="469"/>
      <c r="S95" s="469"/>
      <c r="T95" s="469"/>
      <c r="U95" s="469"/>
      <c r="V95" s="469"/>
      <c r="W95" s="469"/>
      <c r="X95" s="469"/>
      <c r="Y95" s="469"/>
      <c r="Z95" s="469"/>
      <c r="AA95" s="469"/>
      <c r="AB95" s="469"/>
      <c r="AC95" s="469"/>
      <c r="AD95" s="469"/>
      <c r="AE95" s="469"/>
      <c r="AF95" s="469"/>
      <c r="AG95" s="469"/>
      <c r="AH95" s="469"/>
      <c r="AI95" s="469"/>
      <c r="AJ95" s="469"/>
      <c r="AK95" s="469"/>
      <c r="AL95" s="469"/>
      <c r="AM95" s="469"/>
      <c r="AN95" s="469"/>
      <c r="AO95" s="469"/>
      <c r="AP95" s="467"/>
      <c r="AQ95" s="467"/>
      <c r="AR95" s="467"/>
      <c r="AS95" s="376"/>
    </row>
    <row r="96" spans="1:45" x14ac:dyDescent="0.25">
      <c r="A96" s="382" t="s">
        <v>623</v>
      </c>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7" zoomScaleSheetLayoutView="57" workbookViewId="0">
      <selection activeCell="G37" activeCellId="2" sqref="G31:H32 G35:H35 G37:H3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52" t="s">
        <v>8</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M_TP2000.PS.0064</v>
      </c>
      <c r="B12" s="248"/>
      <c r="C12" s="248"/>
      <c r="D12" s="248"/>
      <c r="E12" s="248"/>
      <c r="F12" s="248"/>
      <c r="G12" s="248"/>
      <c r="H12" s="248"/>
      <c r="I12" s="248"/>
      <c r="J12" s="248"/>
      <c r="K12" s="248"/>
      <c r="L12" s="248"/>
    </row>
    <row r="13" spans="1:44" x14ac:dyDescent="0.25">
      <c r="A13" s="252" t="s">
        <v>7</v>
      </c>
      <c r="B13" s="252"/>
      <c r="C13" s="252"/>
      <c r="D13" s="252"/>
      <c r="E13" s="252"/>
      <c r="F13" s="252"/>
      <c r="G13" s="252"/>
      <c r="H13" s="252"/>
      <c r="I13" s="252"/>
      <c r="J13" s="252"/>
      <c r="K13" s="252"/>
      <c r="L13" s="252"/>
    </row>
    <row r="14" spans="1:44" ht="18.75" x14ac:dyDescent="0.25">
      <c r="A14" s="253"/>
      <c r="B14" s="253"/>
      <c r="C14" s="253"/>
      <c r="D14" s="253"/>
      <c r="E14" s="253"/>
      <c r="F14" s="253"/>
      <c r="G14" s="253"/>
      <c r="H14" s="253"/>
      <c r="I14" s="253"/>
      <c r="J14" s="253"/>
      <c r="K14" s="253"/>
      <c r="L14" s="253"/>
    </row>
    <row r="15" spans="1:44" x14ac:dyDescent="0.25">
      <c r="A15" s="248" t="str">
        <f>'1. паспорт местоположение'!A15:C15</f>
        <v>Реконструкция ПС 110 кВ УГП-3 (замена систем оперативного тока и собственных нужд)</v>
      </c>
      <c r="B15" s="248"/>
      <c r="C15" s="248"/>
      <c r="D15" s="248"/>
      <c r="E15" s="248"/>
      <c r="F15" s="248"/>
      <c r="G15" s="248"/>
      <c r="H15" s="248"/>
      <c r="I15" s="248"/>
      <c r="J15" s="248"/>
      <c r="K15" s="248"/>
      <c r="L15" s="248"/>
    </row>
    <row r="16" spans="1:44" x14ac:dyDescent="0.25">
      <c r="A16" s="252" t="s">
        <v>6</v>
      </c>
      <c r="B16" s="252"/>
      <c r="C16" s="252"/>
      <c r="D16" s="252"/>
      <c r="E16" s="252"/>
      <c r="F16" s="252"/>
      <c r="G16" s="252"/>
      <c r="H16" s="252"/>
      <c r="I16" s="252"/>
      <c r="J16" s="252"/>
      <c r="K16" s="252"/>
      <c r="L16" s="252"/>
    </row>
    <row r="17" spans="1:12" ht="15.75" customHeight="1" x14ac:dyDescent="0.25">
      <c r="L17" s="77"/>
    </row>
    <row r="18" spans="1:12" x14ac:dyDescent="0.25">
      <c r="K18" s="76"/>
    </row>
    <row r="19" spans="1:12" ht="15.75" customHeight="1" x14ac:dyDescent="0.25">
      <c r="A19" s="302" t="s">
        <v>451</v>
      </c>
      <c r="B19" s="302"/>
      <c r="C19" s="302"/>
      <c r="D19" s="302"/>
      <c r="E19" s="302"/>
      <c r="F19" s="302"/>
      <c r="G19" s="302"/>
      <c r="H19" s="302"/>
      <c r="I19" s="302"/>
      <c r="J19" s="302"/>
      <c r="K19" s="302"/>
      <c r="L19" s="302"/>
    </row>
    <row r="20" spans="1:12" x14ac:dyDescent="0.25">
      <c r="A20" s="183"/>
      <c r="B20" s="184"/>
      <c r="C20" s="185"/>
      <c r="D20" s="185"/>
      <c r="E20" s="185"/>
      <c r="F20" s="185"/>
      <c r="G20" s="186"/>
      <c r="H20" s="186"/>
      <c r="I20" s="186"/>
      <c r="J20" s="186"/>
      <c r="K20" s="186"/>
      <c r="L20" s="186"/>
    </row>
    <row r="21" spans="1:12" ht="28.5" customHeight="1" x14ac:dyDescent="0.25">
      <c r="A21" s="292" t="s">
        <v>228</v>
      </c>
      <c r="B21" s="292" t="s">
        <v>227</v>
      </c>
      <c r="C21" s="298" t="s">
        <v>384</v>
      </c>
      <c r="D21" s="298"/>
      <c r="E21" s="298"/>
      <c r="F21" s="298"/>
      <c r="G21" s="298"/>
      <c r="H21" s="298"/>
      <c r="I21" s="293" t="s">
        <v>226</v>
      </c>
      <c r="J21" s="295" t="s">
        <v>386</v>
      </c>
      <c r="K21" s="292" t="s">
        <v>225</v>
      </c>
      <c r="L21" s="294" t="s">
        <v>385</v>
      </c>
    </row>
    <row r="22" spans="1:12" ht="58.5" customHeight="1" x14ac:dyDescent="0.25">
      <c r="A22" s="292"/>
      <c r="B22" s="292"/>
      <c r="C22" s="299" t="s">
        <v>2</v>
      </c>
      <c r="D22" s="299"/>
      <c r="E22" s="134"/>
      <c r="F22" s="135"/>
      <c r="G22" s="300" t="s">
        <v>1</v>
      </c>
      <c r="H22" s="301"/>
      <c r="I22" s="293"/>
      <c r="J22" s="296"/>
      <c r="K22" s="292"/>
      <c r="L22" s="294"/>
    </row>
    <row r="23" spans="1:12" ht="47.25" x14ac:dyDescent="0.25">
      <c r="A23" s="292"/>
      <c r="B23" s="292"/>
      <c r="C23" s="75" t="s">
        <v>224</v>
      </c>
      <c r="D23" s="75" t="s">
        <v>223</v>
      </c>
      <c r="E23" s="75" t="s">
        <v>224</v>
      </c>
      <c r="F23" s="75" t="s">
        <v>223</v>
      </c>
      <c r="G23" s="75" t="s">
        <v>224</v>
      </c>
      <c r="H23" s="75" t="s">
        <v>223</v>
      </c>
      <c r="I23" s="293"/>
      <c r="J23" s="297"/>
      <c r="K23" s="292"/>
      <c r="L23" s="294"/>
    </row>
    <row r="24" spans="1:12" x14ac:dyDescent="0.25">
      <c r="A24" s="182">
        <v>1</v>
      </c>
      <c r="B24" s="182">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7" t="s">
        <v>489</v>
      </c>
      <c r="D26" s="187" t="s">
        <v>489</v>
      </c>
      <c r="E26" s="187"/>
      <c r="F26" s="187"/>
      <c r="G26" s="187" t="s">
        <v>489</v>
      </c>
      <c r="H26" s="187" t="s">
        <v>489</v>
      </c>
      <c r="I26" s="188"/>
      <c r="J26" s="188"/>
      <c r="K26" s="68"/>
      <c r="L26" s="68"/>
    </row>
    <row r="27" spans="1:12" s="64" customFormat="1" ht="39" customHeight="1" x14ac:dyDescent="0.25">
      <c r="A27" s="70" t="s">
        <v>220</v>
      </c>
      <c r="B27" s="74" t="s">
        <v>393</v>
      </c>
      <c r="C27" s="187" t="s">
        <v>489</v>
      </c>
      <c r="D27" s="187" t="s">
        <v>489</v>
      </c>
      <c r="E27" s="187"/>
      <c r="F27" s="187"/>
      <c r="G27" s="187" t="s">
        <v>489</v>
      </c>
      <c r="H27" s="187" t="s">
        <v>489</v>
      </c>
      <c r="I27" s="188"/>
      <c r="J27" s="188"/>
      <c r="K27" s="68"/>
      <c r="L27" s="68"/>
    </row>
    <row r="28" spans="1:12" s="64" customFormat="1" ht="70.5" customHeight="1" x14ac:dyDescent="0.25">
      <c r="A28" s="70" t="s">
        <v>392</v>
      </c>
      <c r="B28" s="74" t="s">
        <v>397</v>
      </c>
      <c r="C28" s="187" t="s">
        <v>489</v>
      </c>
      <c r="D28" s="187" t="s">
        <v>489</v>
      </c>
      <c r="E28" s="187"/>
      <c r="F28" s="187"/>
      <c r="G28" s="187" t="s">
        <v>489</v>
      </c>
      <c r="H28" s="187" t="s">
        <v>489</v>
      </c>
      <c r="I28" s="188"/>
      <c r="J28" s="188"/>
      <c r="K28" s="68"/>
      <c r="L28" s="68"/>
    </row>
    <row r="29" spans="1:12" s="64" customFormat="1" ht="54" customHeight="1" x14ac:dyDescent="0.25">
      <c r="A29" s="70" t="s">
        <v>219</v>
      </c>
      <c r="B29" s="74" t="s">
        <v>396</v>
      </c>
      <c r="C29" s="187" t="s">
        <v>489</v>
      </c>
      <c r="D29" s="187" t="s">
        <v>489</v>
      </c>
      <c r="E29" s="187"/>
      <c r="F29" s="187"/>
      <c r="G29" s="187" t="s">
        <v>489</v>
      </c>
      <c r="H29" s="187" t="s">
        <v>489</v>
      </c>
      <c r="I29" s="188"/>
      <c r="J29" s="188"/>
      <c r="K29" s="68"/>
      <c r="L29" s="68"/>
    </row>
    <row r="30" spans="1:12" s="64" customFormat="1" ht="42" customHeight="1" x14ac:dyDescent="0.25">
      <c r="A30" s="70" t="s">
        <v>218</v>
      </c>
      <c r="B30" s="74" t="s">
        <v>398</v>
      </c>
      <c r="C30" s="187" t="s">
        <v>489</v>
      </c>
      <c r="D30" s="187" t="s">
        <v>489</v>
      </c>
      <c r="E30" s="187"/>
      <c r="F30" s="187"/>
      <c r="G30" s="187" t="s">
        <v>489</v>
      </c>
      <c r="H30" s="187" t="s">
        <v>489</v>
      </c>
      <c r="I30" s="188"/>
      <c r="J30" s="188"/>
      <c r="K30" s="68"/>
      <c r="L30" s="68"/>
    </row>
    <row r="31" spans="1:12" s="64" customFormat="1" ht="37.5" customHeight="1" x14ac:dyDescent="0.25">
      <c r="A31" s="70" t="s">
        <v>217</v>
      </c>
      <c r="B31" s="69" t="s">
        <v>394</v>
      </c>
      <c r="C31" s="187">
        <v>46827</v>
      </c>
      <c r="D31" s="187">
        <v>46837</v>
      </c>
      <c r="E31" s="187"/>
      <c r="F31" s="187"/>
      <c r="G31" s="187">
        <v>47192</v>
      </c>
      <c r="H31" s="187">
        <v>47202</v>
      </c>
      <c r="I31" s="188"/>
      <c r="J31" s="188"/>
      <c r="K31" s="68"/>
      <c r="L31" s="68"/>
    </row>
    <row r="32" spans="1:12" s="64" customFormat="1" ht="31.5" x14ac:dyDescent="0.25">
      <c r="A32" s="70" t="s">
        <v>215</v>
      </c>
      <c r="B32" s="69" t="s">
        <v>399</v>
      </c>
      <c r="C32" s="187">
        <v>46990</v>
      </c>
      <c r="D32" s="187">
        <v>47026</v>
      </c>
      <c r="E32" s="187"/>
      <c r="F32" s="187"/>
      <c r="G32" s="187">
        <v>47355</v>
      </c>
      <c r="H32" s="187">
        <v>47391</v>
      </c>
      <c r="I32" s="188"/>
      <c r="J32" s="188"/>
      <c r="K32" s="68"/>
      <c r="L32" s="68"/>
    </row>
    <row r="33" spans="1:12" s="64" customFormat="1" ht="37.5" customHeight="1" x14ac:dyDescent="0.25">
      <c r="A33" s="70" t="s">
        <v>410</v>
      </c>
      <c r="B33" s="69" t="s">
        <v>327</v>
      </c>
      <c r="C33" s="187" t="s">
        <v>489</v>
      </c>
      <c r="D33" s="187" t="s">
        <v>489</v>
      </c>
      <c r="E33" s="187"/>
      <c r="F33" s="187"/>
      <c r="G33" s="187" t="s">
        <v>489</v>
      </c>
      <c r="H33" s="187" t="s">
        <v>489</v>
      </c>
      <c r="I33" s="188"/>
      <c r="J33" s="188"/>
      <c r="K33" s="68"/>
      <c r="L33" s="68"/>
    </row>
    <row r="34" spans="1:12" s="64" customFormat="1" ht="47.25" customHeight="1" x14ac:dyDescent="0.25">
      <c r="A34" s="70" t="s">
        <v>411</v>
      </c>
      <c r="B34" s="69" t="s">
        <v>403</v>
      </c>
      <c r="C34" s="187" t="s">
        <v>489</v>
      </c>
      <c r="D34" s="187" t="s">
        <v>489</v>
      </c>
      <c r="E34" s="187"/>
      <c r="F34" s="187"/>
      <c r="G34" s="187" t="s">
        <v>489</v>
      </c>
      <c r="H34" s="187" t="s">
        <v>489</v>
      </c>
      <c r="I34" s="188"/>
      <c r="J34" s="188"/>
      <c r="K34" s="72"/>
      <c r="L34" s="68"/>
    </row>
    <row r="35" spans="1:12" s="64" customFormat="1" ht="49.5" customHeight="1" x14ac:dyDescent="0.25">
      <c r="A35" s="70" t="s">
        <v>412</v>
      </c>
      <c r="B35" s="69" t="s">
        <v>216</v>
      </c>
      <c r="C35" s="187">
        <v>47102</v>
      </c>
      <c r="D35" s="187">
        <v>47107</v>
      </c>
      <c r="E35" s="187"/>
      <c r="F35" s="187"/>
      <c r="G35" s="187">
        <v>47467</v>
      </c>
      <c r="H35" s="187">
        <v>47472</v>
      </c>
      <c r="I35" s="188"/>
      <c r="J35" s="188"/>
      <c r="K35" s="72"/>
      <c r="L35" s="68"/>
    </row>
    <row r="36" spans="1:12" ht="37.5" customHeight="1" x14ac:dyDescent="0.25">
      <c r="A36" s="70" t="s">
        <v>413</v>
      </c>
      <c r="B36" s="69" t="s">
        <v>395</v>
      </c>
      <c r="C36" s="187" t="s">
        <v>489</v>
      </c>
      <c r="D36" s="187" t="s">
        <v>489</v>
      </c>
      <c r="E36" s="187"/>
      <c r="F36" s="187"/>
      <c r="G36" s="187" t="s">
        <v>489</v>
      </c>
      <c r="H36" s="187" t="s">
        <v>489</v>
      </c>
      <c r="I36" s="188"/>
      <c r="J36" s="188"/>
      <c r="K36" s="68"/>
      <c r="L36" s="68"/>
    </row>
    <row r="37" spans="1:12" x14ac:dyDescent="0.25">
      <c r="A37" s="70" t="s">
        <v>414</v>
      </c>
      <c r="B37" s="69" t="s">
        <v>214</v>
      </c>
      <c r="C37" s="187">
        <v>46995</v>
      </c>
      <c r="D37" s="187">
        <v>47087</v>
      </c>
      <c r="E37" s="187"/>
      <c r="F37" s="187"/>
      <c r="G37" s="187">
        <v>47360</v>
      </c>
      <c r="H37" s="187">
        <v>47452</v>
      </c>
      <c r="I37" s="188"/>
      <c r="J37" s="188"/>
      <c r="K37" s="68"/>
      <c r="L37" s="68"/>
    </row>
    <row r="38" spans="1:12" x14ac:dyDescent="0.25">
      <c r="A38" s="70" t="s">
        <v>543</v>
      </c>
      <c r="B38" s="71" t="s">
        <v>213</v>
      </c>
      <c r="C38" s="187"/>
      <c r="D38" s="187"/>
      <c r="E38" s="187"/>
      <c r="F38" s="187"/>
      <c r="G38" s="187"/>
      <c r="H38" s="187"/>
      <c r="I38" s="188"/>
      <c r="J38" s="188"/>
      <c r="K38" s="68"/>
      <c r="L38" s="68"/>
    </row>
    <row r="39" spans="1:12" ht="63" x14ac:dyDescent="0.25">
      <c r="A39" s="70">
        <v>2</v>
      </c>
      <c r="B39" s="69" t="s">
        <v>400</v>
      </c>
      <c r="C39" s="187">
        <v>47209</v>
      </c>
      <c r="D39" s="187">
        <v>47223</v>
      </c>
      <c r="E39" s="187"/>
      <c r="F39" s="187"/>
      <c r="G39" s="187">
        <v>47574</v>
      </c>
      <c r="H39" s="187">
        <v>47588</v>
      </c>
      <c r="I39" s="188"/>
      <c r="J39" s="188"/>
      <c r="K39" s="68"/>
      <c r="L39" s="68"/>
    </row>
    <row r="40" spans="1:12" ht="33.75" customHeight="1" x14ac:dyDescent="0.25">
      <c r="A40" s="70" t="s">
        <v>212</v>
      </c>
      <c r="B40" s="69" t="s">
        <v>402</v>
      </c>
      <c r="C40" s="187">
        <v>47223</v>
      </c>
      <c r="D40" s="187">
        <v>47233</v>
      </c>
      <c r="E40" s="187"/>
      <c r="F40" s="187"/>
      <c r="G40" s="187">
        <v>47588</v>
      </c>
      <c r="H40" s="187">
        <v>47598</v>
      </c>
      <c r="I40" s="188"/>
      <c r="J40" s="188"/>
      <c r="K40" s="68"/>
      <c r="L40" s="68"/>
    </row>
    <row r="41" spans="1:12" ht="63" customHeight="1" x14ac:dyDescent="0.25">
      <c r="A41" s="70" t="s">
        <v>211</v>
      </c>
      <c r="B41" s="71" t="s">
        <v>480</v>
      </c>
      <c r="C41" s="187"/>
      <c r="D41" s="187"/>
      <c r="E41" s="187"/>
      <c r="F41" s="187"/>
      <c r="G41" s="187"/>
      <c r="H41" s="187"/>
      <c r="I41" s="188"/>
      <c r="J41" s="188"/>
      <c r="K41" s="68"/>
      <c r="L41" s="68"/>
    </row>
    <row r="42" spans="1:12" ht="58.5" customHeight="1" x14ac:dyDescent="0.25">
      <c r="A42" s="70">
        <v>3</v>
      </c>
      <c r="B42" s="69" t="s">
        <v>401</v>
      </c>
      <c r="C42" s="187">
        <v>47223</v>
      </c>
      <c r="D42" s="187">
        <v>47284</v>
      </c>
      <c r="E42" s="187"/>
      <c r="F42" s="187"/>
      <c r="G42" s="187">
        <v>47588</v>
      </c>
      <c r="H42" s="187">
        <v>47649</v>
      </c>
      <c r="I42" s="188"/>
      <c r="J42" s="188"/>
      <c r="K42" s="68"/>
      <c r="L42" s="68"/>
    </row>
    <row r="43" spans="1:12" ht="34.5" customHeight="1" x14ac:dyDescent="0.25">
      <c r="A43" s="70" t="s">
        <v>210</v>
      </c>
      <c r="B43" s="69" t="s">
        <v>208</v>
      </c>
      <c r="C43" s="187">
        <v>47233</v>
      </c>
      <c r="D43" s="187">
        <v>47330</v>
      </c>
      <c r="E43" s="187"/>
      <c r="F43" s="187"/>
      <c r="G43" s="187">
        <v>47598</v>
      </c>
      <c r="H43" s="187">
        <v>47695</v>
      </c>
      <c r="I43" s="189"/>
      <c r="J43" s="189"/>
      <c r="K43" s="68"/>
      <c r="L43" s="68"/>
    </row>
    <row r="44" spans="1:12" ht="24.75" customHeight="1" x14ac:dyDescent="0.25">
      <c r="A44" s="70" t="s">
        <v>209</v>
      </c>
      <c r="B44" s="69" t="s">
        <v>206</v>
      </c>
      <c r="C44" s="187">
        <v>47284</v>
      </c>
      <c r="D44" s="187">
        <v>47376</v>
      </c>
      <c r="E44" s="187"/>
      <c r="F44" s="187"/>
      <c r="G44" s="187">
        <v>47649</v>
      </c>
      <c r="H44" s="187">
        <v>47741</v>
      </c>
      <c r="I44" s="188"/>
      <c r="J44" s="188"/>
      <c r="K44" s="68"/>
      <c r="L44" s="68"/>
    </row>
    <row r="45" spans="1:12" ht="90.75" customHeight="1" x14ac:dyDescent="0.25">
      <c r="A45" s="70" t="s">
        <v>207</v>
      </c>
      <c r="B45" s="69" t="s">
        <v>406</v>
      </c>
      <c r="C45" s="187" t="s">
        <v>489</v>
      </c>
      <c r="D45" s="187" t="s">
        <v>489</v>
      </c>
      <c r="E45" s="187"/>
      <c r="F45" s="187"/>
      <c r="G45" s="187" t="s">
        <v>489</v>
      </c>
      <c r="H45" s="187" t="s">
        <v>489</v>
      </c>
      <c r="I45" s="188"/>
      <c r="J45" s="188"/>
      <c r="K45" s="190"/>
      <c r="L45" s="68"/>
    </row>
    <row r="46" spans="1:12" ht="167.25" customHeight="1" x14ac:dyDescent="0.25">
      <c r="A46" s="70" t="s">
        <v>205</v>
      </c>
      <c r="B46" s="69" t="s">
        <v>404</v>
      </c>
      <c r="C46" s="187" t="s">
        <v>489</v>
      </c>
      <c r="D46" s="187" t="s">
        <v>489</v>
      </c>
      <c r="E46" s="187"/>
      <c r="F46" s="187"/>
      <c r="G46" s="187" t="s">
        <v>489</v>
      </c>
      <c r="H46" s="187" t="s">
        <v>489</v>
      </c>
      <c r="I46" s="188"/>
      <c r="J46" s="188"/>
      <c r="K46" s="68"/>
      <c r="L46" s="68"/>
    </row>
    <row r="47" spans="1:12" ht="30.75" customHeight="1" x14ac:dyDescent="0.25">
      <c r="A47" s="70" t="s">
        <v>203</v>
      </c>
      <c r="B47" s="69" t="s">
        <v>204</v>
      </c>
      <c r="C47" s="187">
        <v>47376</v>
      </c>
      <c r="D47" s="187">
        <v>47381</v>
      </c>
      <c r="E47" s="187"/>
      <c r="F47" s="187"/>
      <c r="G47" s="187">
        <v>47741</v>
      </c>
      <c r="H47" s="187">
        <v>47746</v>
      </c>
      <c r="I47" s="188"/>
      <c r="J47" s="188"/>
      <c r="K47" s="68"/>
      <c r="L47" s="68"/>
    </row>
    <row r="48" spans="1:12" ht="37.5" customHeight="1" x14ac:dyDescent="0.25">
      <c r="A48" s="70" t="s">
        <v>544</v>
      </c>
      <c r="B48" s="71" t="s">
        <v>202</v>
      </c>
      <c r="C48" s="162"/>
      <c r="D48" s="162"/>
      <c r="E48" s="68"/>
      <c r="F48" s="68"/>
      <c r="G48" s="162"/>
      <c r="H48" s="162"/>
      <c r="I48" s="188"/>
      <c r="J48" s="188"/>
      <c r="K48" s="68"/>
      <c r="L48" s="68"/>
    </row>
    <row r="49" spans="1:12" ht="35.25" customHeight="1" x14ac:dyDescent="0.25">
      <c r="A49" s="70">
        <v>4</v>
      </c>
      <c r="B49" s="69" t="s">
        <v>200</v>
      </c>
      <c r="C49" s="187">
        <v>47381</v>
      </c>
      <c r="D49" s="187">
        <v>47386</v>
      </c>
      <c r="E49" s="68"/>
      <c r="F49" s="68"/>
      <c r="G49" s="187">
        <v>47746</v>
      </c>
      <c r="H49" s="187">
        <v>47751</v>
      </c>
      <c r="I49" s="188"/>
      <c r="J49" s="188"/>
      <c r="K49" s="68"/>
      <c r="L49" s="68"/>
    </row>
    <row r="50" spans="1:12" ht="86.25" customHeight="1" x14ac:dyDescent="0.25">
      <c r="A50" s="70" t="s">
        <v>201</v>
      </c>
      <c r="B50" s="69" t="s">
        <v>405</v>
      </c>
      <c r="C50" s="187">
        <v>47386</v>
      </c>
      <c r="D50" s="187">
        <v>47391</v>
      </c>
      <c r="E50" s="68"/>
      <c r="F50" s="68"/>
      <c r="G50" s="187">
        <v>47751</v>
      </c>
      <c r="H50" s="187">
        <v>47756</v>
      </c>
      <c r="I50" s="188"/>
      <c r="J50" s="188"/>
      <c r="K50" s="68"/>
      <c r="L50" s="68"/>
    </row>
    <row r="51" spans="1:12" ht="77.25" customHeight="1" x14ac:dyDescent="0.25">
      <c r="A51" s="70" t="s">
        <v>199</v>
      </c>
      <c r="B51" s="69" t="s">
        <v>407</v>
      </c>
      <c r="C51" s="187" t="s">
        <v>489</v>
      </c>
      <c r="D51" s="187" t="s">
        <v>489</v>
      </c>
      <c r="E51" s="187"/>
      <c r="F51" s="187"/>
      <c r="G51" s="187" t="s">
        <v>489</v>
      </c>
      <c r="H51" s="187" t="s">
        <v>489</v>
      </c>
      <c r="I51" s="188"/>
      <c r="J51" s="188"/>
      <c r="K51" s="68"/>
      <c r="L51" s="68"/>
    </row>
    <row r="52" spans="1:12" ht="71.25" customHeight="1" x14ac:dyDescent="0.25">
      <c r="A52" s="70" t="s">
        <v>197</v>
      </c>
      <c r="B52" s="69" t="s">
        <v>198</v>
      </c>
      <c r="C52" s="187" t="s">
        <v>489</v>
      </c>
      <c r="D52" s="187" t="s">
        <v>489</v>
      </c>
      <c r="E52" s="187"/>
      <c r="F52" s="187"/>
      <c r="G52" s="187" t="s">
        <v>489</v>
      </c>
      <c r="H52" s="187" t="s">
        <v>489</v>
      </c>
      <c r="I52" s="188"/>
      <c r="J52" s="188"/>
      <c r="K52" s="68"/>
      <c r="L52" s="68"/>
    </row>
    <row r="53" spans="1:12" ht="48" customHeight="1" x14ac:dyDescent="0.25">
      <c r="A53" s="70" t="s">
        <v>195</v>
      </c>
      <c r="B53" s="142" t="s">
        <v>408</v>
      </c>
      <c r="C53" s="187">
        <v>47391</v>
      </c>
      <c r="D53" s="187">
        <v>47401</v>
      </c>
      <c r="E53" s="187"/>
      <c r="F53" s="187"/>
      <c r="G53" s="187">
        <v>47756</v>
      </c>
      <c r="H53" s="187">
        <v>47766</v>
      </c>
      <c r="I53" s="188"/>
      <c r="J53" s="188"/>
      <c r="K53" s="68"/>
      <c r="L53" s="68"/>
    </row>
    <row r="54" spans="1:12" ht="46.5" customHeight="1" x14ac:dyDescent="0.25">
      <c r="A54" s="70" t="s">
        <v>409</v>
      </c>
      <c r="B54" s="69" t="s">
        <v>196</v>
      </c>
      <c r="C54" s="187" t="s">
        <v>489</v>
      </c>
      <c r="D54" s="187" t="s">
        <v>489</v>
      </c>
      <c r="E54" s="187"/>
      <c r="F54" s="187"/>
      <c r="G54" s="187" t="s">
        <v>489</v>
      </c>
      <c r="H54" s="187" t="s">
        <v>489</v>
      </c>
      <c r="I54" s="188"/>
      <c r="J54" s="18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row>
    <row r="5" spans="1:27" x14ac:dyDescent="0.25">
      <c r="A5" s="63"/>
      <c r="B5" s="63"/>
      <c r="C5" s="63"/>
      <c r="D5" s="63"/>
      <c r="E5" s="63"/>
      <c r="F5" s="63"/>
      <c r="H5" s="63"/>
      <c r="I5" s="63"/>
    </row>
    <row r="6" spans="1:27"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48" t="s">
        <v>528</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row>
    <row r="9" spans="1:27"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271" t="s">
        <v>533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48" t="str">
        <f>'1. паспорт местоположение'!A15:C15</f>
        <v>Реконструкция ПС 110 кВ УГП-3 (замена систем оперативного тока и собственных нужд)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row>
    <row r="15" spans="1:27"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05" t="s">
        <v>452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346" customFormat="1" ht="27.75" customHeight="1" x14ac:dyDescent="0.25">
      <c r="A20" s="306" t="s">
        <v>194</v>
      </c>
      <c r="B20" s="306" t="s">
        <v>193</v>
      </c>
      <c r="C20" s="303" t="s">
        <v>192</v>
      </c>
      <c r="D20" s="303"/>
      <c r="E20" s="341" t="s">
        <v>191</v>
      </c>
      <c r="F20" s="341"/>
      <c r="G20" s="342" t="s">
        <v>589</v>
      </c>
      <c r="H20" s="343" t="s">
        <v>529</v>
      </c>
      <c r="I20" s="344"/>
      <c r="J20" s="344"/>
      <c r="K20" s="344"/>
      <c r="L20" s="343" t="s">
        <v>530</v>
      </c>
      <c r="M20" s="344"/>
      <c r="N20" s="344"/>
      <c r="O20" s="344"/>
      <c r="P20" s="343" t="s">
        <v>531</v>
      </c>
      <c r="Q20" s="344"/>
      <c r="R20" s="344"/>
      <c r="S20" s="344"/>
      <c r="T20" s="343" t="s">
        <v>583</v>
      </c>
      <c r="U20" s="344"/>
      <c r="V20" s="344"/>
      <c r="W20" s="344"/>
      <c r="X20" s="343" t="s">
        <v>590</v>
      </c>
      <c r="Y20" s="344"/>
      <c r="Z20" s="344"/>
      <c r="AA20" s="344"/>
      <c r="AB20" s="345" t="s">
        <v>190</v>
      </c>
      <c r="AC20" s="345"/>
      <c r="AH20" s="347"/>
    </row>
    <row r="21" spans="1:34" s="346" customFormat="1" ht="28.5" customHeight="1" x14ac:dyDescent="0.25">
      <c r="A21" s="307"/>
      <c r="B21" s="307"/>
      <c r="C21" s="303"/>
      <c r="D21" s="303"/>
      <c r="E21" s="341"/>
      <c r="F21" s="341"/>
      <c r="G21" s="348"/>
      <c r="H21" s="349" t="s">
        <v>2</v>
      </c>
      <c r="I21" s="349"/>
      <c r="J21" s="349" t="s">
        <v>188</v>
      </c>
      <c r="K21" s="349"/>
      <c r="L21" s="349" t="s">
        <v>2</v>
      </c>
      <c r="M21" s="349"/>
      <c r="N21" s="349" t="s">
        <v>188</v>
      </c>
      <c r="O21" s="349"/>
      <c r="P21" s="349" t="s">
        <v>2</v>
      </c>
      <c r="Q21" s="349"/>
      <c r="R21" s="349" t="s">
        <v>188</v>
      </c>
      <c r="S21" s="349"/>
      <c r="T21" s="349" t="s">
        <v>2</v>
      </c>
      <c r="U21" s="349"/>
      <c r="V21" s="349" t="s">
        <v>188</v>
      </c>
      <c r="W21" s="349"/>
      <c r="X21" s="349" t="s">
        <v>2</v>
      </c>
      <c r="Y21" s="349"/>
      <c r="Z21" s="349" t="s">
        <v>188</v>
      </c>
      <c r="AA21" s="349"/>
      <c r="AB21" s="345"/>
      <c r="AC21" s="345"/>
      <c r="AG21" s="346" t="s">
        <v>502</v>
      </c>
      <c r="AH21" s="350"/>
    </row>
    <row r="22" spans="1:34" s="346" customFormat="1" ht="62.25" customHeight="1" x14ac:dyDescent="0.3">
      <c r="A22" s="308"/>
      <c r="B22" s="308"/>
      <c r="C22" s="235" t="s">
        <v>2</v>
      </c>
      <c r="D22" s="235" t="s">
        <v>188</v>
      </c>
      <c r="E22" s="215" t="s">
        <v>591</v>
      </c>
      <c r="F22" s="215" t="s">
        <v>592</v>
      </c>
      <c r="G22" s="351"/>
      <c r="H22" s="352" t="s">
        <v>432</v>
      </c>
      <c r="I22" s="352" t="s">
        <v>433</v>
      </c>
      <c r="J22" s="352" t="s">
        <v>432</v>
      </c>
      <c r="K22" s="352" t="s">
        <v>433</v>
      </c>
      <c r="L22" s="352" t="s">
        <v>432</v>
      </c>
      <c r="M22" s="352" t="s">
        <v>433</v>
      </c>
      <c r="N22" s="352" t="s">
        <v>432</v>
      </c>
      <c r="O22" s="352" t="s">
        <v>433</v>
      </c>
      <c r="P22" s="352" t="s">
        <v>432</v>
      </c>
      <c r="Q22" s="352" t="s">
        <v>433</v>
      </c>
      <c r="R22" s="352" t="s">
        <v>432</v>
      </c>
      <c r="S22" s="352" t="s">
        <v>433</v>
      </c>
      <c r="T22" s="352" t="s">
        <v>432</v>
      </c>
      <c r="U22" s="352" t="s">
        <v>433</v>
      </c>
      <c r="V22" s="352" t="s">
        <v>432</v>
      </c>
      <c r="W22" s="352" t="s">
        <v>433</v>
      </c>
      <c r="X22" s="352" t="s">
        <v>432</v>
      </c>
      <c r="Y22" s="352" t="s">
        <v>433</v>
      </c>
      <c r="Z22" s="352" t="s">
        <v>432</v>
      </c>
      <c r="AA22" s="352" t="s">
        <v>433</v>
      </c>
      <c r="AB22" s="235" t="s">
        <v>189</v>
      </c>
      <c r="AC22" s="235" t="s">
        <v>188</v>
      </c>
      <c r="AE22" s="353"/>
      <c r="AF22" s="353"/>
      <c r="AG22" s="353"/>
      <c r="AH22" s="354"/>
    </row>
    <row r="23" spans="1:3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14" customFormat="1" ht="47.25" customHeight="1" x14ac:dyDescent="0.25">
      <c r="A24" s="216" t="s">
        <v>65</v>
      </c>
      <c r="B24" s="217" t="s">
        <v>187</v>
      </c>
      <c r="C24" s="218">
        <v>17.13664268813578</v>
      </c>
      <c r="D24" s="218">
        <v>18.582675209648254</v>
      </c>
      <c r="E24" s="218">
        <v>18.582675209648254</v>
      </c>
      <c r="F24" s="218">
        <v>18.582675209648254</v>
      </c>
      <c r="G24" s="218">
        <v>0</v>
      </c>
      <c r="H24" s="218">
        <v>0</v>
      </c>
      <c r="I24" s="218"/>
      <c r="J24" s="218">
        <v>0</v>
      </c>
      <c r="K24" s="218"/>
      <c r="L24" s="218">
        <v>0</v>
      </c>
      <c r="M24" s="218"/>
      <c r="N24" s="218">
        <v>0</v>
      </c>
      <c r="O24" s="218"/>
      <c r="P24" s="218">
        <v>0</v>
      </c>
      <c r="Q24" s="218"/>
      <c r="R24" s="218">
        <v>0</v>
      </c>
      <c r="S24" s="218"/>
      <c r="T24" s="218">
        <v>2.0167505428901449</v>
      </c>
      <c r="U24" s="218"/>
      <c r="V24" s="218">
        <v>0</v>
      </c>
      <c r="W24" s="218"/>
      <c r="X24" s="218">
        <v>2.1906246047930091</v>
      </c>
      <c r="Y24" s="218"/>
      <c r="Z24" s="218" t="s">
        <v>584</v>
      </c>
      <c r="AA24" s="218"/>
      <c r="AB24" s="218">
        <v>2.0167505428901449</v>
      </c>
      <c r="AC24" s="218">
        <v>2.1906246047930091</v>
      </c>
    </row>
    <row r="25" spans="1:34"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584</v>
      </c>
      <c r="AA25" s="218"/>
      <c r="AB25" s="218">
        <v>0</v>
      </c>
      <c r="AC25" s="218">
        <v>0</v>
      </c>
    </row>
    <row r="26" spans="1:34"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584</v>
      </c>
      <c r="AA26" s="218"/>
      <c r="AB26" s="218">
        <v>0</v>
      </c>
      <c r="AC26" s="218">
        <v>0</v>
      </c>
    </row>
    <row r="27" spans="1:34" ht="31.5" x14ac:dyDescent="0.25">
      <c r="A27" s="219" t="s">
        <v>182</v>
      </c>
      <c r="B27" s="220" t="s">
        <v>390</v>
      </c>
      <c r="C27" s="218"/>
      <c r="D27" s="218"/>
      <c r="E27" s="218"/>
      <c r="F27" s="218"/>
      <c r="G27" s="218">
        <v>0</v>
      </c>
      <c r="H27" s="218">
        <v>0</v>
      </c>
      <c r="I27" s="218"/>
      <c r="J27" s="218">
        <v>0</v>
      </c>
      <c r="K27" s="218"/>
      <c r="L27" s="218">
        <v>0</v>
      </c>
      <c r="M27" s="218"/>
      <c r="N27" s="218">
        <v>0</v>
      </c>
      <c r="O27" s="218"/>
      <c r="P27" s="218">
        <v>0</v>
      </c>
      <c r="Q27" s="218"/>
      <c r="R27" s="218">
        <v>0</v>
      </c>
      <c r="S27" s="218"/>
      <c r="T27" s="218">
        <v>1.6806254524084541</v>
      </c>
      <c r="U27" s="218"/>
      <c r="V27" s="218">
        <v>0</v>
      </c>
      <c r="W27" s="218"/>
      <c r="X27" s="218">
        <v>1.8255205039941744</v>
      </c>
      <c r="Y27" s="218"/>
      <c r="Z27" s="218" t="s">
        <v>584</v>
      </c>
      <c r="AA27" s="218"/>
      <c r="AB27" s="218">
        <v>1.6806254524084541</v>
      </c>
      <c r="AC27" s="218">
        <v>1.8255205039941744</v>
      </c>
    </row>
    <row r="28" spans="1:34"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x14ac:dyDescent="0.25">
      <c r="A29" s="219" t="s">
        <v>179</v>
      </c>
      <c r="B29" s="221" t="s">
        <v>178</v>
      </c>
      <c r="C29" s="218"/>
      <c r="D29" s="218"/>
      <c r="E29" s="218"/>
      <c r="F29" s="218"/>
      <c r="G29" s="218">
        <v>0</v>
      </c>
      <c r="H29" s="218">
        <v>0</v>
      </c>
      <c r="I29" s="218"/>
      <c r="J29" s="218">
        <v>0</v>
      </c>
      <c r="K29" s="218"/>
      <c r="L29" s="218">
        <v>0</v>
      </c>
      <c r="M29" s="218"/>
      <c r="N29" s="218">
        <v>0</v>
      </c>
      <c r="O29" s="218"/>
      <c r="P29" s="218">
        <v>0</v>
      </c>
      <c r="Q29" s="218"/>
      <c r="R29" s="218">
        <v>0</v>
      </c>
      <c r="S29" s="218"/>
      <c r="T29" s="218">
        <v>0.33612509048169081</v>
      </c>
      <c r="U29" s="218"/>
      <c r="V29" s="218">
        <v>0</v>
      </c>
      <c r="W29" s="218"/>
      <c r="X29" s="218">
        <v>0.36510410079883471</v>
      </c>
      <c r="Y29" s="218"/>
      <c r="Z29" s="218" t="s">
        <v>584</v>
      </c>
      <c r="AA29" s="218"/>
      <c r="AB29" s="218">
        <v>0.33612509048169081</v>
      </c>
      <c r="AC29" s="218">
        <v>0.36510410079883471</v>
      </c>
    </row>
    <row r="30" spans="1:34" s="214" customFormat="1" ht="47.25" x14ac:dyDescent="0.25">
      <c r="A30" s="216" t="s">
        <v>63</v>
      </c>
      <c r="B30" s="217" t="s">
        <v>177</v>
      </c>
      <c r="C30" s="218">
        <v>14.35399047054651</v>
      </c>
      <c r="D30" s="218">
        <v>15.565197924672381</v>
      </c>
      <c r="E30" s="218">
        <v>15.565197924672381</v>
      </c>
      <c r="F30" s="218">
        <v>15.565197924672381</v>
      </c>
      <c r="G30" s="218">
        <v>0</v>
      </c>
      <c r="H30" s="218">
        <v>0</v>
      </c>
      <c r="I30" s="218"/>
      <c r="J30" s="218">
        <v>0</v>
      </c>
      <c r="K30" s="218"/>
      <c r="L30" s="218">
        <v>0</v>
      </c>
      <c r="M30" s="218"/>
      <c r="N30" s="218">
        <v>0</v>
      </c>
      <c r="O30" s="218"/>
      <c r="P30" s="218">
        <v>0</v>
      </c>
      <c r="Q30" s="218"/>
      <c r="R30" s="218">
        <v>0</v>
      </c>
      <c r="S30" s="218"/>
      <c r="T30" s="218">
        <v>1.6806254524084543</v>
      </c>
      <c r="U30" s="218"/>
      <c r="V30" s="218">
        <v>0</v>
      </c>
      <c r="W30" s="218"/>
      <c r="X30" s="218">
        <v>1.8255205039941742</v>
      </c>
      <c r="Y30" s="218"/>
      <c r="Z30" s="218" t="s">
        <v>584</v>
      </c>
      <c r="AA30" s="218"/>
      <c r="AB30" s="218">
        <v>1.6806254524084543</v>
      </c>
      <c r="AC30" s="218">
        <v>1.8255205039941742</v>
      </c>
    </row>
    <row r="31" spans="1:34" x14ac:dyDescent="0.25">
      <c r="A31" s="216" t="s">
        <v>176</v>
      </c>
      <c r="B31" s="220" t="s">
        <v>175</v>
      </c>
      <c r="C31" s="218">
        <v>1.6806254524084543</v>
      </c>
      <c r="D31" s="218">
        <v>1.8255205039941742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ht="31.5" x14ac:dyDescent="0.25">
      <c r="A32" s="216" t="s">
        <v>174</v>
      </c>
      <c r="B32" s="220" t="s">
        <v>173</v>
      </c>
      <c r="C32" s="218">
        <v>3.0684128880717458</v>
      </c>
      <c r="D32" s="218">
        <v>3.3265832093701735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8.0198075411975065</v>
      </c>
      <c r="D33" s="218">
        <v>8.6945786248777175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1.5851445888688049</v>
      </c>
      <c r="D34" s="218">
        <v>1.718515586430315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4"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569</v>
      </c>
      <c r="C36" s="218"/>
      <c r="D36" s="218"/>
      <c r="E36" s="218"/>
      <c r="F36" s="218"/>
      <c r="G36" s="218">
        <v>0</v>
      </c>
      <c r="H36" s="218">
        <v>0</v>
      </c>
      <c r="I36" s="223" t="s">
        <v>502</v>
      </c>
      <c r="J36" s="218">
        <v>0</v>
      </c>
      <c r="K36" s="218" t="s">
        <v>502</v>
      </c>
      <c r="L36" s="218">
        <v>0</v>
      </c>
      <c r="M36" s="223" t="s">
        <v>502</v>
      </c>
      <c r="N36" s="218">
        <v>0</v>
      </c>
      <c r="O36" s="218" t="s">
        <v>502</v>
      </c>
      <c r="P36" s="218">
        <v>0</v>
      </c>
      <c r="Q36" s="223" t="s">
        <v>502</v>
      </c>
      <c r="R36" s="218">
        <v>0</v>
      </c>
      <c r="S36" s="218" t="s">
        <v>502</v>
      </c>
      <c r="T36" s="218">
        <v>0</v>
      </c>
      <c r="U36" s="223" t="s">
        <v>502</v>
      </c>
      <c r="V36" s="218">
        <v>0</v>
      </c>
      <c r="W36" s="218" t="s">
        <v>502</v>
      </c>
      <c r="X36" s="218">
        <v>0</v>
      </c>
      <c r="Y36" s="223" t="s">
        <v>502</v>
      </c>
      <c r="Z36" s="218" t="s">
        <v>584</v>
      </c>
      <c r="AA36" s="218" t="s">
        <v>584</v>
      </c>
      <c r="AB36" s="218">
        <v>0</v>
      </c>
      <c r="AC36" s="218">
        <v>0</v>
      </c>
    </row>
    <row r="37" spans="1:29" ht="31.5" x14ac:dyDescent="0.25">
      <c r="A37" s="219" t="s">
        <v>166</v>
      </c>
      <c r="B37" s="222" t="s">
        <v>567</v>
      </c>
      <c r="C37" s="218"/>
      <c r="D37" s="218"/>
      <c r="E37" s="218"/>
      <c r="F37" s="218"/>
      <c r="G37" s="218">
        <v>0</v>
      </c>
      <c r="H37" s="218">
        <v>0</v>
      </c>
      <c r="I37" s="223" t="s">
        <v>502</v>
      </c>
      <c r="J37" s="218">
        <v>0</v>
      </c>
      <c r="K37" s="218" t="s">
        <v>502</v>
      </c>
      <c r="L37" s="218">
        <v>0</v>
      </c>
      <c r="M37" s="223" t="s">
        <v>502</v>
      </c>
      <c r="N37" s="218">
        <v>0</v>
      </c>
      <c r="O37" s="218" t="s">
        <v>502</v>
      </c>
      <c r="P37" s="218">
        <v>0</v>
      </c>
      <c r="Q37" s="223" t="s">
        <v>502</v>
      </c>
      <c r="R37" s="218">
        <v>0</v>
      </c>
      <c r="S37" s="218" t="s">
        <v>502</v>
      </c>
      <c r="T37" s="218">
        <v>0</v>
      </c>
      <c r="U37" s="223" t="s">
        <v>502</v>
      </c>
      <c r="V37" s="218">
        <v>0</v>
      </c>
      <c r="W37" s="218" t="s">
        <v>502</v>
      </c>
      <c r="X37" s="218">
        <v>0</v>
      </c>
      <c r="Y37" s="223" t="s">
        <v>502</v>
      </c>
      <c r="Z37" s="218" t="s">
        <v>584</v>
      </c>
      <c r="AA37" s="218" t="s">
        <v>584</v>
      </c>
      <c r="AB37" s="218">
        <v>0</v>
      </c>
      <c r="AC37" s="218">
        <v>0</v>
      </c>
    </row>
    <row r="38" spans="1:29" x14ac:dyDescent="0.25">
      <c r="A38" s="219" t="s">
        <v>165</v>
      </c>
      <c r="B38" s="222" t="s">
        <v>156</v>
      </c>
      <c r="C38" s="218"/>
      <c r="D38" s="218"/>
      <c r="E38" s="218"/>
      <c r="F38" s="218"/>
      <c r="G38" s="218">
        <v>0</v>
      </c>
      <c r="H38" s="218">
        <v>0</v>
      </c>
      <c r="I38" s="223" t="s">
        <v>502</v>
      </c>
      <c r="J38" s="218">
        <v>0</v>
      </c>
      <c r="K38" s="218" t="s">
        <v>502</v>
      </c>
      <c r="L38" s="218">
        <v>0</v>
      </c>
      <c r="M38" s="223" t="s">
        <v>502</v>
      </c>
      <c r="N38" s="218">
        <v>0</v>
      </c>
      <c r="O38" s="218" t="s">
        <v>502</v>
      </c>
      <c r="P38" s="218">
        <v>0</v>
      </c>
      <c r="Q38" s="223" t="s">
        <v>502</v>
      </c>
      <c r="R38" s="218">
        <v>0</v>
      </c>
      <c r="S38" s="218" t="s">
        <v>502</v>
      </c>
      <c r="T38" s="218">
        <v>0</v>
      </c>
      <c r="U38" s="223" t="s">
        <v>502</v>
      </c>
      <c r="V38" s="218">
        <v>0</v>
      </c>
      <c r="W38" s="218" t="s">
        <v>502</v>
      </c>
      <c r="X38" s="218">
        <v>0</v>
      </c>
      <c r="Y38" s="223" t="s">
        <v>502</v>
      </c>
      <c r="Z38" s="218" t="s">
        <v>584</v>
      </c>
      <c r="AA38" s="218" t="s">
        <v>584</v>
      </c>
      <c r="AB38" s="218">
        <v>0</v>
      </c>
      <c r="AC38" s="218">
        <v>0</v>
      </c>
    </row>
    <row r="39" spans="1:29" x14ac:dyDescent="0.25">
      <c r="A39" s="219" t="s">
        <v>164</v>
      </c>
      <c r="B39" s="220" t="s">
        <v>568</v>
      </c>
      <c r="C39" s="218"/>
      <c r="D39" s="218"/>
      <c r="E39" s="218"/>
      <c r="F39" s="218"/>
      <c r="G39" s="218">
        <v>0</v>
      </c>
      <c r="H39" s="218">
        <v>0</v>
      </c>
      <c r="I39" s="223" t="s">
        <v>502</v>
      </c>
      <c r="J39" s="218">
        <v>0</v>
      </c>
      <c r="K39" s="218" t="s">
        <v>502</v>
      </c>
      <c r="L39" s="218">
        <v>0</v>
      </c>
      <c r="M39" s="223" t="s">
        <v>502</v>
      </c>
      <c r="N39" s="218">
        <v>0</v>
      </c>
      <c r="O39" s="218" t="s">
        <v>502</v>
      </c>
      <c r="P39" s="218">
        <v>0</v>
      </c>
      <c r="Q39" s="223" t="s">
        <v>502</v>
      </c>
      <c r="R39" s="218">
        <v>0</v>
      </c>
      <c r="S39" s="218" t="s">
        <v>502</v>
      </c>
      <c r="T39" s="218">
        <v>0</v>
      </c>
      <c r="U39" s="223" t="s">
        <v>502</v>
      </c>
      <c r="V39" s="218">
        <v>0</v>
      </c>
      <c r="W39" s="218" t="s">
        <v>502</v>
      </c>
      <c r="X39" s="218">
        <v>0</v>
      </c>
      <c r="Y39" s="223" t="s">
        <v>502</v>
      </c>
      <c r="Z39" s="218" t="s">
        <v>584</v>
      </c>
      <c r="AA39" s="218" t="s">
        <v>584</v>
      </c>
      <c r="AB39" s="218">
        <v>0</v>
      </c>
      <c r="AC39" s="218">
        <v>0</v>
      </c>
    </row>
    <row r="40" spans="1:29" x14ac:dyDescent="0.25">
      <c r="A40" s="219" t="s">
        <v>163</v>
      </c>
      <c r="B40" s="220" t="s">
        <v>570</v>
      </c>
      <c r="C40" s="218"/>
      <c r="D40" s="218"/>
      <c r="E40" s="218"/>
      <c r="F40" s="218"/>
      <c r="G40" s="218">
        <v>0</v>
      </c>
      <c r="H40" s="218">
        <v>0</v>
      </c>
      <c r="I40" s="223" t="s">
        <v>502</v>
      </c>
      <c r="J40" s="218">
        <v>0</v>
      </c>
      <c r="K40" s="218" t="s">
        <v>502</v>
      </c>
      <c r="L40" s="218">
        <v>0</v>
      </c>
      <c r="M40" s="223" t="s">
        <v>502</v>
      </c>
      <c r="N40" s="218">
        <v>0</v>
      </c>
      <c r="O40" s="218" t="s">
        <v>502</v>
      </c>
      <c r="P40" s="218">
        <v>0</v>
      </c>
      <c r="Q40" s="223" t="s">
        <v>502</v>
      </c>
      <c r="R40" s="218">
        <v>0</v>
      </c>
      <c r="S40" s="218" t="s">
        <v>502</v>
      </c>
      <c r="T40" s="218">
        <v>0</v>
      </c>
      <c r="U40" s="223" t="s">
        <v>502</v>
      </c>
      <c r="V40" s="218">
        <v>0</v>
      </c>
      <c r="W40" s="218" t="s">
        <v>502</v>
      </c>
      <c r="X40" s="218">
        <v>0</v>
      </c>
      <c r="Y40" s="223" t="s">
        <v>502</v>
      </c>
      <c r="Z40" s="218" t="s">
        <v>584</v>
      </c>
      <c r="AA40" s="218" t="s">
        <v>584</v>
      </c>
      <c r="AB40" s="218">
        <v>0</v>
      </c>
      <c r="AC40" s="218">
        <v>0</v>
      </c>
    </row>
    <row r="41" spans="1:29" x14ac:dyDescent="0.25">
      <c r="A41" s="219" t="s">
        <v>162</v>
      </c>
      <c r="B41" s="220" t="s">
        <v>571</v>
      </c>
      <c r="C41" s="218"/>
      <c r="D41" s="218"/>
      <c r="E41" s="218"/>
      <c r="F41" s="218"/>
      <c r="G41" s="218">
        <v>0</v>
      </c>
      <c r="H41" s="218">
        <v>0</v>
      </c>
      <c r="I41" s="223" t="s">
        <v>502</v>
      </c>
      <c r="J41" s="218">
        <v>0</v>
      </c>
      <c r="K41" s="218" t="s">
        <v>502</v>
      </c>
      <c r="L41" s="218">
        <v>0</v>
      </c>
      <c r="M41" s="223" t="s">
        <v>502</v>
      </c>
      <c r="N41" s="218">
        <v>0</v>
      </c>
      <c r="O41" s="218" t="s">
        <v>502</v>
      </c>
      <c r="P41" s="218">
        <v>0</v>
      </c>
      <c r="Q41" s="223" t="s">
        <v>502</v>
      </c>
      <c r="R41" s="218">
        <v>0</v>
      </c>
      <c r="S41" s="218" t="s">
        <v>502</v>
      </c>
      <c r="T41" s="218">
        <v>0</v>
      </c>
      <c r="U41" s="223" t="s">
        <v>502</v>
      </c>
      <c r="V41" s="218">
        <v>0</v>
      </c>
      <c r="W41" s="218" t="s">
        <v>502</v>
      </c>
      <c r="X41" s="218">
        <v>0</v>
      </c>
      <c r="Y41" s="223" t="s">
        <v>502</v>
      </c>
      <c r="Z41" s="218" t="s">
        <v>584</v>
      </c>
      <c r="AA41" s="218" t="s">
        <v>584</v>
      </c>
      <c r="AB41" s="218">
        <v>0</v>
      </c>
      <c r="AC41" s="218">
        <v>0</v>
      </c>
    </row>
    <row r="42" spans="1:29" x14ac:dyDescent="0.25">
      <c r="A42" s="219" t="s">
        <v>161</v>
      </c>
      <c r="B42" s="220" t="s">
        <v>572</v>
      </c>
      <c r="C42" s="218"/>
      <c r="D42" s="218"/>
      <c r="E42" s="218"/>
      <c r="F42" s="218"/>
      <c r="G42" s="218">
        <v>0</v>
      </c>
      <c r="H42" s="218">
        <v>0</v>
      </c>
      <c r="I42" s="223" t="s">
        <v>502</v>
      </c>
      <c r="J42" s="218">
        <v>0</v>
      </c>
      <c r="K42" s="218" t="s">
        <v>502</v>
      </c>
      <c r="L42" s="218">
        <v>0</v>
      </c>
      <c r="M42" s="223" t="s">
        <v>502</v>
      </c>
      <c r="N42" s="218">
        <v>0</v>
      </c>
      <c r="O42" s="218" t="s">
        <v>502</v>
      </c>
      <c r="P42" s="218">
        <v>0</v>
      </c>
      <c r="Q42" s="223" t="s">
        <v>502</v>
      </c>
      <c r="R42" s="218">
        <v>0</v>
      </c>
      <c r="S42" s="218" t="s">
        <v>502</v>
      </c>
      <c r="T42" s="218">
        <v>0</v>
      </c>
      <c r="U42" s="223" t="s">
        <v>502</v>
      </c>
      <c r="V42" s="218">
        <v>0</v>
      </c>
      <c r="W42" s="218" t="s">
        <v>502</v>
      </c>
      <c r="X42" s="218">
        <v>0</v>
      </c>
      <c r="Y42" s="223" t="s">
        <v>502</v>
      </c>
      <c r="Z42" s="218" t="s">
        <v>584</v>
      </c>
      <c r="AA42" s="218" t="s">
        <v>584</v>
      </c>
      <c r="AB42" s="218">
        <v>0</v>
      </c>
      <c r="AC42" s="218">
        <v>0</v>
      </c>
    </row>
    <row r="43" spans="1:29" x14ac:dyDescent="0.25">
      <c r="A43" s="219" t="s">
        <v>545</v>
      </c>
      <c r="B43" s="220" t="s">
        <v>573</v>
      </c>
      <c r="C43" s="218"/>
      <c r="D43" s="218"/>
      <c r="E43" s="218"/>
      <c r="F43" s="218"/>
      <c r="G43" s="218">
        <v>0</v>
      </c>
      <c r="H43" s="218">
        <v>0</v>
      </c>
      <c r="I43" s="223" t="s">
        <v>502</v>
      </c>
      <c r="J43" s="218">
        <v>0</v>
      </c>
      <c r="K43" s="218" t="s">
        <v>502</v>
      </c>
      <c r="L43" s="218">
        <v>0</v>
      </c>
      <c r="M43" s="223" t="s">
        <v>502</v>
      </c>
      <c r="N43" s="218">
        <v>0</v>
      </c>
      <c r="O43" s="218" t="s">
        <v>502</v>
      </c>
      <c r="P43" s="218">
        <v>0</v>
      </c>
      <c r="Q43" s="223" t="s">
        <v>502</v>
      </c>
      <c r="R43" s="218">
        <v>0</v>
      </c>
      <c r="S43" s="218" t="s">
        <v>502</v>
      </c>
      <c r="T43" s="218">
        <v>0</v>
      </c>
      <c r="U43" s="223" t="s">
        <v>502</v>
      </c>
      <c r="V43" s="218">
        <v>0</v>
      </c>
      <c r="W43" s="218" t="s">
        <v>502</v>
      </c>
      <c r="X43" s="218">
        <v>0</v>
      </c>
      <c r="Y43" s="223" t="s">
        <v>502</v>
      </c>
      <c r="Z43" s="218" t="s">
        <v>584</v>
      </c>
      <c r="AA43" s="218" t="s">
        <v>584</v>
      </c>
      <c r="AB43" s="218">
        <v>0</v>
      </c>
      <c r="AC43" s="218">
        <v>0</v>
      </c>
    </row>
    <row r="44" spans="1:29" x14ac:dyDescent="0.25">
      <c r="A44" s="219" t="s">
        <v>546</v>
      </c>
      <c r="B44" s="220" t="s">
        <v>574</v>
      </c>
      <c r="C44" s="218"/>
      <c r="D44" s="218"/>
      <c r="E44" s="218"/>
      <c r="F44" s="218"/>
      <c r="G44" s="218">
        <v>0</v>
      </c>
      <c r="H44" s="218">
        <v>0</v>
      </c>
      <c r="I44" s="223" t="s">
        <v>502</v>
      </c>
      <c r="J44" s="218">
        <v>0</v>
      </c>
      <c r="K44" s="218" t="s">
        <v>502</v>
      </c>
      <c r="L44" s="218">
        <v>0</v>
      </c>
      <c r="M44" s="223" t="s">
        <v>502</v>
      </c>
      <c r="N44" s="218">
        <v>0</v>
      </c>
      <c r="O44" s="218" t="s">
        <v>502</v>
      </c>
      <c r="P44" s="218">
        <v>0</v>
      </c>
      <c r="Q44" s="223" t="s">
        <v>502</v>
      </c>
      <c r="R44" s="218">
        <v>0</v>
      </c>
      <c r="S44" s="218" t="s">
        <v>502</v>
      </c>
      <c r="T44" s="218">
        <v>0</v>
      </c>
      <c r="U44" s="223" t="s">
        <v>502</v>
      </c>
      <c r="V44" s="218">
        <v>0</v>
      </c>
      <c r="W44" s="218" t="s">
        <v>502</v>
      </c>
      <c r="X44" s="218">
        <v>0</v>
      </c>
      <c r="Y44" s="223" t="s">
        <v>502</v>
      </c>
      <c r="Z44" s="218" t="s">
        <v>584</v>
      </c>
      <c r="AA44" s="218" t="s">
        <v>584</v>
      </c>
      <c r="AB44" s="218">
        <v>0</v>
      </c>
      <c r="AC44" s="218">
        <v>0</v>
      </c>
    </row>
    <row r="45" spans="1:29" x14ac:dyDescent="0.25">
      <c r="A45" s="219" t="s">
        <v>547</v>
      </c>
      <c r="B45" s="220" t="s">
        <v>575</v>
      </c>
      <c r="C45" s="218"/>
      <c r="D45" s="218"/>
      <c r="E45" s="218"/>
      <c r="F45" s="218"/>
      <c r="G45" s="218">
        <v>0</v>
      </c>
      <c r="H45" s="218">
        <v>0</v>
      </c>
      <c r="I45" s="223" t="s">
        <v>502</v>
      </c>
      <c r="J45" s="218">
        <v>0</v>
      </c>
      <c r="K45" s="218" t="s">
        <v>502</v>
      </c>
      <c r="L45" s="218">
        <v>0</v>
      </c>
      <c r="M45" s="223" t="s">
        <v>502</v>
      </c>
      <c r="N45" s="218">
        <v>0</v>
      </c>
      <c r="O45" s="218" t="s">
        <v>502</v>
      </c>
      <c r="P45" s="218">
        <v>0</v>
      </c>
      <c r="Q45" s="223" t="s">
        <v>502</v>
      </c>
      <c r="R45" s="218">
        <v>0</v>
      </c>
      <c r="S45" s="218" t="s">
        <v>502</v>
      </c>
      <c r="T45" s="218">
        <v>0</v>
      </c>
      <c r="U45" s="223" t="s">
        <v>502</v>
      </c>
      <c r="V45" s="218">
        <v>0</v>
      </c>
      <c r="W45" s="218" t="s">
        <v>502</v>
      </c>
      <c r="X45" s="218">
        <v>0</v>
      </c>
      <c r="Y45" s="223" t="s">
        <v>502</v>
      </c>
      <c r="Z45" s="218" t="s">
        <v>584</v>
      </c>
      <c r="AA45" s="218" t="s">
        <v>584</v>
      </c>
      <c r="AB45" s="218">
        <v>0</v>
      </c>
      <c r="AC45" s="218">
        <v>0</v>
      </c>
    </row>
    <row r="46" spans="1:29" x14ac:dyDescent="0.25">
      <c r="A46" s="219" t="s">
        <v>548</v>
      </c>
      <c r="B46" s="220" t="s">
        <v>576</v>
      </c>
      <c r="C46" s="218"/>
      <c r="D46" s="218"/>
      <c r="E46" s="218"/>
      <c r="F46" s="218"/>
      <c r="G46" s="218">
        <v>0</v>
      </c>
      <c r="H46" s="218">
        <v>0</v>
      </c>
      <c r="I46" s="223" t="s">
        <v>502</v>
      </c>
      <c r="J46" s="218">
        <v>0</v>
      </c>
      <c r="K46" s="218" t="s">
        <v>502</v>
      </c>
      <c r="L46" s="218">
        <v>0</v>
      </c>
      <c r="M46" s="223" t="s">
        <v>502</v>
      </c>
      <c r="N46" s="218">
        <v>0</v>
      </c>
      <c r="O46" s="218" t="s">
        <v>502</v>
      </c>
      <c r="P46" s="218">
        <v>0</v>
      </c>
      <c r="Q46" s="223" t="s">
        <v>502</v>
      </c>
      <c r="R46" s="218">
        <v>0</v>
      </c>
      <c r="S46" s="218" t="s">
        <v>502</v>
      </c>
      <c r="T46" s="218">
        <v>0</v>
      </c>
      <c r="U46" s="223" t="s">
        <v>502</v>
      </c>
      <c r="V46" s="218">
        <v>0</v>
      </c>
      <c r="W46" s="218" t="s">
        <v>502</v>
      </c>
      <c r="X46" s="218">
        <v>0</v>
      </c>
      <c r="Y46" s="223" t="s">
        <v>502</v>
      </c>
      <c r="Z46" s="218" t="s">
        <v>584</v>
      </c>
      <c r="AA46" s="218" t="s">
        <v>584</v>
      </c>
      <c r="AB46" s="218">
        <v>0</v>
      </c>
      <c r="AC46" s="218">
        <v>0</v>
      </c>
    </row>
    <row r="47" spans="1:29" s="214" customFormat="1"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0" t="s">
        <v>569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584</v>
      </c>
      <c r="AA48" s="218"/>
      <c r="AB48" s="218">
        <v>0</v>
      </c>
      <c r="AC48" s="218">
        <v>0</v>
      </c>
    </row>
    <row r="49" spans="1:29" ht="31.5" x14ac:dyDescent="0.25">
      <c r="A49" s="219" t="s">
        <v>158</v>
      </c>
      <c r="B49" s="222" t="s">
        <v>567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584</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584</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584</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584</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584</v>
      </c>
      <c r="AA53" s="218"/>
      <c r="AB53" s="218">
        <v>0</v>
      </c>
      <c r="AC53" s="218">
        <v>0</v>
      </c>
    </row>
    <row r="54" spans="1:29" x14ac:dyDescent="0.25">
      <c r="A54" s="219" t="s">
        <v>149</v>
      </c>
      <c r="B54" s="220" t="s">
        <v>570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584</v>
      </c>
      <c r="AA54" s="218"/>
      <c r="AB54" s="218">
        <v>0</v>
      </c>
      <c r="AC54" s="218">
        <v>0</v>
      </c>
    </row>
    <row r="55" spans="1:29" x14ac:dyDescent="0.25">
      <c r="A55" s="219" t="s">
        <v>549</v>
      </c>
      <c r="B55" s="220" t="s">
        <v>571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584</v>
      </c>
      <c r="AA55" s="218"/>
      <c r="AB55" s="218">
        <v>0</v>
      </c>
      <c r="AC55" s="218">
        <v>0</v>
      </c>
    </row>
    <row r="56" spans="1:29" x14ac:dyDescent="0.25">
      <c r="A56" s="219" t="s">
        <v>550</v>
      </c>
      <c r="B56" s="220" t="s">
        <v>572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584</v>
      </c>
      <c r="AA56" s="218"/>
      <c r="AB56" s="218">
        <v>0</v>
      </c>
      <c r="AC56" s="218">
        <v>0</v>
      </c>
    </row>
    <row r="57" spans="1:29" x14ac:dyDescent="0.25">
      <c r="A57" s="219" t="s">
        <v>551</v>
      </c>
      <c r="B57" s="220" t="s">
        <v>573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584</v>
      </c>
      <c r="AA57" s="218"/>
      <c r="AB57" s="218">
        <v>0</v>
      </c>
      <c r="AC57" s="218">
        <v>0</v>
      </c>
    </row>
    <row r="58" spans="1:29" ht="36.75" customHeight="1" x14ac:dyDescent="0.25">
      <c r="A58" s="219" t="s">
        <v>552</v>
      </c>
      <c r="B58" s="220" t="s">
        <v>574</v>
      </c>
      <c r="C58" s="218">
        <v>4</v>
      </c>
      <c r="D58" s="218">
        <v>4</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584</v>
      </c>
      <c r="AA58" s="218"/>
      <c r="AB58" s="218">
        <v>0</v>
      </c>
      <c r="AC58" s="218">
        <v>0</v>
      </c>
    </row>
    <row r="59" spans="1:29" x14ac:dyDescent="0.25">
      <c r="A59" s="219" t="s">
        <v>553</v>
      </c>
      <c r="B59" s="220" t="s">
        <v>575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584</v>
      </c>
      <c r="AA59" s="218"/>
      <c r="AB59" s="218">
        <v>0</v>
      </c>
      <c r="AC59" s="218">
        <v>0</v>
      </c>
    </row>
    <row r="60" spans="1:29" x14ac:dyDescent="0.25">
      <c r="A60" s="219" t="s">
        <v>554</v>
      </c>
      <c r="B60" s="220" t="s">
        <v>576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584</v>
      </c>
      <c r="AA60" s="218"/>
      <c r="AB60" s="218">
        <v>0</v>
      </c>
      <c r="AC60" s="218">
        <v>0</v>
      </c>
    </row>
    <row r="61" spans="1:29" s="214"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14.35399047054651</v>
      </c>
      <c r="D62" s="218">
        <v>15.565197924672381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584</v>
      </c>
      <c r="AA62" s="218"/>
      <c r="AB62" s="218">
        <v>0</v>
      </c>
      <c r="AC62" s="218">
        <v>0</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584</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584</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584</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584</v>
      </c>
      <c r="AA66" s="218"/>
      <c r="AB66" s="218">
        <v>0</v>
      </c>
      <c r="AC66" s="218">
        <v>0</v>
      </c>
    </row>
    <row r="67" spans="1:29" x14ac:dyDescent="0.25">
      <c r="A67" s="219" t="s">
        <v>141</v>
      </c>
      <c r="B67" s="222" t="s">
        <v>570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584</v>
      </c>
      <c r="AA67" s="218"/>
      <c r="AB67" s="218">
        <v>0</v>
      </c>
      <c r="AC67" s="218">
        <v>0</v>
      </c>
    </row>
    <row r="68" spans="1:29" ht="50.25" customHeight="1" x14ac:dyDescent="0.25">
      <c r="A68" s="219" t="s">
        <v>555</v>
      </c>
      <c r="B68" s="222" t="s">
        <v>571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584</v>
      </c>
      <c r="AA68" s="218"/>
      <c r="AB68" s="218">
        <v>0</v>
      </c>
      <c r="AC68" s="218">
        <v>0</v>
      </c>
    </row>
    <row r="69" spans="1:29" x14ac:dyDescent="0.25">
      <c r="A69" s="219" t="s">
        <v>556</v>
      </c>
      <c r="B69" s="222" t="s">
        <v>572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584</v>
      </c>
      <c r="AA69" s="218"/>
      <c r="AB69" s="218">
        <v>0</v>
      </c>
      <c r="AC69" s="218">
        <v>0</v>
      </c>
    </row>
    <row r="70" spans="1:29" ht="36.75" customHeight="1" x14ac:dyDescent="0.25">
      <c r="A70" s="219" t="s">
        <v>557</v>
      </c>
      <c r="B70" s="222" t="s">
        <v>573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584</v>
      </c>
      <c r="AA70" s="218"/>
      <c r="AB70" s="218">
        <v>0</v>
      </c>
      <c r="AC70" s="218">
        <v>0</v>
      </c>
    </row>
    <row r="71" spans="1:29" x14ac:dyDescent="0.25">
      <c r="A71" s="219" t="s">
        <v>558</v>
      </c>
      <c r="B71" s="222" t="s">
        <v>574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584</v>
      </c>
      <c r="AA71" s="218"/>
      <c r="AB71" s="218">
        <v>0</v>
      </c>
      <c r="AC71" s="218">
        <v>0</v>
      </c>
    </row>
    <row r="72" spans="1:29" ht="51" customHeight="1" x14ac:dyDescent="0.25">
      <c r="A72" s="219" t="s">
        <v>559</v>
      </c>
      <c r="B72" s="222" t="s">
        <v>575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584</v>
      </c>
      <c r="AA72" s="218"/>
      <c r="AB72" s="218">
        <v>0</v>
      </c>
      <c r="AC72" s="218">
        <v>0</v>
      </c>
    </row>
    <row r="73" spans="1:29" ht="32.25" customHeight="1" x14ac:dyDescent="0.25">
      <c r="A73" s="219" t="s">
        <v>560</v>
      </c>
      <c r="B73" s="222" t="s">
        <v>576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584</v>
      </c>
      <c r="AA73" s="218"/>
      <c r="AB73" s="218">
        <v>0</v>
      </c>
      <c r="AC73" s="218">
        <v>0</v>
      </c>
    </row>
    <row r="74" spans="1:29" s="214" customFormat="1"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584</v>
      </c>
      <c r="AA74" s="218"/>
      <c r="AB74" s="218">
        <v>0</v>
      </c>
      <c r="AC74" s="218">
        <v>0</v>
      </c>
    </row>
    <row r="75" spans="1:29" s="214"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569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584</v>
      </c>
      <c r="AA76" s="226"/>
      <c r="AB76" s="218">
        <v>0</v>
      </c>
      <c r="AC76" s="218">
        <v>0</v>
      </c>
    </row>
    <row r="77" spans="1:29" ht="18.75" customHeight="1" x14ac:dyDescent="0.25">
      <c r="A77" s="219" t="s">
        <v>231</v>
      </c>
      <c r="B77" s="222" t="s">
        <v>567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584</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584</v>
      </c>
      <c r="AA78" s="218"/>
      <c r="AB78" s="218">
        <v>0</v>
      </c>
      <c r="AC78" s="218">
        <v>0</v>
      </c>
    </row>
    <row r="79" spans="1:29" x14ac:dyDescent="0.25">
      <c r="A79" s="219" t="s">
        <v>233</v>
      </c>
      <c r="B79" s="220" t="s">
        <v>577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584</v>
      </c>
      <c r="AA79" s="218"/>
      <c r="AB79" s="218">
        <v>0</v>
      </c>
      <c r="AC79" s="218">
        <v>0</v>
      </c>
    </row>
    <row r="80" spans="1:29" x14ac:dyDescent="0.25">
      <c r="A80" s="219" t="s">
        <v>234</v>
      </c>
      <c r="B80" s="220" t="s">
        <v>570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584</v>
      </c>
      <c r="AA80" s="226"/>
      <c r="AB80" s="218">
        <v>0</v>
      </c>
      <c r="AC80" s="218">
        <v>0</v>
      </c>
    </row>
    <row r="81" spans="1:29" x14ac:dyDescent="0.25">
      <c r="A81" s="219" t="s">
        <v>561</v>
      </c>
      <c r="B81" s="220" t="s">
        <v>571</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584</v>
      </c>
      <c r="AA81" s="226"/>
      <c r="AB81" s="218">
        <v>0</v>
      </c>
      <c r="AC81" s="218">
        <v>0</v>
      </c>
    </row>
    <row r="82" spans="1:29" x14ac:dyDescent="0.25">
      <c r="A82" s="219" t="s">
        <v>562</v>
      </c>
      <c r="B82" s="220" t="s">
        <v>572</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584</v>
      </c>
      <c r="AA82" s="226"/>
      <c r="AB82" s="218">
        <v>0</v>
      </c>
      <c r="AC82" s="218">
        <v>0</v>
      </c>
    </row>
    <row r="83" spans="1:29" x14ac:dyDescent="0.25">
      <c r="A83" s="219" t="s">
        <v>563</v>
      </c>
      <c r="B83" s="220" t="s">
        <v>573</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584</v>
      </c>
      <c r="AA83" s="226"/>
      <c r="AB83" s="218">
        <v>0</v>
      </c>
      <c r="AC83" s="218">
        <v>0</v>
      </c>
    </row>
    <row r="84" spans="1:29" x14ac:dyDescent="0.25">
      <c r="A84" s="219" t="s">
        <v>564</v>
      </c>
      <c r="B84" s="220" t="s">
        <v>574</v>
      </c>
      <c r="C84" s="225"/>
      <c r="D84" s="226"/>
      <c r="E84" s="227"/>
      <c r="F84" s="227"/>
      <c r="G84" s="218">
        <v>0</v>
      </c>
      <c r="H84" s="218">
        <v>0</v>
      </c>
      <c r="I84" s="227"/>
      <c r="J84" s="218">
        <v>0</v>
      </c>
      <c r="K84" s="226"/>
      <c r="L84" s="218">
        <v>0</v>
      </c>
      <c r="M84" s="226"/>
      <c r="N84" s="218">
        <v>0</v>
      </c>
      <c r="O84" s="226"/>
      <c r="P84" s="218">
        <v>4</v>
      </c>
      <c r="Q84" s="226"/>
      <c r="R84" s="218">
        <v>0</v>
      </c>
      <c r="S84" s="226"/>
      <c r="T84" s="218">
        <v>0</v>
      </c>
      <c r="U84" s="226"/>
      <c r="V84" s="218">
        <v>0</v>
      </c>
      <c r="W84" s="226"/>
      <c r="X84" s="218">
        <v>0</v>
      </c>
      <c r="Y84" s="226"/>
      <c r="Z84" s="218" t="s">
        <v>584</v>
      </c>
      <c r="AA84" s="226"/>
      <c r="AB84" s="218">
        <v>4</v>
      </c>
      <c r="AC84" s="218">
        <v>0</v>
      </c>
    </row>
    <row r="85" spans="1:29" x14ac:dyDescent="0.25">
      <c r="A85" s="219" t="s">
        <v>565</v>
      </c>
      <c r="B85" s="220" t="s">
        <v>575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584</v>
      </c>
      <c r="AA85" s="226"/>
      <c r="AB85" s="218">
        <v>0</v>
      </c>
      <c r="AC85" s="218">
        <v>0</v>
      </c>
    </row>
    <row r="86" spans="1:29" x14ac:dyDescent="0.25">
      <c r="A86" s="219" t="s">
        <v>566</v>
      </c>
      <c r="B86" s="220" t="s">
        <v>576</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584</v>
      </c>
      <c r="AA86" s="226"/>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M_TP2000.PS.0064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8" t="str">
        <f>'1. паспорт местоположение'!A15:C15</f>
        <v>Реконструкция ПС 110 кВ УГП-3 (замена систем оперативного тока и собственных нужд)</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23" t="s">
        <v>465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6" customFormat="1" ht="58.5" customHeight="1" x14ac:dyDescent="0.25">
      <c r="A22" s="314" t="s">
        <v>52</v>
      </c>
      <c r="B22" s="325" t="s">
        <v>24</v>
      </c>
      <c r="C22" s="314" t="s">
        <v>51</v>
      </c>
      <c r="D22" s="314" t="s">
        <v>50</v>
      </c>
      <c r="E22" s="328" t="s">
        <v>476</v>
      </c>
      <c r="F22" s="329"/>
      <c r="G22" s="329"/>
      <c r="H22" s="329"/>
      <c r="I22" s="329"/>
      <c r="J22" s="329"/>
      <c r="K22" s="329"/>
      <c r="L22" s="330"/>
      <c r="M22" s="314" t="s">
        <v>49</v>
      </c>
      <c r="N22" s="314" t="s">
        <v>48</v>
      </c>
      <c r="O22" s="314" t="s">
        <v>47</v>
      </c>
      <c r="P22" s="309" t="s">
        <v>265</v>
      </c>
      <c r="Q22" s="309" t="s">
        <v>46</v>
      </c>
      <c r="R22" s="309" t="s">
        <v>45</v>
      </c>
      <c r="S22" s="309" t="s">
        <v>44</v>
      </c>
      <c r="T22" s="309"/>
      <c r="U22" s="331" t="s">
        <v>43</v>
      </c>
      <c r="V22" s="331" t="s">
        <v>42</v>
      </c>
      <c r="W22" s="309" t="s">
        <v>41</v>
      </c>
      <c r="X22" s="309" t="s">
        <v>40</v>
      </c>
      <c r="Y22" s="309" t="s">
        <v>39</v>
      </c>
      <c r="Z22" s="316"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7" t="s">
        <v>25</v>
      </c>
    </row>
    <row r="23" spans="1:48" s="26" customFormat="1" ht="64.5" customHeight="1" x14ac:dyDescent="0.25">
      <c r="A23" s="324"/>
      <c r="B23" s="326"/>
      <c r="C23" s="324"/>
      <c r="D23" s="324"/>
      <c r="E23" s="319" t="s">
        <v>23</v>
      </c>
      <c r="F23" s="310" t="s">
        <v>139</v>
      </c>
      <c r="G23" s="310" t="s">
        <v>138</v>
      </c>
      <c r="H23" s="310" t="s">
        <v>137</v>
      </c>
      <c r="I23" s="312" t="s">
        <v>387</v>
      </c>
      <c r="J23" s="312" t="s">
        <v>388</v>
      </c>
      <c r="K23" s="312" t="s">
        <v>389</v>
      </c>
      <c r="L23" s="310" t="s">
        <v>80</v>
      </c>
      <c r="M23" s="324"/>
      <c r="N23" s="324"/>
      <c r="O23" s="324"/>
      <c r="P23" s="309"/>
      <c r="Q23" s="309"/>
      <c r="R23" s="309"/>
      <c r="S23" s="321" t="s">
        <v>2</v>
      </c>
      <c r="T23" s="321" t="s">
        <v>11</v>
      </c>
      <c r="U23" s="331"/>
      <c r="V23" s="331"/>
      <c r="W23" s="309"/>
      <c r="X23" s="309"/>
      <c r="Y23" s="309"/>
      <c r="Z23" s="309"/>
      <c r="AA23" s="309"/>
      <c r="AB23" s="309"/>
      <c r="AC23" s="309"/>
      <c r="AD23" s="309"/>
      <c r="AE23" s="309"/>
      <c r="AF23" s="309" t="s">
        <v>22</v>
      </c>
      <c r="AG23" s="309"/>
      <c r="AH23" s="309" t="s">
        <v>21</v>
      </c>
      <c r="AI23" s="309"/>
      <c r="AJ23" s="314" t="s">
        <v>20</v>
      </c>
      <c r="AK23" s="314" t="s">
        <v>19</v>
      </c>
      <c r="AL23" s="314" t="s">
        <v>18</v>
      </c>
      <c r="AM23" s="314" t="s">
        <v>17</v>
      </c>
      <c r="AN23" s="314" t="s">
        <v>16</v>
      </c>
      <c r="AO23" s="314" t="s">
        <v>15</v>
      </c>
      <c r="AP23" s="314" t="s">
        <v>14</v>
      </c>
      <c r="AQ23" s="332" t="s">
        <v>11</v>
      </c>
      <c r="AR23" s="309"/>
      <c r="AS23" s="309"/>
      <c r="AT23" s="309"/>
      <c r="AU23" s="309"/>
      <c r="AV23" s="318"/>
    </row>
    <row r="24" spans="1:48" s="26"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36" t="s">
        <v>13</v>
      </c>
      <c r="AG24" s="136" t="s">
        <v>12</v>
      </c>
      <c r="AH24" s="137" t="s">
        <v>2</v>
      </c>
      <c r="AI24" s="137" t="s">
        <v>11</v>
      </c>
      <c r="AJ24" s="315"/>
      <c r="AK24" s="315"/>
      <c r="AL24" s="315"/>
      <c r="AM24" s="315"/>
      <c r="AN24" s="315"/>
      <c r="AO24" s="315"/>
      <c r="AP24" s="315"/>
      <c r="AQ24" s="333"/>
      <c r="AR24" s="309"/>
      <c r="AS24" s="309"/>
      <c r="AT24" s="309"/>
      <c r="AU24" s="309"/>
      <c r="AV24" s="3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340" t="str">
        <f>'1. паспорт местоположение'!A5:C5</f>
        <v>Год раскрытия информации: 2025 год</v>
      </c>
      <c r="B5" s="340"/>
      <c r="C5" s="167"/>
      <c r="D5" s="67"/>
      <c r="E5" s="67"/>
      <c r="F5" s="67"/>
      <c r="G5" s="67"/>
      <c r="H5" s="67"/>
    </row>
    <row r="6" spans="1:8" ht="18.75" x14ac:dyDescent="0.3">
      <c r="A6" s="141"/>
      <c r="B6" s="141"/>
      <c r="C6" s="168"/>
      <c r="D6" s="141"/>
      <c r="E6" s="141"/>
      <c r="F6" s="141"/>
      <c r="G6" s="141"/>
      <c r="H6" s="141"/>
    </row>
    <row r="7" spans="1:8" ht="18.75" x14ac:dyDescent="0.25">
      <c r="A7" s="247" t="s">
        <v>9</v>
      </c>
      <c r="B7" s="247"/>
      <c r="C7" s="169"/>
      <c r="D7" s="140"/>
      <c r="E7" s="140"/>
      <c r="F7" s="140"/>
      <c r="G7" s="140"/>
      <c r="H7" s="140"/>
    </row>
    <row r="8" spans="1:8" ht="18.75" x14ac:dyDescent="0.25">
      <c r="A8" s="140"/>
      <c r="B8" s="140"/>
      <c r="C8" s="169"/>
      <c r="D8" s="140"/>
      <c r="E8" s="140"/>
      <c r="F8" s="140"/>
      <c r="G8" s="140"/>
      <c r="H8" s="140"/>
    </row>
    <row r="9" spans="1:8" x14ac:dyDescent="0.25">
      <c r="A9" s="248" t="str">
        <f>'1. паспорт местоположение'!A9:C9</f>
        <v>АО "Россети Тюмень"</v>
      </c>
      <c r="B9" s="248"/>
      <c r="C9" s="170"/>
      <c r="D9" s="138"/>
      <c r="E9" s="138"/>
      <c r="F9" s="138"/>
      <c r="G9" s="138"/>
      <c r="H9" s="138"/>
    </row>
    <row r="10" spans="1:8" x14ac:dyDescent="0.25">
      <c r="A10" s="252" t="s">
        <v>8</v>
      </c>
      <c r="B10" s="252"/>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48" t="str">
        <f>'1. паспорт местоположение'!A12:C12</f>
        <v>M_TP2000.PS.0064</v>
      </c>
      <c r="B12" s="248"/>
      <c r="C12" s="170"/>
      <c r="D12" s="138"/>
      <c r="E12" s="138"/>
      <c r="F12" s="138"/>
      <c r="G12" s="138"/>
      <c r="H12" s="138"/>
    </row>
    <row r="13" spans="1:8" x14ac:dyDescent="0.25">
      <c r="A13" s="252" t="s">
        <v>7</v>
      </c>
      <c r="B13" s="252"/>
      <c r="C13" s="33"/>
      <c r="D13" s="139"/>
      <c r="E13" s="139"/>
      <c r="F13" s="139"/>
      <c r="G13" s="139"/>
      <c r="H13" s="139"/>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110 кВ УГП-3 (замена систем оперативного тока и собственных нужд)</v>
      </c>
      <c r="B15" s="280"/>
      <c r="C15" s="170"/>
      <c r="D15" s="138"/>
      <c r="E15" s="138"/>
      <c r="F15" s="138"/>
      <c r="G15" s="138"/>
      <c r="H15" s="138"/>
    </row>
    <row r="16" spans="1:8" x14ac:dyDescent="0.25">
      <c r="A16" s="252" t="s">
        <v>6</v>
      </c>
      <c r="B16" s="252"/>
      <c r="C16" s="33"/>
      <c r="D16" s="139"/>
      <c r="E16" s="139"/>
      <c r="F16" s="139"/>
      <c r="G16" s="139"/>
      <c r="H16" s="139"/>
    </row>
    <row r="17" spans="1:2" x14ac:dyDescent="0.25">
      <c r="B17" s="108"/>
    </row>
    <row r="18" spans="1:2" ht="33.75" customHeight="1" x14ac:dyDescent="0.25">
      <c r="A18" s="338" t="s">
        <v>466</v>
      </c>
      <c r="B18" s="339"/>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tr">
        <f>'3.3 паспорт описание'!C30</f>
        <v>П</v>
      </c>
    </row>
    <row r="27" spans="1:2" ht="29.25" thickBot="1" x14ac:dyDescent="0.3">
      <c r="A27" s="232" t="s">
        <v>587</v>
      </c>
      <c r="B27" s="233">
        <v>18.582675209648301</v>
      </c>
    </row>
    <row r="28" spans="1:2" ht="16.5" thickBot="1" x14ac:dyDescent="0.3">
      <c r="A28" s="117" t="s">
        <v>343</v>
      </c>
      <c r="B28" s="117" t="s">
        <v>541</v>
      </c>
    </row>
    <row r="29" spans="1:2" ht="29.25" thickBot="1" x14ac:dyDescent="0.3">
      <c r="A29" s="122" t="s">
        <v>344</v>
      </c>
      <c r="B29" s="213">
        <v>0</v>
      </c>
    </row>
    <row r="30" spans="1:2" ht="29.25" thickBot="1" x14ac:dyDescent="0.3">
      <c r="A30" s="122" t="s">
        <v>345</v>
      </c>
      <c r="B30" s="213">
        <v>0</v>
      </c>
    </row>
    <row r="31" spans="1:2" ht="16.5" thickBot="1" x14ac:dyDescent="0.3">
      <c r="A31" s="117" t="s">
        <v>346</v>
      </c>
      <c r="B31" s="117"/>
    </row>
    <row r="32" spans="1:2" ht="29.25" thickBot="1" x14ac:dyDescent="0.3">
      <c r="A32" s="122" t="s">
        <v>347</v>
      </c>
      <c r="B32" s="213">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3">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3">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3">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334"/>
    </row>
    <row r="57" spans="1:3" x14ac:dyDescent="0.25">
      <c r="A57" s="120" t="s">
        <v>363</v>
      </c>
      <c r="B57" s="120" t="s">
        <v>532</v>
      </c>
      <c r="C57" s="334"/>
    </row>
    <row r="58" spans="1:3" ht="16.5" thickBot="1" x14ac:dyDescent="0.3">
      <c r="A58" s="120" t="s">
        <v>364</v>
      </c>
      <c r="B58" s="115" t="s">
        <v>538</v>
      </c>
      <c r="C58" s="334"/>
    </row>
    <row r="59" spans="1:3" ht="16.5" thickBot="1" x14ac:dyDescent="0.3">
      <c r="A59" s="120" t="s">
        <v>365</v>
      </c>
      <c r="B59" s="115" t="s">
        <v>538</v>
      </c>
      <c r="C59" s="334"/>
    </row>
    <row r="60" spans="1:3" ht="16.5" thickBot="1" x14ac:dyDescent="0.3">
      <c r="A60" s="120" t="s">
        <v>366</v>
      </c>
      <c r="B60" s="115" t="s">
        <v>538</v>
      </c>
      <c r="C60" s="334"/>
    </row>
    <row r="61" spans="1:3" ht="16.5" thickBot="1" x14ac:dyDescent="0.3">
      <c r="A61" s="121" t="s">
        <v>367</v>
      </c>
      <c r="B61" s="115" t="s">
        <v>538</v>
      </c>
      <c r="C61" s="334"/>
    </row>
    <row r="62" spans="1:3" ht="30.75" thickBot="1" x14ac:dyDescent="0.3">
      <c r="A62" s="118" t="s">
        <v>368</v>
      </c>
      <c r="B62" s="115" t="s">
        <v>538</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335"/>
      <c r="C73" s="334"/>
    </row>
    <row r="74" spans="1:3" x14ac:dyDescent="0.25">
      <c r="A74" s="120" t="s">
        <v>379</v>
      </c>
      <c r="B74" s="336"/>
      <c r="C74" s="334"/>
    </row>
    <row r="75" spans="1:3" x14ac:dyDescent="0.25">
      <c r="A75" s="120" t="s">
        <v>380</v>
      </c>
      <c r="B75" s="336"/>
      <c r="C75" s="334"/>
    </row>
    <row r="76" spans="1:3" x14ac:dyDescent="0.25">
      <c r="A76" s="120" t="s">
        <v>381</v>
      </c>
      <c r="B76" s="336"/>
      <c r="C76" s="334"/>
    </row>
    <row r="77" spans="1:3" x14ac:dyDescent="0.25">
      <c r="A77" s="120" t="s">
        <v>382</v>
      </c>
      <c r="B77" s="336"/>
      <c r="C77" s="334"/>
    </row>
    <row r="78" spans="1:3" ht="16.5" thickBot="1" x14ac:dyDescent="0.3">
      <c r="A78" s="129" t="s">
        <v>383</v>
      </c>
      <c r="B78" s="337"/>
      <c r="C78" s="334"/>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2025-04-17T05:51:04Z</dcterms:modified>
</cp:coreProperties>
</file>