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VL.0045\"/>
    </mc:Choice>
  </mc:AlternateContent>
  <bookViews>
    <workbookView xWindow="0" yWindow="0" windowWidth="28800" windowHeight="12300" tabRatio="84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5" i="33"/>
  <c r="A11" i="34" l="1"/>
  <c r="C49" i="7" l="1"/>
  <c r="C48" i="7"/>
  <c r="A4" i="34" l="1"/>
  <c r="B26" i="22" l="1"/>
  <c r="A5" i="22" l="1"/>
  <c r="A5" i="5"/>
  <c r="A5" i="16"/>
  <c r="A5" i="10"/>
  <c r="A4" i="17"/>
  <c r="A5" i="6"/>
  <c r="A5" i="14"/>
  <c r="A6" i="13"/>
  <c r="A14" i="12" l="1"/>
  <c r="B22" i="22" l="1"/>
  <c r="A4" i="12" l="1"/>
  <c r="A15" i="22" l="1"/>
  <c r="B21" i="22" s="1"/>
  <c r="A12" i="22"/>
  <c r="A9" i="22"/>
  <c r="A15" i="5"/>
  <c r="A12" i="5"/>
  <c r="A9" i="5"/>
  <c r="A15" i="16"/>
  <c r="A12" i="16"/>
  <c r="A9" i="16"/>
  <c r="A15" i="10"/>
  <c r="A12" i="10"/>
  <c r="A12" i="33" s="1"/>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<sst xmlns="http://schemas.openxmlformats.org/spreadsheetml/2006/main" count="1204" uniqueCount="635">
  <si>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</si>
  <si>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</si>
  <si>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</si>
  <si>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</si>
  <si>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</si>
  <si>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</si>
  <si>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</si>
  <si>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</si>
  <si>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</si>
  <si>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</si>
  <si>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</si>
  <si>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</si>
  <si>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</si>
  <si>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</si>
  <si>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</si>
  <si>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</si>
  <si>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</si>
  <si>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</si>
  <si>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</si>
  <si>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</si>
  <si>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</si>
  <si>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</si>
  <si>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</si>
  <si>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</si>
  <si>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</si>
  <si>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</si>
  <si>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</si>
  <si>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</si>
  <si>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</si>
  <si>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</si>
  <si>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</si>
  <si>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</si>
  <si>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</si>
  <si>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</si>
  <si>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</si>
  <si>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</si>
  <si>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</si>
  <si>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</si>
  <si>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</si>
  <si>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</si>
  <si>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</si>
  <si>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</si>
  <si>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</si>
  <si>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</si>
  <si>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</si>
  <si>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</si>
  <si>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</si>
  <si>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</si>
  <si>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</si>
  <si>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</si>
  <si>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</si>
  <si>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</si>
  <si>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</si>
  <si>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</si>
  <si>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</si>
  <si>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</si>
  <si>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</si>
  <si>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</si>
  <si>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</si>
  <si>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</si>
  <si>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</si>
  <si>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</si>
  <si>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</si>
  <si>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</si>
  <si>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</si>
  <si>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</si>
  <si>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</si>
  <si>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</si>
  <si>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</si>
  <si>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</si>
  <si>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</si>
  <si>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</si>
  <si>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</si>
  <si>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</si>
  <si>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</si>
  <si>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</si>
  <si>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</si>
  <si>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</si>
  <si>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</si>
  <si>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</si>
  <si>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</si>
  <si>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</si>
  <si>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</si>
  <si>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</si>
  <si>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</si>
  <si>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</si>
  <si>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</si>
  <si>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</si>
  <si>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</si>
  <si>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</si>
  <si>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</si>
  <si>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</si>
  <si>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</si>
  <si>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</si>
  <si>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</si>
  <si>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</si>
  <si>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</si>
  <si>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</si>
  <si>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</si>
  <si>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</si>
  <si>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</si>
  <si>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</si>
  <si>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</si>
  <si>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</si>
  <si>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</si>
  <si>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</si>
  <si>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</si>
  <si>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</si>
  <si>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</si>
  <si>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</si>
  <si>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</si>
  <si>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</si>
  <si>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</si>
  <si>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</si>
  <si>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</si>
  <si>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</si>
  <si>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</si>
  <si>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</si>
  <si>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</si>
  <si>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</si>
  <si>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</si>
  <si>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</si>
  <si>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</si>
  <si>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</si>
  <si>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</si>
  <si>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</si>
  <si>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</si>
  <si>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</si>
  <si>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</si>
  <si>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</si>
  <si>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</si>
  <si>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</si>
  <si>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</si>
  <si>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</si>
  <si>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</si>
  <si>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</si>
  <si>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</si>
  <si>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</si>
  <si>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</si>
  <si>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</si>
  <si>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</si>
  <si>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</si>
  <si>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</si>
  <si>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</si>
  <si>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</si>
  <si>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</si>
  <si>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</si>
  <si>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</si>
  <si>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</si>
  <si>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</si>
  <si>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</si>
  <si>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</si>
  <si>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</si>
  <si>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</si>
  <si>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</si>
  <si>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</si>
  <si>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</si>
  <si>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</si>
  <si>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</si>
  <si>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</si>
  <si>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</si>
  <si>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</si>
  <si>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</si>
  <si>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</si>
  <si>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</si>
  <si>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</si>
  <si>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</si>
  <si>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</si>
  <si>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</si>
  <si>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</si>
  <si>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</si>
  <si>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</si>
  <si>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</si>
  <si>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</si>
  <si>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</si>
  <si>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</si>
  <si>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</si>
  <si>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</si>
  <si>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</si>
  <si>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</si>
  <si>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</si>
  <si>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</si>
  <si>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</si>
  <si>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</si>
  <si>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</si>
  <si>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</si>
  <si>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</si>
  <si>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</si>
  <si>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</si>
  <si>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</si>
  <si>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</si>
  <si>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</si>
  <si>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</si>
  <si>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</si>
  <si>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</si>
  <si>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</si>
  <si>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</si>
  <si>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</si>
  <si>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</si>
  <si>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</si>
  <si>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</si>
  <si>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</si>
  <si>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</si>
  <si>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</si>
  <si>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</si>
  <si>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</si>
  <si>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</si>
  <si>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</si>
  <si>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</si>
  <si>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</si>
  <si>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</si>
  <si>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</si>
  <si>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</si>
  <si>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</si>
  <si>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</si>
  <si>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</si>
  <si>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</si>
  <si>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</si>
  <si>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</si>
  <si>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</si>
  <si>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</si>
  <si>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</si>
  <si>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</si>
  <si>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</si>
  <si>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</si>
  <si>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</si>
  <si>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</si>
  <si>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</si>
  <si>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</si>
  <si>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</si>
  <si>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</si>
  <si>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</si>
  <si>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</si>
  <si>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</si>
  <si>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</si>
  <si>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</si>
  <si>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</si>
  <si>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</si>
  <si>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</si>
  <si>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</si>
  <si>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</si>
  <si>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</si>
  <si>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</si>
  <si>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</si>
  <si>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</si>
  <si>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</si>
  <si>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</si>
  <si>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</si>
  <si>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</si>
  <si>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</si>
  <si>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</si>
  <si>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</si>
  <si>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</si>
  <si>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</si>
  <si>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</si>
  <si>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</si>
  <si>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</si>
  <si>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</si>
  <si>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</si>
  <si>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</si>
  <si>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</si>
  <si>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</si>
  <si>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</si>
  <si>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</si>
  <si>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</si>
  <si>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</si>
  <si>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</si>
  <si>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</si>
  <si>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</si>
  <si>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</si>
  <si>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</si>
  <si>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</si>
  <si>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</si>
  <si>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</si>
  <si>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</si>
  <si>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</si>
  <si>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</si>
  <si>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</si>
  <si>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</si>
  <si>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</si>
  <si>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</si>
  <si>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</si>
  <si>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</si>
  <si>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</si>
  <si>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</si>
  <si>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</si>
  <si>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</si>
  <si>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</si>
  <si>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</si>
  <si>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</si>
  <si>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</si>
  <si>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</si>
  <si>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</si>
  <si>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</si>
  <si>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</si>
  <si>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</si>
  <si>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</si>
  <si>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</si>
  <si>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</si>
  <si>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</si>
  <si>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</si>
  <si>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</si>
  <si>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</si>
  <si>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</si>
  <si>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</si>
  <si>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</si>
  <si>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</si>
  <si>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</si>
  <si>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</si>
  <si>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</si>
  <si>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</si>
  <si>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</si>
  <si>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</si>
  <si>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</si>
  <si>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</si>
  <si>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</si>
  <si>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</si>
  <si>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</si>
  <si>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</si>
  <si>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</si>
  <si>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</si>
  <si>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</si>
  <si>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</si>
  <si>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</si>
  <si>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</si>
  <si>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</si>
  <si>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</si>
  <si>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</si>
  <si>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</si>
  <si>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</si>
  <si>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</si>
  <si>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</si>
  <si>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</si>
  <si>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</si>
  <si>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</si>
  <si>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</si>
  <si>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</si>
  <si>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</si>
  <si>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</si>
  <si>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</si>
  <si>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</si>
  <si>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</si>
  <si>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</si>
  <si>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</si>
  <si>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</si>
  <si>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</si>
  <si>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</si>
  <si>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</si>
  <si>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</si>
  <si>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</si>
  <si>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</si>
  <si>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</si>
  <si>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</si>
  <si>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</si>
  <si>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</si>
  <si>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</si>
  <si>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</si>
  <si>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</si>
  <si>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</si>
  <si>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</si>
  <si>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</si>
  <si>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</si>
  <si>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</si>
  <si>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</si>
  <si>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</si>
  <si>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</si>
  <si>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</si>
  <si>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</si>
  <si>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</si>
  <si>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</si>
  <si>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</si>
  <si>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</si>
  <si>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</si>
  <si>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</si>
  <si>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</si>
  <si>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</si>
  <si>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</si>
  <si>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</si>
  <si>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</si>
  <si>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</si>
  <si>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</si>
  <si>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</si>
  <si>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</si>
  <si>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</si>
  <si>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</si>
  <si>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</si>
  <si>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</si>
  <si>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</si>
  <si>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</si>
  <si>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</si>
  <si>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</si>
  <si>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</si>
  <si>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</si>
  <si>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</si>
  <si>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</si>
  <si>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</si>
  <si>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</si>
  <si>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</si>
  <si>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</si>
  <si>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</si>
  <si>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</si>
  <si>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</si>
  <si>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</si>
  <si>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</si>
  <si>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</si>
  <si>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</si>
  <si>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</si>
  <si>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</si>
  <si>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</si>
  <si>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</si>
  <si>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</si>
  <si>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</si>
  <si>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</si>
  <si>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</si>
  <si>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</si>
  <si>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</si>
  <si>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</si>
  <si>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</si>
  <si>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</si>
  <si>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</si>
  <si>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</si>
  <si>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</si>
  <si>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</si>
  <si>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</si>
  <si>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</si>
  <si>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</si>
  <si>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</si>
  <si>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</si>
  <si>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</si>
  <si>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</si>
  <si>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</si>
  <si>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</si>
  <si>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</si>
  <si>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</si>
  <si>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</si>
  <si>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</si>
  <si>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</si>
  <si>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</si>
  <si>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</si>
  <si>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</si>
  <si>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</si>
  <si>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</si>
  <si>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</si>
  <si>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</si>
  <si>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</si>
  <si>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</si>
  <si>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</si>
  <si>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</si>
  <si>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</si>
  <si>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</si>
  <si>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</si>
  <si>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</si>
  <si>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</si>
  <si>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</si>
  <si>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</si>
  <si>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</si>
  <si>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</si>
  <si>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</si>
  <si>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</si>
  <si>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</si>
  <si>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</si>
  <si>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</si>
  <si>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</si>
  <si>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</si>
  <si>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</si>
  <si>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</si>
  <si>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</si>
  <si>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</si>
  <si>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</si>
  <si>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</si>
  <si>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</si>
  <si>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</si>
  <si>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</si>
  <si>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</si>
  <si>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</si>
  <si>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</si>
  <si>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</si>
  <si>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</si>
  <si>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</si>
  <si>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</si>
  <si>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</si>
  <si>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</si>
  <si>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</si>
  <si>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</si>
  <si>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</si>
  <si>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</si>
  <si>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</si>
  <si>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</si>
  <si>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</si>
  <si>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</si>
  <si>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</si>
  <si>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</si>
  <si>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</si>
  <si>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</si>
  <si>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</si>
  <si>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</si>
  <si>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</si>
  <si>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</si>
  <si>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</si>
  <si>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</si>
  <si>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</si>
  <si>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</si>
  <si>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</si>
  <si>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</si>
  <si>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</si>
  <si>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</si>
  <si>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</si>
  <si>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</si>
  <si>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</si>
  <si>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</si>
  <si>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</si>
  <si>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</si>
  <si>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</si>
  <si>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</si>
  <si>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</si>
  <si>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</si>
  <si>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</si>
  <si>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</si>
  <si>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</si>
  <si>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</si>
  <si>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</si>
  <si>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</si>
  <si>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</si>
  <si>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</si>
  <si>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</si>
  <si>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</si>
  <si>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</si>
  <si>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</si>
  <si>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</si>
  <si>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</si>
  <si>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</si>
  <si>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</si>
  <si>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</si>
  <si>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</si>
  <si>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</si>
  <si>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</si>
  <si>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</si>
  <si>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</si>
  <si>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</si>
  <si>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</si>
  <si>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</si>
  <si>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</si>
  <si>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</si>
  <si>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не подошел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</si>
  <si>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</si>
  <si>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</si>
  <si>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</si>
  <si>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</si>
  <si>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</si>
  <si>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</si>
  <si>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</si>
  <si>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</si>
  <si>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</si>
  <si>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</si>
  <si>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</si>
  <si>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</si>
  <si>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Расчет стоимости инвестиционного проекта</t>
  </si>
  <si>
    <t>209 шт., 54 км</t>
  </si>
  <si>
    <t>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</si>
  <si>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</si>
  <si>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</si>
  <si>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</si>
  <si>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</si>
  <si>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</si>
  <si>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</si>
  <si>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</si>
  <si>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</si>
  <si>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</si>
  <si>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</si>
  <si>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</si>
  <si>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</si>
  <si>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</si>
  <si>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</si>
  <si>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</si>
  <si>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</si>
  <si>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</si>
  <si>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</si>
  <si>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</si>
  <si>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</si>
  <si>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</si>
  <si>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</si>
  <si>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</si>
  <si>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</si>
  <si>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</si>
  <si>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</si>
  <si>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</si>
  <si>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</si>
  <si>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</si>
  <si>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</si>
  <si>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</si>
  <si>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</si>
  <si>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</si>
  <si>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</si>
  <si>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</si>
  <si>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</si>
  <si>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</si>
  <si>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замена 209 опор ВЛ 110 кВ, 54 км провода АС 120/19
финансирвоание 85.450 млн. руб.</t>
  </si>
  <si>
    <t>от «__» _____ 202_ г. №___</t>
  </si>
  <si>
    <t>Сметная стоимость проекта в ценах ____ года с НДС, млн. руб.</t>
  </si>
  <si>
    <t>Год 2028</t>
  </si>
  <si>
    <t>Акт ТО №12-20 от 01.03.2020 ООО "Энерго-Инж"</t>
  </si>
  <si>
    <t>Годен без огрнаичений</t>
  </si>
  <si>
    <t>Год раскрытия информации: 2025 год</t>
  </si>
  <si>
    <t>82 088 тыс.руб / шт</t>
  </si>
  <si>
    <t>2.6 Прочие инвестиционные проекты,</t>
  </si>
  <si>
    <t>Программа повышения надежности ВЛ 35 кВ и выше (В рамках выполнения научно-исследовательской работы по договору №2-604/16 от 16.12.2016г., заключенного между АО «Тюменьэнерго» и АО «НТЦ ФСК ЕЭС» было проведено обследование данной ВЛ. В части заключения, даны рекомендации о необходимости проведения комплексной реконструкции)</t>
  </si>
  <si>
    <t>+</t>
  </si>
  <si>
    <t xml:space="preserve">Факт 2024 года </t>
  </si>
  <si>
    <t>Год 2029</t>
  </si>
  <si>
    <t xml:space="preserve"> по состоянию на 01.01.2024</t>
  </si>
  <si>
    <t>по состоянию на 01.01.2025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</si>
  <si>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</si>
  <si>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</si>
  <si>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</si>
  <si>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</si>
  <si>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</si>
  <si>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</si>
  <si>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</si>
  <si>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</si>
  <si>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</si>
  <si>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</si>
  <si>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</si>
  <si>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</si>
  <si>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</si>
  <si>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</si>
  <si>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</si>
  <si>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</si>
  <si>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</si>
  <si>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</si>
  <si>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</si>
  <si>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</si>
  <si>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</si>
  <si>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</si>
  <si>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</si>
  <si>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региональный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</si>
</sst>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3" fillId="0" borderId="0"/>
    <xf numFmtId="164" fontId="1" fillId="0" borderId="0" applyFont="0" applyFill="0" applyBorder="0" applyAlignment="0" applyProtection="0"/>
    <xf numFmtId="0" fontId="30" fillId="0" borderId="0"/>
    <xf numFmtId="0" fontId="64" fillId="0" borderId="0"/>
    <xf numFmtId="0" fontId="11" fillId="0" borderId="0"/>
    <xf numFmtId="0" fontId="11" fillId="0" borderId="0"/>
    <xf numFmtId="0" fontId="11" fillId="0" borderId="0"/>
    <xf numFmtId="0" fontId="11" fillId="0" borderId="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49"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11" fillId="0" borderId="1" xfId="2" applyFont="1" applyBorder="1"/>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1" fontId="3" fillId="0" borderId="1" xfId="67" applyNumberFormat="1" applyFont="1" applyBorder="1" applyAlignment="1">
      <alignment horizontal="center"/>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169" fontId="11" fillId="0" borderId="37" xfId="67" applyNumberFormat="1" applyFont="1" applyFill="1" applyBorder="1" applyAlignment="1">
      <alignment horizontal="left" vertical="center" wrapText="1"/>
    </xf>
    <xf numFmtId="14" fontId="11" fillId="0" borderId="0"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7" applyFont="1"/>
    <xf numFmtId="0" fontId="10" fillId="0" borderId="0" xfId="77" applyFont="1"/>
    <xf numFmtId="0" fontId="10" fillId="0" borderId="0" xfId="77"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7" applyFont="1" applyAlignment="1">
      <alignment horizontal="left" vertical="center"/>
    </xf>
    <xf numFmtId="0" fontId="5" fillId="0" borderId="0" xfId="77" applyFont="1" applyAlignment="1">
      <alignment horizontal="center" vertical="center"/>
    </xf>
    <xf numFmtId="0" fontId="5" fillId="0" borderId="0" xfId="77" applyFont="1" applyAlignment="1">
      <alignment vertical="center"/>
    </xf>
    <xf numFmtId="0" fontId="4" fillId="0" borderId="0" xfId="77" applyFont="1" applyFill="1" applyBorder="1" applyAlignment="1">
      <alignment horizontal="center" vertical="center"/>
    </xf>
    <xf numFmtId="0" fontId="10" fillId="0" borderId="0" xfId="77" applyFont="1" applyBorder="1"/>
    <xf numFmtId="0" fontId="6" fillId="0" borderId="0" xfId="77" applyFont="1"/>
    <xf numFmtId="0" fontId="4" fillId="0" borderId="0" xfId="77"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7" fillId="0" borderId="0" xfId="77" applyFont="1" applyAlignment="1">
      <alignment horizontal="center" vertical="center"/>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9" fillId="0" borderId="0" xfId="77" applyFont="1" applyAlignment="1">
      <alignment horizontal="center" vertical="center"/>
    </xf>
    <xf numFmtId="0" fontId="5" fillId="0" borderId="0" xfId="77" applyFont="1" applyAlignment="1">
      <alignment horizontal="center" vertical="center"/>
    </xf>
    <xf numFmtId="0" fontId="8" fillId="0" borderId="0" xfId="77" applyFont="1" applyAlignment="1">
      <alignment horizontal="center" vertical="center"/>
    </xf>
    <xf numFmtId="0" fontId="61" fillId="0" borderId="0" xfId="77" applyFont="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5"/>
    <cellStyle name="Обычный 11" xfId="72"/>
    <cellStyle name="Обычный 11 2" xfId="76"/>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44-4C1C-86EF-D394ACB1537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44-4C1C-86EF-D394ACB153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9" zoomScaleSheetLayoutView="69"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602</v>
      </c>
      <c r="B5" s="286"/>
      <c r="C5" s="286"/>
      <c r="D5" s="148"/>
      <c r="E5" s="148"/>
      <c r="F5" s="148"/>
      <c r="G5" s="148"/>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549</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9" customFormat="1" ht="18.75" x14ac:dyDescent="0.2">
      <c r="A11" s="176"/>
      <c r="B11" s="176"/>
      <c r="C11" s="176"/>
      <c r="D11" s="176"/>
      <c r="E11" s="176"/>
      <c r="F11" s="168"/>
      <c r="G11" s="168"/>
      <c r="H11" s="168"/>
      <c r="I11" s="168"/>
      <c r="J11" s="168"/>
      <c r="K11" s="168"/>
      <c r="L11" s="168"/>
      <c r="M11" s="168"/>
      <c r="N11" s="168"/>
      <c r="O11" s="168"/>
      <c r="P11" s="168"/>
      <c r="Q11" s="168"/>
      <c r="R11" s="168"/>
      <c r="S11" s="168"/>
    </row>
    <row r="12" spans="1:19" s="12" customFormat="1" ht="18.75" x14ac:dyDescent="0.2">
      <c r="A12" s="291" t="s">
        <v>550</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92" t="s">
        <v>555</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467</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604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484</v>
      </c>
      <c r="D23" s="33"/>
      <c r="E23" s="33"/>
      <c r="F23" s="32"/>
      <c r="G23" s="32"/>
      <c r="H23" s="32"/>
      <c r="I23" s="32"/>
      <c r="J23" s="32"/>
      <c r="K23" s="32"/>
      <c r="L23" s="32"/>
      <c r="M23" s="32"/>
      <c r="N23" s="32"/>
      <c r="O23" s="32"/>
      <c r="P23" s="32"/>
      <c r="Q23" s="31"/>
      <c r="R23" s="31"/>
      <c r="S23" s="31"/>
    </row>
    <row r="24" spans="1:19" s="3" customFormat="1" ht="24" customHeight="1" x14ac:dyDescent="0.2">
      <c r="A24" s="283"/>
      <c r="B24" s="284"/>
      <c r="C24" s="28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6" t="s">
        <v>416</v>
      </c>
      <c r="C25" s="155" t="s">
        <v>498</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6" t="s">
        <v>76</v>
      </c>
      <c r="C26" s="155" t="s">
        <v>490</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6" t="s">
        <v>75</v>
      </c>
      <c r="C27" s="155"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6" t="s">
        <v>417</v>
      </c>
      <c r="C28" s="155" t="s">
        <v>491</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6" t="s">
        <v>418</v>
      </c>
      <c r="C29" s="155" t="s">
        <v>491</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6" t="s">
        <v>419</v>
      </c>
      <c r="C30" s="155" t="s">
        <v>491</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5" t="s">
        <v>332</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5" t="s">
        <v>332</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5" t="s">
        <v>634</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5" t="s">
        <v>606</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5" t="s">
        <v>491</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5" t="s">
        <v>332</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5"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5" t="s">
        <v>332</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596</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541</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541</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541</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541</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541</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541</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223">
        <f>'6.2. Паспорт фин осв ввод'!AC24</f>
        <v>97.863814136575272</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223">
        <f>'6.2. Паспорт фин осв ввод'!AC30</f>
        <v>82.088117909101101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M_TP2000.VL.0045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442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338</v>
      </c>
      <c r="D19" s="297" t="s">
        <v>337</v>
      </c>
      <c r="E19" s="297" t="s">
        <v>108</v>
      </c>
      <c r="F19" s="297" t="s">
        <v>107</v>
      </c>
      <c r="G19" s="297" t="s">
        <v>333</v>
      </c>
      <c r="H19" s="297" t="s">
        <v>106</v>
      </c>
      <c r="I19" s="297" t="s">
        <v>105</v>
      </c>
      <c r="J19" s="297" t="s">
        <v>104</v>
      </c>
      <c r="K19" s="297" t="s">
        <v>103</v>
      </c>
      <c r="L19" s="297" t="s">
        <v>102</v>
      </c>
      <c r="M19" s="297" t="s">
        <v>101</v>
      </c>
      <c r="N19" s="297" t="s">
        <v>100</v>
      </c>
      <c r="O19" s="297" t="s">
        <v>99</v>
      </c>
      <c r="P19" s="297" t="s">
        <v>98</v>
      </c>
      <c r="Q19" s="297" t="s">
        <v>336</v>
      </c>
      <c r="R19" s="297"/>
      <c r="S19" s="300" t="s">
        <v>435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6" t="s">
        <v>334</v>
      </c>
      <c r="R20" s="47" t="s">
        <v>335</v>
      </c>
      <c r="S20" s="300"/>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488</v>
      </c>
      <c r="F22" s="51" t="s">
        <v>489</v>
      </c>
      <c r="G22" s="51" t="s">
        <v>332</v>
      </c>
      <c r="H22" s="173" t="s">
        <v>332</v>
      </c>
      <c r="I22" s="173" t="s">
        <v>332</v>
      </c>
      <c r="J22" s="173" t="s">
        <v>332</v>
      </c>
      <c r="K22" s="51">
        <v>110</v>
      </c>
      <c r="L22" s="51" t="s">
        <v>332</v>
      </c>
      <c r="M22" s="173" t="s">
        <v>332</v>
      </c>
      <c r="N22" s="173" t="s">
        <v>332</v>
      </c>
      <c r="O22" s="173" t="s">
        <v>332</v>
      </c>
      <c r="P22" s="173" t="s">
        <v>332</v>
      </c>
      <c r="Q22" s="173" t="s">
        <v>332</v>
      </c>
      <c r="R22" s="173" t="s">
        <v>332</v>
      </c>
      <c r="S22" s="173"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0" customWidth="1"/>
    <col min="2" max="2" width="14.4257812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1" t="s">
        <v>70</v>
      </c>
    </row>
    <row r="3" spans="1:20" s="16" customFormat="1" ht="18.75" customHeight="1" x14ac:dyDescent="0.3">
      <c r="A3" s="182"/>
      <c r="T3" s="183" t="s">
        <v>11</v>
      </c>
    </row>
    <row r="4" spans="1:20" s="16" customFormat="1" ht="18.75" customHeight="1" x14ac:dyDescent="0.3">
      <c r="A4" s="182"/>
      <c r="T4" s="183" t="s">
        <v>69</v>
      </c>
    </row>
    <row r="5" spans="1:20" s="16" customFormat="1" ht="18.75" customHeight="1" x14ac:dyDescent="0.3">
      <c r="A5" s="182"/>
      <c r="T5" s="183"/>
    </row>
    <row r="6" spans="1:20" s="16"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84"/>
    </row>
    <row r="8" spans="1:20" s="16"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M_TP2000.VL.0045</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185"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6" customFormat="1" x14ac:dyDescent="0.2">
      <c r="A16" s="30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05"/>
      <c r="C16" s="305"/>
      <c r="D16" s="305"/>
      <c r="E16" s="305"/>
      <c r="F16" s="305"/>
      <c r="G16" s="305"/>
      <c r="H16" s="305"/>
      <c r="I16" s="305"/>
      <c r="J16" s="305"/>
      <c r="K16" s="305"/>
      <c r="L16" s="305"/>
      <c r="M16" s="305"/>
      <c r="N16" s="305"/>
      <c r="O16" s="305"/>
      <c r="P16" s="305"/>
      <c r="Q16" s="305"/>
      <c r="R16" s="305"/>
      <c r="S16" s="305"/>
      <c r="T16" s="305"/>
    </row>
    <row r="17" spans="1:20" s="186"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186"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186" customFormat="1" ht="15" customHeight="1" x14ac:dyDescent="0.2">
      <c r="A19" s="308" t="s">
        <v>447</v>
      </c>
      <c r="B19" s="308"/>
      <c r="C19" s="308"/>
      <c r="D19" s="308"/>
      <c r="E19" s="308"/>
      <c r="F19" s="308"/>
      <c r="G19" s="308"/>
      <c r="H19" s="308"/>
      <c r="I19" s="308"/>
      <c r="J19" s="308"/>
      <c r="K19" s="308"/>
      <c r="L19" s="308"/>
      <c r="M19" s="308"/>
      <c r="N19" s="308"/>
      <c r="O19" s="308"/>
      <c r="P19" s="308"/>
      <c r="Q19" s="308"/>
      <c r="R19" s="308"/>
      <c r="S19" s="308"/>
      <c r="T19" s="308"/>
    </row>
    <row r="20" spans="1:20" s="18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475</v>
      </c>
      <c r="F21" s="314"/>
      <c r="G21" s="313" t="s">
        <v>280</v>
      </c>
      <c r="H21" s="314"/>
      <c r="I21" s="313" t="s">
        <v>130</v>
      </c>
      <c r="J21" s="314"/>
      <c r="K21" s="317" t="s">
        <v>129</v>
      </c>
      <c r="L21" s="313" t="s">
        <v>128</v>
      </c>
      <c r="M21" s="314"/>
      <c r="N21" s="313" t="s">
        <v>471</v>
      </c>
      <c r="O21" s="314"/>
      <c r="P21" s="317" t="s">
        <v>127</v>
      </c>
      <c r="Q21" s="301" t="s">
        <v>126</v>
      </c>
      <c r="R21" s="302"/>
      <c r="S21" s="301" t="s">
        <v>125</v>
      </c>
      <c r="T21" s="303"/>
    </row>
    <row r="22" spans="1:20" ht="204.75" customHeight="1" x14ac:dyDescent="0.25">
      <c r="A22" s="311"/>
      <c r="B22" s="315"/>
      <c r="C22" s="316"/>
      <c r="D22" s="320"/>
      <c r="E22" s="315"/>
      <c r="F22" s="316"/>
      <c r="G22" s="315"/>
      <c r="H22" s="316"/>
      <c r="I22" s="315"/>
      <c r="J22" s="316"/>
      <c r="K22" s="318"/>
      <c r="L22" s="315"/>
      <c r="M22" s="316"/>
      <c r="N22" s="315"/>
      <c r="O22" s="316"/>
      <c r="P22" s="318"/>
      <c r="Q22" s="147" t="s">
        <v>124</v>
      </c>
      <c r="R22" s="147" t="s">
        <v>446</v>
      </c>
      <c r="S22" s="147" t="s">
        <v>123</v>
      </c>
      <c r="T22" s="147" t="s">
        <v>122</v>
      </c>
    </row>
    <row r="23" spans="1:20" ht="51.75" customHeight="1" x14ac:dyDescent="0.25">
      <c r="A23" s="312"/>
      <c r="B23" s="147" t="s">
        <v>120</v>
      </c>
      <c r="C23" s="147" t="s">
        <v>121</v>
      </c>
      <c r="D23" s="318"/>
      <c r="E23" s="147" t="s">
        <v>120</v>
      </c>
      <c r="F23" s="147" t="s">
        <v>121</v>
      </c>
      <c r="G23" s="147" t="s">
        <v>120</v>
      </c>
      <c r="H23" s="147" t="s">
        <v>121</v>
      </c>
      <c r="I23" s="147" t="s">
        <v>120</v>
      </c>
      <c r="J23" s="147" t="s">
        <v>121</v>
      </c>
      <c r="K23" s="147" t="s">
        <v>120</v>
      </c>
      <c r="L23" s="147" t="s">
        <v>120</v>
      </c>
      <c r="M23" s="147" t="s">
        <v>121</v>
      </c>
      <c r="N23" s="147" t="s">
        <v>120</v>
      </c>
      <c r="O23" s="147" t="s">
        <v>121</v>
      </c>
      <c r="P23" s="179" t="s">
        <v>120</v>
      </c>
      <c r="Q23" s="147" t="s">
        <v>120</v>
      </c>
      <c r="R23" s="147" t="s">
        <v>120</v>
      </c>
      <c r="S23" s="147" t="s">
        <v>120</v>
      </c>
      <c r="T23" s="147" t="s">
        <v>120</v>
      </c>
    </row>
    <row r="24" spans="1:20"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7" customFormat="1" ht="164.25" customHeight="1" x14ac:dyDescent="0.25">
      <c r="A25" s="189">
        <v>1</v>
      </c>
      <c r="B25" s="190"/>
      <c r="C25" s="190"/>
      <c r="D25" s="190"/>
      <c r="E25" s="190"/>
      <c r="F25" s="190"/>
      <c r="G25" s="190"/>
      <c r="H25" s="190"/>
      <c r="I25" s="190"/>
      <c r="J25" s="190"/>
      <c r="K25" s="190"/>
      <c r="L25" s="190"/>
      <c r="M25" s="190"/>
      <c r="N25" s="190"/>
      <c r="O25" s="190"/>
      <c r="P25" s="190"/>
      <c r="Q25" s="190"/>
      <c r="R25" s="190"/>
      <c r="S25" s="190"/>
      <c r="T25" s="190"/>
    </row>
    <row r="26" spans="1:20" s="187" customFormat="1" ht="44.25" customHeight="1" x14ac:dyDescent="0.25">
      <c r="A26" s="189"/>
      <c r="B26" s="190"/>
      <c r="C26" s="190"/>
      <c r="D26" s="191"/>
      <c r="E26" s="190"/>
      <c r="F26" s="190"/>
      <c r="G26" s="190"/>
      <c r="H26" s="190"/>
      <c r="I26" s="190"/>
      <c r="J26" s="192"/>
      <c r="K26" s="192"/>
      <c r="L26" s="192"/>
      <c r="M26" s="193"/>
      <c r="N26" s="193"/>
      <c r="O26" s="193"/>
      <c r="P26" s="192"/>
      <c r="Q26" s="194"/>
      <c r="R26" s="190"/>
      <c r="S26" s="194"/>
      <c r="T26" s="190"/>
    </row>
    <row r="27" spans="1:20" s="187" customFormat="1" ht="24" customHeight="1" x14ac:dyDescent="0.25">
      <c r="A27" s="189"/>
      <c r="B27" s="190"/>
      <c r="C27" s="190"/>
      <c r="D27" s="190"/>
      <c r="E27" s="190"/>
      <c r="F27" s="190"/>
      <c r="G27" s="190"/>
      <c r="H27" s="190"/>
      <c r="I27" s="190"/>
      <c r="J27" s="192"/>
      <c r="K27" s="192"/>
      <c r="L27" s="192"/>
      <c r="M27" s="193"/>
      <c r="N27" s="193"/>
      <c r="O27" s="193"/>
      <c r="P27" s="192"/>
      <c r="Q27" s="194"/>
      <c r="R27" s="190"/>
      <c r="S27" s="194"/>
      <c r="T27" s="190"/>
    </row>
    <row r="28" spans="1:20" ht="35.25" customHeight="1"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ht="35.25" customHeight="1"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6" customFormat="1" ht="12.75" x14ac:dyDescent="0.2">
      <c r="B30" s="197"/>
      <c r="C30" s="197"/>
      <c r="K30" s="197"/>
    </row>
    <row r="31" spans="1:20" s="196" customFormat="1" x14ac:dyDescent="0.25">
      <c r="B31" s="198" t="s">
        <v>119</v>
      </c>
      <c r="C31" s="198"/>
      <c r="D31" s="198"/>
      <c r="E31" s="198"/>
      <c r="F31" s="198"/>
      <c r="G31" s="198"/>
      <c r="H31" s="198"/>
      <c r="I31" s="198"/>
      <c r="J31" s="198"/>
      <c r="K31" s="198"/>
      <c r="L31" s="198"/>
      <c r="M31" s="198"/>
      <c r="N31" s="198"/>
      <c r="O31" s="198"/>
      <c r="P31" s="198"/>
      <c r="Q31" s="198"/>
      <c r="R31" s="198"/>
    </row>
    <row r="32" spans="1:20" x14ac:dyDescent="0.25">
      <c r="B32" s="319" t="s">
        <v>481</v>
      </c>
      <c r="C32" s="319"/>
      <c r="D32" s="319"/>
      <c r="E32" s="319"/>
      <c r="F32" s="319"/>
      <c r="G32" s="319"/>
      <c r="H32" s="319"/>
      <c r="I32" s="319"/>
      <c r="J32" s="319"/>
      <c r="K32" s="319"/>
      <c r="L32" s="319"/>
      <c r="M32" s="319"/>
      <c r="N32" s="319"/>
      <c r="O32" s="319"/>
      <c r="P32" s="319"/>
      <c r="Q32" s="319"/>
      <c r="R32" s="319"/>
    </row>
    <row r="33" spans="2:113" x14ac:dyDescent="0.25">
      <c r="B33" s="198"/>
      <c r="C33" s="198"/>
      <c r="D33" s="198"/>
      <c r="E33" s="198"/>
      <c r="F33" s="198"/>
      <c r="G33" s="198"/>
      <c r="H33" s="198"/>
      <c r="I33" s="198"/>
      <c r="J33" s="198"/>
      <c r="K33" s="198"/>
      <c r="L33" s="198"/>
      <c r="M33" s="198"/>
      <c r="N33" s="198"/>
      <c r="O33" s="198"/>
      <c r="P33" s="198"/>
      <c r="Q33" s="198"/>
      <c r="R33" s="198"/>
      <c r="S33" s="198"/>
      <c r="T33" s="198"/>
      <c r="U33" s="198"/>
      <c r="V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row>
    <row r="34" spans="2:113" x14ac:dyDescent="0.25">
      <c r="B34" s="199" t="s">
        <v>445</v>
      </c>
      <c r="C34" s="199"/>
      <c r="D34" s="199"/>
      <c r="E34" s="199"/>
      <c r="F34" s="200"/>
      <c r="G34" s="200"/>
      <c r="H34" s="199"/>
      <c r="I34" s="199"/>
      <c r="J34" s="199"/>
      <c r="K34" s="199"/>
      <c r="L34" s="199"/>
      <c r="M34" s="199"/>
      <c r="N34" s="199"/>
      <c r="O34" s="199"/>
      <c r="P34" s="199"/>
      <c r="Q34" s="199"/>
      <c r="R34" s="199"/>
      <c r="S34" s="201"/>
      <c r="T34" s="201"/>
      <c r="U34" s="201"/>
      <c r="V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x14ac:dyDescent="0.25">
      <c r="B35" s="199" t="s">
        <v>118</v>
      </c>
      <c r="C35" s="199"/>
      <c r="D35" s="199"/>
      <c r="E35" s="199"/>
      <c r="F35" s="200"/>
      <c r="G35" s="200"/>
      <c r="H35" s="199"/>
      <c r="I35" s="199"/>
      <c r="J35" s="199"/>
      <c r="K35" s="199"/>
      <c r="L35" s="199"/>
      <c r="M35" s="199"/>
      <c r="N35" s="199"/>
      <c r="O35" s="199"/>
      <c r="P35" s="199"/>
      <c r="Q35" s="199"/>
      <c r="R35" s="199"/>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row>
    <row r="36" spans="2:113" s="200" customFormat="1" x14ac:dyDescent="0.25">
      <c r="B36" s="199" t="s">
        <v>117</v>
      </c>
      <c r="C36" s="199"/>
      <c r="D36" s="199"/>
      <c r="E36" s="199"/>
      <c r="H36" s="199"/>
      <c r="I36" s="199"/>
      <c r="J36" s="199"/>
      <c r="K36" s="199"/>
      <c r="L36" s="199"/>
      <c r="M36" s="199"/>
      <c r="N36" s="199"/>
      <c r="O36" s="199"/>
      <c r="P36" s="199"/>
      <c r="Q36" s="199"/>
      <c r="R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2:113" s="200" customFormat="1" x14ac:dyDescent="0.25">
      <c r="B37" s="199" t="s">
        <v>116</v>
      </c>
      <c r="C37" s="199"/>
      <c r="D37" s="199"/>
      <c r="E37" s="199"/>
      <c r="H37" s="199"/>
      <c r="I37" s="199"/>
      <c r="J37" s="199"/>
      <c r="K37" s="199"/>
      <c r="L37" s="199"/>
      <c r="M37" s="199"/>
      <c r="N37" s="199"/>
      <c r="O37" s="199"/>
      <c r="P37" s="199"/>
      <c r="Q37" s="199"/>
      <c r="R37" s="199"/>
      <c r="S37" s="199"/>
      <c r="T37" s="199"/>
      <c r="U37" s="199"/>
      <c r="V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2:113" s="200" customFormat="1" x14ac:dyDescent="0.25">
      <c r="B38" s="199" t="s">
        <v>115</v>
      </c>
      <c r="C38" s="199"/>
      <c r="D38" s="199"/>
      <c r="E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2:113" s="200" customFormat="1" x14ac:dyDescent="0.25">
      <c r="B39" s="199" t="s">
        <v>114</v>
      </c>
      <c r="C39" s="199"/>
      <c r="D39" s="199"/>
      <c r="E39" s="199"/>
      <c r="H39" s="199"/>
      <c r="I39" s="199"/>
      <c r="J39" s="199"/>
      <c r="K39" s="199"/>
      <c r="L39" s="199"/>
      <c r="M39" s="199"/>
      <c r="N39" s="199"/>
      <c r="O39" s="199"/>
      <c r="P39" s="199"/>
      <c r="Q39" s="199"/>
      <c r="R39" s="199"/>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2:113" s="200" customFormat="1" x14ac:dyDescent="0.25">
      <c r="B40" s="199" t="s">
        <v>113</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2:113" s="200" customFormat="1" x14ac:dyDescent="0.25">
      <c r="B41" s="199" t="s">
        <v>112</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2:113" s="200" customFormat="1" x14ac:dyDescent="0.25">
      <c r="B42" s="199" t="s">
        <v>111</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2:113" s="200" customFormat="1" x14ac:dyDescent="0.25">
      <c r="B43" s="199" t="s">
        <v>110</v>
      </c>
      <c r="C43" s="199"/>
      <c r="D43" s="199"/>
      <c r="E43" s="199"/>
      <c r="H43" s="199"/>
      <c r="I43" s="199"/>
      <c r="J43" s="199"/>
      <c r="K43" s="199"/>
      <c r="L43" s="199"/>
      <c r="M43" s="199"/>
      <c r="N43" s="199"/>
      <c r="O43" s="199"/>
      <c r="P43" s="199"/>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2:113" s="200" customFormat="1" x14ac:dyDescent="0.25">
      <c r="Q44" s="199"/>
      <c r="R44" s="199"/>
      <c r="S44" s="199"/>
      <c r="T44" s="199"/>
      <c r="U44" s="199"/>
      <c r="V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2:113" s="200" customFormat="1" x14ac:dyDescent="0.25">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23" zoomScaleSheetLayoutView="100" workbookViewId="0">
      <selection activeCell="D25" sqref="D25"/>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M_TP2000.VL.0045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449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23" t="s">
        <v>6</v>
      </c>
      <c r="B21" s="325" t="s">
        <v>455</v>
      </c>
      <c r="C21" s="326"/>
      <c r="D21" s="325" t="s">
        <v>457</v>
      </c>
      <c r="E21" s="326"/>
      <c r="F21" s="321" t="s">
        <v>103</v>
      </c>
      <c r="G21" s="322"/>
      <c r="H21" s="322"/>
      <c r="I21" s="329"/>
      <c r="J21" s="323" t="s">
        <v>458</v>
      </c>
      <c r="K21" s="325" t="s">
        <v>459</v>
      </c>
      <c r="L21" s="326"/>
      <c r="M21" s="325" t="s">
        <v>460</v>
      </c>
      <c r="N21" s="326"/>
      <c r="O21" s="325" t="s">
        <v>448</v>
      </c>
      <c r="P21" s="326"/>
      <c r="Q21" s="325" t="s">
        <v>136</v>
      </c>
      <c r="R21" s="326"/>
      <c r="S21" s="323" t="s">
        <v>135</v>
      </c>
      <c r="T21" s="323" t="s">
        <v>461</v>
      </c>
      <c r="U21" s="323" t="s">
        <v>456</v>
      </c>
      <c r="V21" s="325" t="s">
        <v>134</v>
      </c>
      <c r="W21" s="326"/>
      <c r="X21" s="321" t="s">
        <v>126</v>
      </c>
      <c r="Y21" s="322"/>
      <c r="Z21" s="321" t="s">
        <v>125</v>
      </c>
      <c r="AA21" s="322"/>
    </row>
    <row r="22" spans="1:27" ht="216" customHeight="1" x14ac:dyDescent="0.25">
      <c r="A22" s="330"/>
      <c r="B22" s="327"/>
      <c r="C22" s="328"/>
      <c r="D22" s="327"/>
      <c r="E22" s="328"/>
      <c r="F22" s="321" t="s">
        <v>133</v>
      </c>
      <c r="G22" s="329"/>
      <c r="H22" s="321" t="s">
        <v>132</v>
      </c>
      <c r="I22" s="329"/>
      <c r="J22" s="324"/>
      <c r="K22" s="327"/>
      <c r="L22" s="328"/>
      <c r="M22" s="327"/>
      <c r="N22" s="328"/>
      <c r="O22" s="327"/>
      <c r="P22" s="328"/>
      <c r="Q22" s="327"/>
      <c r="R22" s="328"/>
      <c r="S22" s="324"/>
      <c r="T22" s="324"/>
      <c r="U22" s="324"/>
      <c r="V22" s="327"/>
      <c r="W22" s="328"/>
      <c r="X22" s="91" t="s">
        <v>124</v>
      </c>
      <c r="Y22" s="91" t="s">
        <v>446</v>
      </c>
      <c r="Z22" s="91" t="s">
        <v>123</v>
      </c>
      <c r="AA22" s="91" t="s">
        <v>122</v>
      </c>
    </row>
    <row r="23" spans="1:27" ht="60" customHeight="1" x14ac:dyDescent="0.25">
      <c r="A23" s="324"/>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546</v>
      </c>
      <c r="C25" s="91" t="s">
        <v>546</v>
      </c>
      <c r="D25" s="91" t="s">
        <v>546</v>
      </c>
      <c r="E25" s="91" t="s">
        <v>546</v>
      </c>
      <c r="F25" s="97">
        <v>110</v>
      </c>
      <c r="G25" s="97">
        <v>110</v>
      </c>
      <c r="H25" s="97">
        <v>110</v>
      </c>
      <c r="I25" s="97">
        <v>110</v>
      </c>
      <c r="J25" s="97">
        <v>1989</v>
      </c>
      <c r="K25" s="97">
        <v>1</v>
      </c>
      <c r="L25" s="97">
        <v>1</v>
      </c>
      <c r="M25" s="97" t="s">
        <v>494</v>
      </c>
      <c r="N25" s="97" t="s">
        <v>494</v>
      </c>
      <c r="O25" s="97" t="s">
        <v>495</v>
      </c>
      <c r="P25" s="97" t="s">
        <v>495</v>
      </c>
      <c r="Q25" s="97">
        <v>36.5</v>
      </c>
      <c r="R25" s="97">
        <v>36.5</v>
      </c>
      <c r="S25" s="97" t="s">
        <v>547</v>
      </c>
      <c r="T25" s="203">
        <v>2023</v>
      </c>
      <c r="U25" s="203">
        <v>10</v>
      </c>
      <c r="V25" s="91" t="s">
        <v>496</v>
      </c>
      <c r="W25" s="91" t="s">
        <v>497</v>
      </c>
      <c r="X25" s="91" t="s">
        <v>600</v>
      </c>
      <c r="Y25" s="91" t="s">
        <v>601</v>
      </c>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B23" sqref="B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M_TP2000.VL.0045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441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2" t="s">
        <v>544</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548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2"/>
      <c r="AB6" s="14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2"/>
      <c r="AB7" s="14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3"/>
      <c r="AB8" s="143"/>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4"/>
      <c r="AB9" s="14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2"/>
      <c r="AB10" s="142"/>
    </row>
    <row r="11" spans="1:28" ht="15.75" x14ac:dyDescent="0.25">
      <c r="A11" s="293" t="str">
        <f>'1. паспорт местоположение'!A12:C12</f>
        <v>M_TP2000.VL.0045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3"/>
      <c r="AB11" s="143"/>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4"/>
      <c r="AB12" s="14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3"/>
      <c r="AB14" s="143"/>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4"/>
      <c r="AB15" s="14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1"/>
      <c r="AB16" s="15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1"/>
      <c r="AB17" s="15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1"/>
      <c r="AB18" s="15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1"/>
      <c r="AB19" s="15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2"/>
      <c r="AB20" s="15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2"/>
      <c r="AB21" s="152"/>
    </row>
    <row r="22" spans="1:28" x14ac:dyDescent="0.25">
      <c r="A22" s="333" t="s">
        <v>472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3"/>
      <c r="AB22" s="153"/>
    </row>
    <row r="23" spans="1:28" ht="32.25" customHeight="1" x14ac:dyDescent="0.25">
      <c r="A23" s="335" t="s">
        <v>329</v>
      </c>
      <c r="B23" s="336"/>
      <c r="C23" s="336"/>
      <c r="D23" s="336"/>
      <c r="E23" s="336"/>
      <c r="F23" s="336"/>
      <c r="G23" s="336"/>
      <c r="H23" s="336"/>
      <c r="I23" s="336"/>
      <c r="J23" s="336"/>
      <c r="K23" s="336"/>
      <c r="L23" s="337"/>
      <c r="M23" s="334" t="s">
        <v>330</v>
      </c>
      <c r="N23" s="334"/>
      <c r="O23" s="334"/>
      <c r="P23" s="334"/>
      <c r="Q23" s="334"/>
      <c r="R23" s="334"/>
      <c r="S23" s="334"/>
      <c r="T23" s="334"/>
      <c r="U23" s="334"/>
      <c r="V23" s="334"/>
      <c r="W23" s="334"/>
      <c r="X23" s="334"/>
      <c r="Y23" s="334"/>
      <c r="Z23" s="334"/>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M_TP2000.VL.0045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8" t="s">
        <v>450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9" t="s">
        <v>87</v>
      </c>
      <c r="F19" s="340"/>
      <c r="G19" s="340"/>
      <c r="H19" s="340"/>
      <c r="I19" s="341"/>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16" sqref="A16:AR16"/>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240" customFormat="1" ht="18.75" customHeight="1" x14ac:dyDescent="0.2">
      <c r="A1" s="239"/>
      <c r="I1" s="241"/>
      <c r="J1" s="241"/>
      <c r="K1" s="242" t="s">
        <v>70</v>
      </c>
      <c r="AR1" s="242" t="s">
        <v>70</v>
      </c>
    </row>
    <row r="2" spans="1:44" s="240" customFormat="1" ht="18.75" customHeight="1" x14ac:dyDescent="0.3">
      <c r="A2" s="239"/>
      <c r="I2" s="241"/>
      <c r="J2" s="241"/>
      <c r="K2" s="243" t="s">
        <v>11</v>
      </c>
      <c r="AR2" s="243" t="s">
        <v>11</v>
      </c>
    </row>
    <row r="3" spans="1:44" s="240" customFormat="1" ht="18.75" x14ac:dyDescent="0.3">
      <c r="A3" s="244"/>
      <c r="I3" s="241"/>
      <c r="J3" s="241"/>
      <c r="K3" s="243" t="s">
        <v>69</v>
      </c>
      <c r="AR3" s="243" t="s">
        <v>594</v>
      </c>
    </row>
    <row r="4" spans="1:44" s="240" customFormat="1" ht="18.75" x14ac:dyDescent="0.3">
      <c r="A4" s="244"/>
      <c r="I4" s="241"/>
      <c r="J4" s="241"/>
      <c r="K4" s="243"/>
    </row>
    <row r="5" spans="1:44" s="240" customFormat="1" ht="18.75" customHeight="1" x14ac:dyDescent="0.2">
      <c r="A5" s="286" t="str">
        <f>'4. паспортбюджет'!A5:O5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240" customFormat="1" ht="18.75" x14ac:dyDescent="0.3">
      <c r="A6" s="244"/>
      <c r="I6" s="241"/>
      <c r="J6" s="241"/>
      <c r="K6" s="243"/>
    </row>
    <row r="7" spans="1:44" s="240" customFormat="1" ht="18.75" x14ac:dyDescent="0.2">
      <c r="A7" s="408" t="s">
        <v>10</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240" customFormat="1" ht="18.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row>
    <row r="9" spans="1:44" s="240" customFormat="1" ht="18.75" customHeight="1" x14ac:dyDescent="0.2">
      <c r="A9" s="410" t="s">
        <v>549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40" customFormat="1" ht="18.75" customHeight="1" x14ac:dyDescent="0.2">
      <c r="A10" s="403" t="s">
        <v>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240" customFormat="1" ht="18.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row>
    <row r="12" spans="1:44" s="240" customFormat="1" ht="18.75" customHeight="1" x14ac:dyDescent="0.2">
      <c r="A12" s="407" t="str">
        <f>'4. паспортбюджет'!A12:O12</f>
        <v>M_TP2000.VL.0045</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240" customFormat="1" ht="18.75" customHeight="1" x14ac:dyDescent="0.2">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24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249" customFormat="1" ht="12" x14ac:dyDescent="0.2">
      <c r="A15" s="407" t="str">
        <f>'4. паспортбюджет'!A15:O15</f>
        <v>Проектирование титула "Реконструкция ВЛ 110 кВ "Ямбург - ЯГП-2" с ответвлениями на ПС 110 кВ "ЯГП-3, ЯГП-3В, ЯГП-4" (замена 209 опор, 54 км провода)"</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249" customFormat="1" ht="15" customHeight="1" x14ac:dyDescent="0.2">
      <c r="A16" s="403" t="s">
        <v>7</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5"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249" customFormat="1" ht="15" customHeight="1" x14ac:dyDescent="0.2">
      <c r="A18" s="409" t="s">
        <v>595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252"/>
      <c r="AP19" s="252"/>
      <c r="AQ19" s="252"/>
      <c r="AR19" s="242"/>
    </row>
    <row r="20" spans="1:45" ht="18.75" x14ac:dyDescent="0.3">
      <c r="AO20" s="252"/>
      <c r="AP20" s="252"/>
      <c r="AQ20" s="252"/>
      <c r="AR20" s="243"/>
    </row>
    <row r="21" spans="1:45" ht="20.25" customHeight="1" x14ac:dyDescent="0.3">
      <c r="AO21" s="252"/>
      <c r="AP21" s="252"/>
      <c r="AQ21" s="252"/>
      <c r="AR21" s="243"/>
    </row>
    <row r="22" spans="1:45" s="249" customFormat="1" ht="15" customHeight="1" x14ac:dyDescent="0.2">
      <c r="A22" s="403"/>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3"/>
      <c r="AM22" s="403"/>
      <c r="AN22" s="403"/>
      <c r="AO22" s="403"/>
      <c r="AP22" s="403"/>
      <c r="AQ22" s="403"/>
      <c r="AR22" s="403"/>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404" t="s">
        <v>304</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54"/>
      <c r="AN24" s="254"/>
      <c r="AO24" s="255"/>
      <c r="AP24" s="255"/>
      <c r="AQ24" s="255"/>
      <c r="AR24" s="255"/>
      <c r="AS24" s="256"/>
    </row>
    <row r="25" spans="1:45" ht="12.75" customHeight="1" x14ac:dyDescent="0.25">
      <c r="A25" s="387" t="s">
        <v>611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57"/>
      <c r="AN25" s="405" t="s">
        <v>303</v>
      </c>
      <c r="AO25" s="405"/>
      <c r="AP25" s="405"/>
      <c r="AQ25" s="406"/>
      <c r="AR25" s="406"/>
      <c r="AS25" s="256"/>
    </row>
    <row r="26" spans="1:45" ht="17.25" customHeight="1" x14ac:dyDescent="0.25">
      <c r="A26" s="358" t="s">
        <v>499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7"/>
      <c r="AN26" s="411" t="s">
        <v>302</v>
      </c>
      <c r="AO26" s="412"/>
      <c r="AP26" s="413"/>
      <c r="AQ26" s="395"/>
      <c r="AR26" s="396"/>
      <c r="AS26" s="256"/>
    </row>
    <row r="27" spans="1:45" ht="17.25" customHeight="1" x14ac:dyDescent="0.25">
      <c r="A27" s="358" t="s">
        <v>500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7"/>
      <c r="AN27" s="411" t="s">
        <v>301</v>
      </c>
      <c r="AO27" s="412"/>
      <c r="AP27" s="413"/>
      <c r="AQ27" s="395"/>
      <c r="AR27" s="396"/>
      <c r="AS27" s="256"/>
    </row>
    <row r="28" spans="1:45" ht="27.75" customHeight="1" thickBot="1" x14ac:dyDescent="0.3">
      <c r="A28" s="389" t="s">
        <v>501</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6"/>
      <c r="AL28" s="376"/>
      <c r="AM28" s="257"/>
      <c r="AN28" s="392" t="s">
        <v>612</v>
      </c>
      <c r="AO28" s="393"/>
      <c r="AP28" s="394"/>
      <c r="AQ28" s="395"/>
      <c r="AR28" s="396"/>
      <c r="AS28" s="256"/>
    </row>
    <row r="29" spans="1:45" ht="17.25" customHeight="1" x14ac:dyDescent="0.25">
      <c r="A29" s="397" t="s">
        <v>502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86"/>
      <c r="AL29" s="386"/>
      <c r="AM29" s="257"/>
      <c r="AN29" s="400"/>
      <c r="AO29" s="401"/>
      <c r="AP29" s="401"/>
      <c r="AQ29" s="395"/>
      <c r="AR29" s="402"/>
      <c r="AS29" s="256"/>
    </row>
    <row r="30" spans="1:45" ht="17.25" customHeight="1" x14ac:dyDescent="0.25">
      <c r="A30" s="358" t="s">
        <v>613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7"/>
      <c r="AS30" s="256"/>
    </row>
    <row r="31" spans="1:45" ht="17.25" customHeight="1" x14ac:dyDescent="0.25">
      <c r="A31" s="358" t="s">
        <v>503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7"/>
      <c r="AN31" s="257"/>
      <c r="AO31" s="258"/>
      <c r="AP31" s="258"/>
      <c r="AQ31" s="258"/>
      <c r="AR31" s="258"/>
      <c r="AS31" s="256"/>
    </row>
    <row r="32" spans="1:45" ht="17.25" customHeight="1" x14ac:dyDescent="0.25">
      <c r="A32" s="358" t="s">
        <v>504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7"/>
      <c r="AN32" s="257"/>
      <c r="AO32" s="257"/>
      <c r="AP32" s="257"/>
      <c r="AQ32" s="257"/>
      <c r="AR32" s="257"/>
      <c r="AS32" s="256"/>
    </row>
    <row r="33" spans="1:45" ht="17.25" customHeight="1" x14ac:dyDescent="0.25">
      <c r="A33" s="358" t="s">
        <v>505</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57"/>
      <c r="AN33" s="257"/>
      <c r="AO33" s="257"/>
      <c r="AP33" s="257"/>
      <c r="AQ33" s="257"/>
      <c r="AR33" s="257"/>
      <c r="AS33" s="256"/>
    </row>
    <row r="34" spans="1:45" ht="17.25" customHeight="1" x14ac:dyDescent="0.25">
      <c r="A34" s="358" t="s">
        <v>506</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7"/>
      <c r="AN34" s="257"/>
      <c r="AO34" s="257"/>
      <c r="AP34" s="257"/>
      <c r="AQ34" s="257"/>
      <c r="AR34" s="257"/>
      <c r="AS34" s="25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7"/>
      <c r="AN35" s="257"/>
      <c r="AO35" s="257"/>
      <c r="AP35" s="257"/>
      <c r="AQ35" s="257"/>
      <c r="AR35" s="257"/>
      <c r="AS35" s="256"/>
    </row>
    <row r="36" spans="1:45" ht="17.25" customHeight="1" thickBot="1" x14ac:dyDescent="0.3">
      <c r="A36" s="374" t="s">
        <v>507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57"/>
      <c r="AN36" s="257"/>
      <c r="AO36" s="257"/>
      <c r="AP36" s="257"/>
      <c r="AQ36" s="257"/>
      <c r="AR36" s="257"/>
      <c r="AS36" s="256"/>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57"/>
      <c r="AN37" s="257"/>
      <c r="AO37" s="257"/>
      <c r="AP37" s="257"/>
      <c r="AQ37" s="257"/>
      <c r="AR37" s="257"/>
      <c r="AS37" s="256"/>
    </row>
    <row r="38" spans="1:45" ht="17.25" customHeight="1" x14ac:dyDescent="0.25">
      <c r="A38" s="358" t="s">
        <v>509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7"/>
      <c r="AN38" s="257"/>
      <c r="AO38" s="257"/>
      <c r="AP38" s="257"/>
      <c r="AQ38" s="257"/>
      <c r="AR38" s="257"/>
      <c r="AS38" s="256"/>
    </row>
    <row r="39" spans="1:45" ht="17.25" customHeight="1" thickBot="1" x14ac:dyDescent="0.3">
      <c r="A39" s="374" t="s">
        <v>510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57"/>
      <c r="AN39" s="257"/>
      <c r="AO39" s="257"/>
      <c r="AP39" s="257"/>
      <c r="AQ39" s="257"/>
      <c r="AR39" s="257"/>
      <c r="AS39" s="256"/>
    </row>
    <row r="40" spans="1:45" ht="17.25" customHeight="1" x14ac:dyDescent="0.25">
      <c r="A40" s="387" t="s">
        <v>614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57"/>
      <c r="AN40" s="257"/>
      <c r="AO40" s="257"/>
      <c r="AP40" s="257"/>
      <c r="AQ40" s="257"/>
      <c r="AR40" s="257"/>
      <c r="AS40" s="256"/>
    </row>
    <row r="41" spans="1:45" ht="17.25" customHeight="1" x14ac:dyDescent="0.25">
      <c r="A41" s="358" t="s">
        <v>511</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7"/>
      <c r="AN41" s="257"/>
      <c r="AO41" s="257"/>
      <c r="AP41" s="257"/>
      <c r="AQ41" s="257"/>
      <c r="AR41" s="257"/>
      <c r="AS41" s="256"/>
    </row>
    <row r="42" spans="1:45" ht="17.25" customHeight="1" x14ac:dyDescent="0.25">
      <c r="A42" s="358" t="s">
        <v>512</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7"/>
      <c r="AN42" s="257"/>
      <c r="AO42" s="257"/>
      <c r="AP42" s="257"/>
      <c r="AQ42" s="257"/>
      <c r="AR42" s="257"/>
      <c r="AS42" s="256"/>
    </row>
    <row r="43" spans="1:45" ht="17.25" customHeight="1" x14ac:dyDescent="0.25">
      <c r="A43" s="358" t="s">
        <v>513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7"/>
      <c r="AN43" s="257"/>
      <c r="AO43" s="257"/>
      <c r="AP43" s="257"/>
      <c r="AQ43" s="257"/>
      <c r="AR43" s="257"/>
      <c r="AS43" s="256"/>
    </row>
    <row r="44" spans="1:45" ht="17.25" customHeight="1" x14ac:dyDescent="0.25">
      <c r="A44" s="358" t="s">
        <v>514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7"/>
      <c r="AN44" s="257"/>
      <c r="AO44" s="257"/>
      <c r="AP44" s="257"/>
      <c r="AQ44" s="257"/>
      <c r="AR44" s="257"/>
      <c r="AS44" s="256"/>
    </row>
    <row r="45" spans="1:45" ht="17.25" customHeight="1" x14ac:dyDescent="0.25">
      <c r="A45" s="358" t="s">
        <v>515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7"/>
      <c r="AN45" s="257"/>
      <c r="AO45" s="257"/>
      <c r="AP45" s="257"/>
      <c r="AQ45" s="257"/>
      <c r="AR45" s="257"/>
      <c r="AS45" s="256"/>
    </row>
    <row r="46" spans="1:45" ht="17.25" customHeight="1" thickBot="1" x14ac:dyDescent="0.3">
      <c r="A46" s="380" t="s">
        <v>615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7"/>
      <c r="AN46" s="257"/>
      <c r="AO46" s="257"/>
      <c r="AP46" s="257"/>
      <c r="AQ46" s="257"/>
      <c r="AR46" s="257"/>
      <c r="AS46" s="256"/>
    </row>
    <row r="47" spans="1:45" ht="24" customHeight="1" x14ac:dyDescent="0.25">
      <c r="A47" s="383" t="s">
        <v>516</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616</v>
      </c>
      <c r="AN47" s="370"/>
      <c r="AO47" s="259" t="s">
        <v>617</v>
      </c>
      <c r="AP47" s="259" t="s">
        <v>618</v>
      </c>
      <c r="AQ47" s="256"/>
    </row>
    <row r="48" spans="1:45" ht="12" customHeight="1" x14ac:dyDescent="0.25">
      <c r="A48" s="358" t="s">
        <v>517</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0"/>
      <c r="AP48" s="260"/>
      <c r="AQ48" s="256"/>
    </row>
    <row r="49" spans="1:43" ht="12" customHeight="1" x14ac:dyDescent="0.25">
      <c r="A49" s="358" t="s">
        <v>518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0"/>
      <c r="AP49" s="260"/>
      <c r="AQ49" s="256"/>
    </row>
    <row r="50" spans="1:43" ht="12" customHeight="1" thickBot="1" x14ac:dyDescent="0.3">
      <c r="A50" s="374" t="s">
        <v>619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68" t="s">
        <v>519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616</v>
      </c>
      <c r="AN52" s="370"/>
      <c r="AO52" s="259" t="s">
        <v>617</v>
      </c>
      <c r="AP52" s="259" t="s">
        <v>618</v>
      </c>
      <c r="AQ52" s="256"/>
    </row>
    <row r="53" spans="1:43" ht="11.25" customHeight="1" x14ac:dyDescent="0.25">
      <c r="A53" s="377" t="s">
        <v>520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66"/>
      <c r="AP53" s="266"/>
      <c r="AQ53" s="256"/>
    </row>
    <row r="54" spans="1:43" ht="12" customHeight="1" x14ac:dyDescent="0.25">
      <c r="A54" s="358" t="s">
        <v>521</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0"/>
      <c r="AP54" s="260"/>
      <c r="AQ54" s="256"/>
    </row>
    <row r="55" spans="1:43" ht="12" customHeight="1" x14ac:dyDescent="0.25">
      <c r="A55" s="358" t="s">
        <v>522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0"/>
      <c r="AP55" s="260"/>
      <c r="AQ55" s="256"/>
    </row>
    <row r="56" spans="1:43" ht="12" customHeight="1" thickBot="1" x14ac:dyDescent="0.3">
      <c r="A56" s="374" t="s">
        <v>523</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68" t="s">
        <v>620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616</v>
      </c>
      <c r="AN58" s="370"/>
      <c r="AO58" s="259" t="s">
        <v>617</v>
      </c>
      <c r="AP58" s="259" t="s">
        <v>618</v>
      </c>
      <c r="AQ58" s="256"/>
    </row>
    <row r="59" spans="1:43" ht="12.75" customHeight="1" x14ac:dyDescent="0.25">
      <c r="A59" s="371" t="s">
        <v>524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9"/>
      <c r="AP59" s="269"/>
      <c r="AQ59" s="270"/>
    </row>
    <row r="60" spans="1:43" ht="12" customHeight="1" x14ac:dyDescent="0.25">
      <c r="A60" s="358" t="s">
        <v>525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0"/>
      <c r="AP60" s="260"/>
      <c r="AQ60" s="256"/>
    </row>
    <row r="61" spans="1:43" ht="12" customHeight="1" x14ac:dyDescent="0.25">
      <c r="A61" s="358" t="s">
        <v>526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0"/>
      <c r="AP61" s="260"/>
      <c r="AQ61" s="256"/>
    </row>
    <row r="62" spans="1:43" ht="12" customHeight="1" x14ac:dyDescent="0.25">
      <c r="A62" s="358" t="s">
        <v>504</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0"/>
      <c r="AP62" s="260"/>
      <c r="AQ62" s="25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0"/>
      <c r="AP63" s="260"/>
      <c r="AQ63" s="25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0"/>
      <c r="AP64" s="260"/>
      <c r="AQ64" s="256"/>
    </row>
    <row r="65" spans="1:43" ht="12" customHeight="1" x14ac:dyDescent="0.25">
      <c r="A65" s="358" t="s">
        <v>527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0"/>
      <c r="AP65" s="260"/>
      <c r="AQ65" s="256"/>
    </row>
    <row r="66" spans="1:43" ht="27.75" customHeight="1" x14ac:dyDescent="0.25">
      <c r="A66" s="353" t="s">
        <v>621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1"/>
      <c r="AP66" s="271"/>
      <c r="AQ66" s="270"/>
    </row>
    <row r="67" spans="1:43" ht="11.25" customHeight="1" x14ac:dyDescent="0.25">
      <c r="A67" s="358" t="s">
        <v>528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0"/>
      <c r="AP67" s="260"/>
      <c r="AQ67" s="256"/>
    </row>
    <row r="68" spans="1:43" ht="25.5" customHeight="1" x14ac:dyDescent="0.25">
      <c r="A68" s="353" t="s">
        <v>622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1"/>
      <c r="AP68" s="271"/>
      <c r="AQ68" s="270"/>
    </row>
    <row r="69" spans="1:43" ht="12" customHeight="1" x14ac:dyDescent="0.25">
      <c r="A69" s="358" t="s">
        <v>529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0"/>
      <c r="AP69" s="260"/>
      <c r="AQ69" s="256"/>
    </row>
    <row r="70" spans="1:43" ht="12.75" customHeight="1" x14ac:dyDescent="0.25">
      <c r="A70" s="362" t="s">
        <v>530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71"/>
      <c r="AP70" s="271"/>
      <c r="AQ70" s="270"/>
    </row>
    <row r="71" spans="1:43" ht="12" customHeight="1" x14ac:dyDescent="0.25">
      <c r="A71" s="358" t="s">
        <v>507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0"/>
      <c r="AP71" s="260"/>
      <c r="AQ71" s="256"/>
    </row>
    <row r="72" spans="1:43" ht="12.75" customHeight="1" thickBot="1" x14ac:dyDescent="0.3">
      <c r="A72" s="364" t="s">
        <v>531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68" t="s">
        <v>532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616</v>
      </c>
      <c r="AN74" s="370"/>
      <c r="AO74" s="259" t="s">
        <v>617</v>
      </c>
      <c r="AP74" s="259" t="s">
        <v>618</v>
      </c>
      <c r="AQ74" s="256"/>
    </row>
    <row r="75" spans="1:43" ht="25.5" customHeight="1" x14ac:dyDescent="0.25">
      <c r="A75" s="353" t="s">
        <v>622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73"/>
      <c r="AP75" s="273"/>
      <c r="AQ75" s="270"/>
    </row>
    <row r="76" spans="1:43" ht="12" customHeight="1" x14ac:dyDescent="0.25">
      <c r="A76" s="358" t="s">
        <v>528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4"/>
      <c r="AP76" s="274"/>
      <c r="AQ76" s="256"/>
    </row>
    <row r="77" spans="1:43" ht="12" customHeight="1" x14ac:dyDescent="0.25">
      <c r="A77" s="358" t="s">
        <v>529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4"/>
      <c r="AP77" s="274"/>
      <c r="AQ77" s="256"/>
    </row>
    <row r="78" spans="1:43" ht="12" customHeight="1" x14ac:dyDescent="0.25">
      <c r="A78" s="358" t="s">
        <v>507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4"/>
      <c r="AP78" s="274"/>
      <c r="AQ78" s="256"/>
    </row>
    <row r="79" spans="1:43" ht="12" customHeight="1" x14ac:dyDescent="0.25">
      <c r="A79" s="358" t="s">
        <v>533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4"/>
      <c r="AP79" s="274"/>
      <c r="AQ79" s="256"/>
    </row>
    <row r="80" spans="1:43" ht="12" customHeight="1" x14ac:dyDescent="0.25">
      <c r="A80" s="358" t="s">
        <v>534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4"/>
      <c r="AP80" s="274"/>
      <c r="AQ80" s="256"/>
    </row>
    <row r="81" spans="1:45" ht="12.75" customHeight="1" x14ac:dyDescent="0.25">
      <c r="A81" s="358" t="s">
        <v>535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4"/>
      <c r="AP81" s="274"/>
      <c r="AQ81" s="256"/>
    </row>
    <row r="82" spans="1:45" ht="12.75" customHeight="1" x14ac:dyDescent="0.25">
      <c r="A82" s="358" t="s">
        <v>536</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4"/>
      <c r="AP82" s="274"/>
      <c r="AQ82" s="256"/>
    </row>
    <row r="83" spans="1:45" ht="12" customHeight="1" x14ac:dyDescent="0.25">
      <c r="A83" s="362" t="s">
        <v>537</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73"/>
      <c r="AP83" s="273"/>
      <c r="AQ83" s="270"/>
    </row>
    <row r="84" spans="1:45" ht="12" customHeight="1" x14ac:dyDescent="0.25">
      <c r="A84" s="362" t="s">
        <v>623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73"/>
      <c r="AP84" s="273"/>
      <c r="AQ84" s="270"/>
    </row>
    <row r="85" spans="1:45" ht="12" customHeight="1" x14ac:dyDescent="0.25">
      <c r="A85" s="358" t="s">
        <v>538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4"/>
      <c r="AP85" s="274"/>
      <c r="AQ85" s="254"/>
    </row>
    <row r="86" spans="1:45" ht="27.75" customHeight="1" x14ac:dyDescent="0.25">
      <c r="A86" s="353" t="s">
        <v>624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73"/>
      <c r="AP86" s="273"/>
      <c r="AQ86" s="270"/>
    </row>
    <row r="87" spans="1:45" x14ac:dyDescent="0.25">
      <c r="A87" s="353" t="s">
        <v>625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73"/>
      <c r="AP87" s="273"/>
      <c r="AQ87" s="270"/>
    </row>
    <row r="88" spans="1:45" ht="14.25" customHeight="1" x14ac:dyDescent="0.25">
      <c r="A88" s="342" t="s">
        <v>626</v>
      </c>
      <c r="B88" s="343"/>
      <c r="C88" s="343"/>
      <c r="D88" s="344"/>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45"/>
      <c r="AL88" s="346"/>
      <c r="AM88" s="347"/>
      <c r="AN88" s="348"/>
      <c r="AO88" s="273"/>
      <c r="AP88" s="273"/>
      <c r="AQ88" s="270"/>
    </row>
    <row r="89" spans="1:45" x14ac:dyDescent="0.25">
      <c r="A89" s="342" t="s">
        <v>627</v>
      </c>
      <c r="B89" s="343"/>
      <c r="C89" s="343"/>
      <c r="D89" s="344"/>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45"/>
      <c r="AL89" s="346"/>
      <c r="AM89" s="347"/>
      <c r="AN89" s="348"/>
      <c r="AO89" s="273"/>
      <c r="AP89" s="273"/>
      <c r="AQ89" s="254"/>
    </row>
    <row r="90" spans="1:45" ht="12" customHeight="1" thickBot="1" x14ac:dyDescent="0.3">
      <c r="A90" s="276" t="s">
        <v>628</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49"/>
      <c r="AL90" s="350"/>
      <c r="AM90" s="351"/>
      <c r="AN90" s="352"/>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629</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630</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631</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632</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633</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0" zoomScaleSheetLayoutView="100" workbookViewId="0">
      <selection activeCell="I33" sqref="I33"/>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M_TP2000.VL.0045</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14" t="s">
        <v>451</v>
      </c>
      <c r="B19" s="414"/>
      <c r="C19" s="414"/>
      <c r="D19" s="414"/>
      <c r="E19" s="414"/>
      <c r="F19" s="414"/>
      <c r="G19" s="414"/>
      <c r="H19" s="414"/>
      <c r="I19" s="414"/>
      <c r="J19" s="414"/>
      <c r="K19" s="414"/>
      <c r="L19" s="414"/>
    </row>
    <row r="20" spans="1:12" x14ac:dyDescent="0.25">
      <c r="A20" s="62"/>
      <c r="B20" s="62"/>
      <c r="C20" s="77"/>
      <c r="D20" s="77"/>
      <c r="E20" s="77"/>
      <c r="F20" s="77"/>
      <c r="G20" s="77"/>
      <c r="H20" s="77"/>
      <c r="I20" s="77"/>
      <c r="J20" s="77"/>
      <c r="K20" s="77"/>
      <c r="L20" s="77"/>
    </row>
    <row r="21" spans="1:12" ht="28.5" customHeight="1" x14ac:dyDescent="0.25">
      <c r="A21" s="415" t="s">
        <v>229</v>
      </c>
      <c r="B21" s="415" t="s">
        <v>228</v>
      </c>
      <c r="C21" s="420" t="s">
        <v>385</v>
      </c>
      <c r="D21" s="420"/>
      <c r="E21" s="420"/>
      <c r="F21" s="420"/>
      <c r="G21" s="420"/>
      <c r="H21" s="420"/>
      <c r="I21" s="421" t="s">
        <v>227</v>
      </c>
      <c r="J21" s="422" t="s">
        <v>387</v>
      </c>
      <c r="K21" s="415" t="s">
        <v>226</v>
      </c>
      <c r="L21" s="416" t="s">
        <v>386</v>
      </c>
    </row>
    <row r="22" spans="1:12" ht="58.5" customHeight="1" x14ac:dyDescent="0.25">
      <c r="A22" s="415"/>
      <c r="B22" s="415"/>
      <c r="C22" s="417" t="s">
        <v>3</v>
      </c>
      <c r="D22" s="417"/>
      <c r="E22" s="130"/>
      <c r="F22" s="131"/>
      <c r="G22" s="418" t="s">
        <v>2</v>
      </c>
      <c r="H22" s="419"/>
      <c r="I22" s="421"/>
      <c r="J22" s="423"/>
      <c r="K22" s="415"/>
      <c r="L22" s="416"/>
    </row>
    <row r="23" spans="1:12" ht="47.25" x14ac:dyDescent="0.25">
      <c r="A23" s="415"/>
      <c r="B23" s="415"/>
      <c r="C23" s="76" t="s">
        <v>225</v>
      </c>
      <c r="D23" s="76" t="s">
        <v>224</v>
      </c>
      <c r="E23" s="76" t="s">
        <v>225</v>
      </c>
      <c r="F23" s="76" t="s">
        <v>224</v>
      </c>
      <c r="G23" s="76" t="s">
        <v>225</v>
      </c>
      <c r="H23" s="76" t="s">
        <v>224</v>
      </c>
      <c r="I23" s="421"/>
      <c r="J23" s="424"/>
      <c r="K23" s="415"/>
      <c r="L23" s="416"/>
    </row>
    <row r="24" spans="1:12" x14ac:dyDescent="0.25">
      <c r="A24" s="174">
        <v>1</v>
      </c>
      <c r="B24" s="174">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226" t="s">
        <v>492</v>
      </c>
      <c r="D26" s="231" t="s">
        <v>492</v>
      </c>
      <c r="E26" s="224"/>
      <c r="F26" s="224"/>
      <c r="G26" s="231" t="s">
        <v>492</v>
      </c>
      <c r="H26" s="231" t="s">
        <v>492</v>
      </c>
      <c r="I26" s="74"/>
      <c r="J26" s="74"/>
      <c r="K26" s="67"/>
      <c r="L26" s="67"/>
    </row>
    <row r="27" spans="1:12" s="63" customFormat="1" ht="18.75" customHeight="1" x14ac:dyDescent="0.25">
      <c r="A27" s="69" t="s">
        <v>221</v>
      </c>
      <c r="B27" s="75" t="s">
        <v>394</v>
      </c>
      <c r="C27" s="226" t="s">
        <v>492</v>
      </c>
      <c r="D27" s="231" t="s">
        <v>492</v>
      </c>
      <c r="E27" s="74"/>
      <c r="F27" s="74"/>
      <c r="G27" s="231" t="s">
        <v>492</v>
      </c>
      <c r="H27" s="231" t="s">
        <v>492</v>
      </c>
      <c r="I27" s="74"/>
      <c r="J27" s="74"/>
      <c r="K27" s="67"/>
      <c r="L27" s="67"/>
    </row>
    <row r="28" spans="1:12" s="63" customFormat="1" ht="33" customHeight="1" x14ac:dyDescent="0.25">
      <c r="A28" s="69" t="s">
        <v>393</v>
      </c>
      <c r="B28" s="75" t="s">
        <v>398</v>
      </c>
      <c r="C28" s="226">
        <v>46204</v>
      </c>
      <c r="D28" s="231">
        <v>46233</v>
      </c>
      <c r="E28" s="74"/>
      <c r="F28" s="74"/>
      <c r="G28" s="231">
        <v>46935</v>
      </c>
      <c r="H28" s="231">
        <v>46964</v>
      </c>
      <c r="I28" s="156"/>
      <c r="J28" s="156"/>
      <c r="K28" s="67"/>
      <c r="L28" s="67"/>
    </row>
    <row r="29" spans="1:12" s="63" customFormat="1" ht="19.5" customHeight="1" x14ac:dyDescent="0.25">
      <c r="A29" s="69" t="s">
        <v>220</v>
      </c>
      <c r="B29" s="75" t="s">
        <v>397</v>
      </c>
      <c r="C29" s="226">
        <v>46357</v>
      </c>
      <c r="D29" s="231">
        <v>46376</v>
      </c>
      <c r="E29" s="74"/>
      <c r="F29" s="74"/>
      <c r="G29" s="231">
        <v>47072</v>
      </c>
      <c r="H29" s="231">
        <v>47112</v>
      </c>
      <c r="I29" s="156"/>
      <c r="J29" s="156"/>
      <c r="K29" s="67"/>
      <c r="L29" s="67"/>
    </row>
    <row r="30" spans="1:12" s="63" customFormat="1" ht="19.5" customHeight="1" x14ac:dyDescent="0.25">
      <c r="A30" s="69" t="s">
        <v>219</v>
      </c>
      <c r="B30" s="75" t="s">
        <v>399</v>
      </c>
      <c r="C30" s="226">
        <v>46478</v>
      </c>
      <c r="D30" s="231">
        <v>46497</v>
      </c>
      <c r="E30" s="74"/>
      <c r="F30" s="74"/>
      <c r="G30" s="231">
        <v>47209</v>
      </c>
      <c r="H30" s="231">
        <v>47228</v>
      </c>
      <c r="I30" s="158"/>
      <c r="J30" s="158"/>
      <c r="K30" s="67"/>
      <c r="L30" s="67"/>
    </row>
    <row r="31" spans="1:12" s="63" customFormat="1" ht="19.5" customHeight="1" x14ac:dyDescent="0.25">
      <c r="A31" s="69" t="s">
        <v>218</v>
      </c>
      <c r="B31" s="68" t="s">
        <v>395</v>
      </c>
      <c r="C31" s="226">
        <v>46113</v>
      </c>
      <c r="D31" s="231">
        <v>46132</v>
      </c>
      <c r="E31" s="74"/>
      <c r="F31" s="74"/>
      <c r="G31" s="231">
        <v>46844</v>
      </c>
      <c r="H31" s="231">
        <v>46863</v>
      </c>
      <c r="I31" s="159"/>
      <c r="J31" s="159"/>
      <c r="K31" s="67"/>
      <c r="L31" s="67"/>
    </row>
    <row r="32" spans="1:12" s="63" customFormat="1" ht="19.5" customHeight="1" x14ac:dyDescent="0.25">
      <c r="A32" s="69" t="s">
        <v>216</v>
      </c>
      <c r="B32" s="68" t="s">
        <v>400</v>
      </c>
      <c r="C32" s="226">
        <v>46722</v>
      </c>
      <c r="D32" s="231">
        <v>46741</v>
      </c>
      <c r="E32" s="74"/>
      <c r="F32" s="74"/>
      <c r="G32" s="231">
        <v>47453</v>
      </c>
      <c r="H32" s="231">
        <v>47472</v>
      </c>
      <c r="I32" s="159"/>
      <c r="J32" s="159"/>
      <c r="K32" s="67"/>
      <c r="L32" s="67"/>
    </row>
    <row r="33" spans="1:12" s="63" customFormat="1" ht="33" customHeight="1" x14ac:dyDescent="0.25">
      <c r="A33" s="69" t="s">
        <v>411</v>
      </c>
      <c r="B33" s="68" t="s">
        <v>328</v>
      </c>
      <c r="C33" s="226">
        <v>46600</v>
      </c>
      <c r="D33" s="231">
        <v>46722</v>
      </c>
      <c r="E33" s="74"/>
      <c r="F33" s="74"/>
      <c r="G33" s="231">
        <v>47331</v>
      </c>
      <c r="H33" s="231">
        <v>47437</v>
      </c>
      <c r="I33" s="159"/>
      <c r="J33" s="159"/>
      <c r="K33" s="67"/>
      <c r="L33" s="67"/>
    </row>
    <row r="34" spans="1:12" s="63" customFormat="1" ht="33" customHeight="1" x14ac:dyDescent="0.25">
      <c r="A34" s="69" t="s">
        <v>412</v>
      </c>
      <c r="B34" s="68" t="s">
        <v>404</v>
      </c>
      <c r="C34" s="230">
        <v>46569</v>
      </c>
      <c r="D34" s="231">
        <v>46692</v>
      </c>
      <c r="E34" s="224"/>
      <c r="F34" s="224"/>
      <c r="G34" s="230">
        <v>47300</v>
      </c>
      <c r="H34" s="231">
        <v>47423</v>
      </c>
      <c r="I34" s="159"/>
      <c r="J34" s="159"/>
      <c r="K34" s="73"/>
      <c r="L34" s="67"/>
    </row>
    <row r="35" spans="1:12" s="63" customFormat="1" ht="19.5" customHeight="1" x14ac:dyDescent="0.25">
      <c r="A35" s="69" t="s">
        <v>413</v>
      </c>
      <c r="B35" s="68" t="s">
        <v>217</v>
      </c>
      <c r="C35" s="225">
        <v>46741</v>
      </c>
      <c r="D35" s="231">
        <v>46746</v>
      </c>
      <c r="E35" s="73"/>
      <c r="F35" s="73"/>
      <c r="G35" s="231">
        <v>47438</v>
      </c>
      <c r="H35" s="231">
        <v>47452</v>
      </c>
      <c r="I35" s="159"/>
      <c r="J35" s="159"/>
      <c r="K35" s="73"/>
      <c r="L35" s="67"/>
    </row>
    <row r="36" spans="1:12" ht="19.5" customHeight="1" x14ac:dyDescent="0.25">
      <c r="A36" s="69" t="s">
        <v>414</v>
      </c>
      <c r="B36" s="68" t="s">
        <v>396</v>
      </c>
      <c r="C36" s="225">
        <v>46844</v>
      </c>
      <c r="D36" s="231">
        <v>46873</v>
      </c>
      <c r="E36" s="72"/>
      <c r="F36" s="71"/>
      <c r="G36" s="230">
        <v>47453</v>
      </c>
      <c r="H36" s="231">
        <v>47467</v>
      </c>
      <c r="I36" s="160"/>
      <c r="J36" s="160"/>
      <c r="K36" s="67"/>
      <c r="L36" s="67"/>
    </row>
    <row r="37" spans="1:12" x14ac:dyDescent="0.25">
      <c r="A37" s="69" t="s">
        <v>415</v>
      </c>
      <c r="B37" s="68" t="s">
        <v>215</v>
      </c>
      <c r="C37" s="225">
        <v>46497</v>
      </c>
      <c r="D37" s="231">
        <v>46751</v>
      </c>
      <c r="E37" s="72"/>
      <c r="F37" s="71"/>
      <c r="G37" s="231">
        <v>47228</v>
      </c>
      <c r="H37" s="231">
        <v>47482</v>
      </c>
      <c r="I37" s="159"/>
      <c r="J37" s="160"/>
      <c r="K37" s="67"/>
      <c r="L37" s="67"/>
    </row>
    <row r="38" spans="1:12" x14ac:dyDescent="0.25">
      <c r="A38" s="69" t="s">
        <v>559</v>
      </c>
      <c r="B38" s="70" t="s">
        <v>214</v>
      </c>
      <c r="C38" s="225"/>
      <c r="D38" s="231"/>
      <c r="E38" s="67"/>
      <c r="F38" s="67"/>
      <c r="G38" s="231"/>
      <c r="H38" s="231"/>
      <c r="I38" s="157"/>
      <c r="J38" s="157"/>
      <c r="K38" s="67"/>
      <c r="L38" s="67"/>
    </row>
    <row r="39" spans="1:12" ht="31.5" x14ac:dyDescent="0.25">
      <c r="A39" s="69">
        <v>2</v>
      </c>
      <c r="B39" s="68" t="s">
        <v>401</v>
      </c>
      <c r="C39" s="225" t="s">
        <v>545</v>
      </c>
      <c r="D39" s="231" t="s">
        <v>545</v>
      </c>
      <c r="E39" s="67"/>
      <c r="F39" s="67"/>
      <c r="G39" s="231" t="s">
        <v>545</v>
      </c>
      <c r="H39" s="231" t="s">
        <v>545</v>
      </c>
      <c r="I39" s="157"/>
      <c r="J39" s="157"/>
      <c r="K39" s="67"/>
      <c r="L39" s="67"/>
    </row>
    <row r="40" spans="1:12" ht="16.5" customHeight="1" x14ac:dyDescent="0.25">
      <c r="A40" s="69" t="s">
        <v>213</v>
      </c>
      <c r="B40" s="68" t="s">
        <v>403</v>
      </c>
      <c r="C40" s="225" t="s">
        <v>545</v>
      </c>
      <c r="D40" s="225" t="s">
        <v>545</v>
      </c>
      <c r="E40" s="67"/>
      <c r="F40" s="67"/>
      <c r="G40" s="225" t="s">
        <v>545</v>
      </c>
      <c r="H40" s="225" t="s">
        <v>545</v>
      </c>
      <c r="I40" s="157"/>
      <c r="J40" s="157"/>
      <c r="K40" s="67"/>
      <c r="L40" s="67"/>
    </row>
    <row r="41" spans="1:12" ht="16.5" customHeight="1" x14ac:dyDescent="0.25">
      <c r="A41" s="69" t="s">
        <v>212</v>
      </c>
      <c r="B41" s="70" t="s">
        <v>482</v>
      </c>
      <c r="C41" s="225"/>
      <c r="D41" s="225"/>
      <c r="E41" s="67"/>
      <c r="F41" s="67"/>
      <c r="G41" s="175"/>
      <c r="H41" s="175"/>
      <c r="I41" s="157"/>
      <c r="J41" s="157"/>
      <c r="K41" s="67"/>
      <c r="L41" s="67"/>
    </row>
    <row r="42" spans="1:12" ht="16.5" customHeight="1" x14ac:dyDescent="0.25">
      <c r="A42" s="69">
        <v>3</v>
      </c>
      <c r="B42" s="68" t="s">
        <v>402</v>
      </c>
      <c r="C42" s="225" t="s">
        <v>545</v>
      </c>
      <c r="D42" s="225" t="s">
        <v>545</v>
      </c>
      <c r="E42" s="67"/>
      <c r="F42" s="67"/>
      <c r="G42" s="175" t="s">
        <v>545</v>
      </c>
      <c r="H42" s="175" t="s">
        <v>545</v>
      </c>
      <c r="I42" s="157"/>
      <c r="J42" s="157"/>
      <c r="K42" s="67"/>
      <c r="L42" s="67"/>
    </row>
    <row r="43" spans="1:12" ht="16.5" customHeight="1" x14ac:dyDescent="0.25">
      <c r="A43" s="69" t="s">
        <v>211</v>
      </c>
      <c r="B43" s="68" t="s">
        <v>209</v>
      </c>
      <c r="C43" s="225" t="s">
        <v>492</v>
      </c>
      <c r="D43" s="225" t="s">
        <v>492</v>
      </c>
      <c r="E43" s="67"/>
      <c r="F43" s="67"/>
      <c r="G43" s="225" t="s">
        <v>492</v>
      </c>
      <c r="H43" s="225" t="s">
        <v>492</v>
      </c>
      <c r="I43" s="157"/>
      <c r="J43" s="157"/>
      <c r="K43" s="67"/>
      <c r="L43" s="67"/>
    </row>
    <row r="44" spans="1:12" ht="16.5" customHeight="1" x14ac:dyDescent="0.25">
      <c r="A44" s="69" t="s">
        <v>210</v>
      </c>
      <c r="B44" s="68" t="s">
        <v>207</v>
      </c>
      <c r="C44" s="225" t="s">
        <v>492</v>
      </c>
      <c r="D44" s="225" t="s">
        <v>492</v>
      </c>
      <c r="E44" s="67"/>
      <c r="F44" s="67"/>
      <c r="G44" s="225" t="s">
        <v>492</v>
      </c>
      <c r="H44" s="225" t="s">
        <v>492</v>
      </c>
      <c r="I44" s="157"/>
      <c r="J44" s="157"/>
      <c r="K44" s="67"/>
      <c r="L44" s="67"/>
    </row>
    <row r="45" spans="1:12" ht="48.75" customHeight="1" x14ac:dyDescent="0.25">
      <c r="A45" s="69" t="s">
        <v>208</v>
      </c>
      <c r="B45" s="68" t="s">
        <v>407</v>
      </c>
      <c r="C45" s="225" t="s">
        <v>492</v>
      </c>
      <c r="D45" s="225" t="s">
        <v>492</v>
      </c>
      <c r="E45" s="67"/>
      <c r="F45" s="67"/>
      <c r="G45" s="175" t="s">
        <v>492</v>
      </c>
      <c r="H45" s="175" t="s">
        <v>492</v>
      </c>
      <c r="I45" s="157"/>
      <c r="J45" s="157"/>
      <c r="K45" s="67"/>
      <c r="L45" s="67"/>
    </row>
    <row r="46" spans="1:12" ht="82.5" customHeight="1" x14ac:dyDescent="0.25">
      <c r="A46" s="69" t="s">
        <v>206</v>
      </c>
      <c r="B46" s="68" t="s">
        <v>405</v>
      </c>
      <c r="C46" s="225" t="s">
        <v>492</v>
      </c>
      <c r="D46" s="225" t="s">
        <v>492</v>
      </c>
      <c r="E46" s="67"/>
      <c r="F46" s="67"/>
      <c r="G46" s="175" t="s">
        <v>492</v>
      </c>
      <c r="H46" s="175" t="s">
        <v>492</v>
      </c>
      <c r="I46" s="157"/>
      <c r="J46" s="157"/>
      <c r="K46" s="67"/>
      <c r="L46" s="67"/>
    </row>
    <row r="47" spans="1:12" ht="18" customHeight="1" x14ac:dyDescent="0.25">
      <c r="A47" s="69" t="s">
        <v>204</v>
      </c>
      <c r="B47" s="68" t="s">
        <v>205</v>
      </c>
      <c r="C47" s="225" t="s">
        <v>545</v>
      </c>
      <c r="D47" s="225" t="s">
        <v>545</v>
      </c>
      <c r="E47" s="67"/>
      <c r="F47" s="67"/>
      <c r="G47" s="225" t="s">
        <v>545</v>
      </c>
      <c r="H47" s="225" t="s">
        <v>545</v>
      </c>
      <c r="I47" s="157"/>
      <c r="J47" s="157"/>
      <c r="K47" s="67"/>
      <c r="L47" s="67"/>
    </row>
    <row r="48" spans="1:12" ht="18" customHeight="1" x14ac:dyDescent="0.25">
      <c r="A48" s="69" t="s">
        <v>560</v>
      </c>
      <c r="B48" s="70" t="s">
        <v>203</v>
      </c>
      <c r="C48" s="227"/>
      <c r="D48" s="227"/>
      <c r="E48" s="67"/>
      <c r="F48" s="67"/>
      <c r="G48" s="178"/>
      <c r="H48" s="178"/>
      <c r="I48" s="157"/>
      <c r="J48" s="157"/>
      <c r="K48" s="67"/>
      <c r="L48" s="67"/>
    </row>
    <row r="49" spans="1:12" ht="18" customHeight="1" x14ac:dyDescent="0.25">
      <c r="A49" s="69">
        <v>4</v>
      </c>
      <c r="B49" s="68" t="s">
        <v>201</v>
      </c>
      <c r="C49" s="225" t="s">
        <v>545</v>
      </c>
      <c r="D49" s="225" t="s">
        <v>545</v>
      </c>
      <c r="E49" s="67"/>
      <c r="F49" s="67"/>
      <c r="G49" s="175" t="s">
        <v>545</v>
      </c>
      <c r="H49" s="175" t="s">
        <v>545</v>
      </c>
      <c r="I49" s="157"/>
      <c r="J49" s="157"/>
      <c r="K49" s="67"/>
      <c r="L49" s="67"/>
    </row>
    <row r="50" spans="1:12" ht="48.75" customHeight="1" x14ac:dyDescent="0.25">
      <c r="A50" s="69" t="s">
        <v>202</v>
      </c>
      <c r="B50" s="68" t="s">
        <v>406</v>
      </c>
      <c r="C50" s="225" t="s">
        <v>545</v>
      </c>
      <c r="D50" s="225" t="s">
        <v>545</v>
      </c>
      <c r="E50" s="67"/>
      <c r="F50" s="67"/>
      <c r="G50" s="175" t="s">
        <v>545</v>
      </c>
      <c r="H50" s="175" t="s">
        <v>545</v>
      </c>
      <c r="I50" s="157"/>
      <c r="J50" s="157"/>
      <c r="K50" s="67"/>
      <c r="L50" s="67"/>
    </row>
    <row r="51" spans="1:12" ht="35.25" customHeight="1" x14ac:dyDescent="0.25">
      <c r="A51" s="69" t="s">
        <v>200</v>
      </c>
      <c r="B51" s="68" t="s">
        <v>408</v>
      </c>
      <c r="C51" s="225" t="s">
        <v>545</v>
      </c>
      <c r="D51" s="225" t="s">
        <v>545</v>
      </c>
      <c r="E51" s="67"/>
      <c r="F51" s="67"/>
      <c r="G51" s="175" t="s">
        <v>545</v>
      </c>
      <c r="H51" s="175" t="s">
        <v>545</v>
      </c>
      <c r="I51" s="157"/>
      <c r="J51" s="157"/>
      <c r="K51" s="67"/>
      <c r="L51" s="67"/>
    </row>
    <row r="52" spans="1:12" ht="35.25" customHeight="1" x14ac:dyDescent="0.25">
      <c r="A52" s="69" t="s">
        <v>198</v>
      </c>
      <c r="B52" s="68" t="s">
        <v>199</v>
      </c>
      <c r="C52" s="225" t="s">
        <v>492</v>
      </c>
      <c r="D52" s="225" t="s">
        <v>492</v>
      </c>
      <c r="E52" s="67"/>
      <c r="F52" s="67"/>
      <c r="G52" s="175" t="s">
        <v>492</v>
      </c>
      <c r="H52" s="175" t="s">
        <v>492</v>
      </c>
      <c r="I52" s="157"/>
      <c r="J52" s="157"/>
      <c r="K52" s="67"/>
      <c r="L52" s="67"/>
    </row>
    <row r="53" spans="1:12" ht="18" customHeight="1" x14ac:dyDescent="0.25">
      <c r="A53" s="69" t="s">
        <v>196</v>
      </c>
      <c r="B53" s="138" t="s">
        <v>409</v>
      </c>
      <c r="C53" s="226" t="s">
        <v>545</v>
      </c>
      <c r="D53" s="226" t="s">
        <v>545</v>
      </c>
      <c r="E53" s="67"/>
      <c r="F53" s="67"/>
      <c r="G53" s="177" t="s">
        <v>545</v>
      </c>
      <c r="H53" s="177" t="s">
        <v>545</v>
      </c>
      <c r="I53" s="157"/>
      <c r="J53" s="157"/>
      <c r="K53" s="67"/>
      <c r="L53" s="67"/>
    </row>
    <row r="54" spans="1:12" ht="18" customHeight="1" x14ac:dyDescent="0.25">
      <c r="A54" s="69" t="s">
        <v>410</v>
      </c>
      <c r="B54" s="68" t="s">
        <v>197</v>
      </c>
      <c r="C54" s="226" t="s">
        <v>545</v>
      </c>
      <c r="D54" s="226" t="s">
        <v>545</v>
      </c>
      <c r="E54" s="67"/>
      <c r="F54" s="67"/>
      <c r="G54" s="177" t="s">
        <v>545</v>
      </c>
      <c r="H54" s="177" t="s">
        <v>545</v>
      </c>
      <c r="I54" s="157"/>
      <c r="J54" s="157"/>
      <c r="K54" s="67"/>
      <c r="L54" s="67"/>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597</v>
      </c>
    </row>
    <row r="4" spans="1:27"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1"/>
      <c r="B5" s="61"/>
      <c r="C5" s="61"/>
      <c r="D5" s="61"/>
      <c r="E5" s="61"/>
      <c r="F5" s="61"/>
      <c r="H5" s="61"/>
      <c r="I5" s="61"/>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42"/>
      <c r="B7" s="142"/>
      <c r="C7" s="142"/>
      <c r="D7" s="142"/>
      <c r="E7" s="142"/>
      <c r="F7" s="142"/>
      <c r="G7" s="142"/>
      <c r="H7" s="65"/>
      <c r="I7" s="65"/>
      <c r="J7" s="65"/>
      <c r="K7" s="65"/>
      <c r="L7" s="65"/>
      <c r="M7" s="65"/>
      <c r="N7" s="65"/>
      <c r="O7" s="65"/>
      <c r="P7" s="65"/>
      <c r="Q7" s="65"/>
      <c r="R7" s="65"/>
      <c r="S7" s="65"/>
      <c r="T7" s="65"/>
      <c r="U7" s="65"/>
      <c r="V7" s="65"/>
      <c r="W7" s="65"/>
      <c r="X7" s="65"/>
      <c r="Y7" s="65"/>
      <c r="Z7" s="65"/>
      <c r="AA7" s="65"/>
    </row>
    <row r="8" spans="1:27" x14ac:dyDescent="0.25">
      <c r="A8" s="293" t="s">
        <v>549</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42"/>
      <c r="B10" s="142"/>
      <c r="C10" s="142"/>
      <c r="D10" s="142"/>
      <c r="E10" s="142"/>
      <c r="F10" s="142"/>
      <c r="G10" s="142"/>
      <c r="H10" s="65"/>
      <c r="I10" s="65"/>
      <c r="J10" s="65"/>
      <c r="K10" s="65"/>
      <c r="L10" s="65"/>
      <c r="M10" s="65"/>
      <c r="N10" s="65"/>
      <c r="O10" s="65"/>
      <c r="P10" s="65"/>
      <c r="Q10" s="65"/>
      <c r="R10" s="65"/>
      <c r="S10" s="65"/>
      <c r="T10" s="65"/>
      <c r="U10" s="65"/>
      <c r="V10" s="65"/>
      <c r="W10" s="65"/>
      <c r="X10" s="65"/>
      <c r="Y10" s="65"/>
      <c r="Z10" s="65"/>
      <c r="AA10" s="65"/>
    </row>
    <row r="11" spans="1:27" x14ac:dyDescent="0.25">
      <c r="A11" s="439" t="str">
        <f>'1. паспорт местоположение'!A12:C12</f>
        <v>M_TP2000.VL.0045</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293" t="s">
        <v>555</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9" t="s">
        <v>452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33" customFormat="1" ht="27.75" customHeight="1" x14ac:dyDescent="0.25">
      <c r="A20" s="430" t="s">
        <v>195</v>
      </c>
      <c r="B20" s="430" t="s">
        <v>194</v>
      </c>
      <c r="C20" s="433" t="s">
        <v>193</v>
      </c>
      <c r="D20" s="433"/>
      <c r="E20" s="435" t="s">
        <v>192</v>
      </c>
      <c r="F20" s="435"/>
      <c r="G20" s="436" t="s">
        <v>607</v>
      </c>
      <c r="H20" s="426" t="s">
        <v>551</v>
      </c>
      <c r="I20" s="427"/>
      <c r="J20" s="427"/>
      <c r="K20" s="427"/>
      <c r="L20" s="426" t="s">
        <v>552</v>
      </c>
      <c r="M20" s="427"/>
      <c r="N20" s="427"/>
      <c r="O20" s="427"/>
      <c r="P20" s="426" t="s">
        <v>553</v>
      </c>
      <c r="Q20" s="427"/>
      <c r="R20" s="427"/>
      <c r="S20" s="427"/>
      <c r="T20" s="426" t="s">
        <v>599</v>
      </c>
      <c r="U20" s="427"/>
      <c r="V20" s="427"/>
      <c r="W20" s="427"/>
      <c r="X20" s="426" t="s">
        <v>608</v>
      </c>
      <c r="Y20" s="427"/>
      <c r="Z20" s="427"/>
      <c r="AA20" s="427"/>
      <c r="AB20" s="425" t="s">
        <v>191</v>
      </c>
      <c r="AC20" s="425"/>
      <c r="AH20" s="234"/>
    </row>
    <row r="21" spans="1:34" s="233" customFormat="1" ht="28.5" customHeight="1" x14ac:dyDescent="0.25">
      <c r="A21" s="431"/>
      <c r="B21" s="431"/>
      <c r="C21" s="433"/>
      <c r="D21" s="433"/>
      <c r="E21" s="435"/>
      <c r="F21" s="435"/>
      <c r="G21" s="437"/>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25"/>
      <c r="AC21" s="425"/>
      <c r="AG21" s="233" t="s">
        <v>508</v>
      </c>
      <c r="AH21" s="235"/>
    </row>
    <row r="22" spans="1:34" s="233" customFormat="1" ht="62.25" customHeight="1" x14ac:dyDescent="0.3">
      <c r="A22" s="432"/>
      <c r="B22" s="432"/>
      <c r="C22" s="232" t="s">
        <v>3</v>
      </c>
      <c r="D22" s="232" t="s">
        <v>189</v>
      </c>
      <c r="E22" s="208" t="s">
        <v>609</v>
      </c>
      <c r="F22" s="208" t="s">
        <v>610</v>
      </c>
      <c r="G22" s="438"/>
      <c r="H22" s="236" t="s">
        <v>433</v>
      </c>
      <c r="I22" s="236" t="s">
        <v>434</v>
      </c>
      <c r="J22" s="236" t="s">
        <v>433</v>
      </c>
      <c r="K22" s="236" t="s">
        <v>434</v>
      </c>
      <c r="L22" s="236" t="s">
        <v>433</v>
      </c>
      <c r="M22" s="236" t="s">
        <v>434</v>
      </c>
      <c r="N22" s="236" t="s">
        <v>433</v>
      </c>
      <c r="O22" s="236" t="s">
        <v>434</v>
      </c>
      <c r="P22" s="236" t="s">
        <v>433</v>
      </c>
      <c r="Q22" s="236" t="s">
        <v>434</v>
      </c>
      <c r="R22" s="236" t="s">
        <v>433</v>
      </c>
      <c r="S22" s="236" t="s">
        <v>434</v>
      </c>
      <c r="T22" s="236" t="s">
        <v>433</v>
      </c>
      <c r="U22" s="236" t="s">
        <v>434</v>
      </c>
      <c r="V22" s="236" t="s">
        <v>433</v>
      </c>
      <c r="W22" s="236" t="s">
        <v>434</v>
      </c>
      <c r="X22" s="236" t="s">
        <v>433</v>
      </c>
      <c r="Y22" s="236" t="s">
        <v>434</v>
      </c>
      <c r="Z22" s="236" t="s">
        <v>433</v>
      </c>
      <c r="AA22" s="236" t="s">
        <v>434</v>
      </c>
      <c r="AB22" s="232" t="s">
        <v>190</v>
      </c>
      <c r="AC22" s="232" t="s">
        <v>189</v>
      </c>
      <c r="AE22" s="237"/>
      <c r="AF22" s="237"/>
      <c r="AG22" s="237"/>
      <c r="AH22" s="238"/>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207" customFormat="1" ht="47.25" customHeight="1" x14ac:dyDescent="0.25">
      <c r="A24" s="210" t="s">
        <v>66</v>
      </c>
      <c r="B24" s="211" t="s">
        <v>188</v>
      </c>
      <c r="C24" s="212">
        <v>97.863814136575286</v>
      </c>
      <c r="D24" s="212">
        <v>97.863814136575286</v>
      </c>
      <c r="E24" s="212">
        <v>97.863814136575286</v>
      </c>
      <c r="F24" s="212">
        <v>97.863814136575286</v>
      </c>
      <c r="G24" s="212">
        <v>0</v>
      </c>
      <c r="H24" s="212">
        <v>0</v>
      </c>
      <c r="I24" s="212"/>
      <c r="J24" s="212">
        <v>0</v>
      </c>
      <c r="K24" s="212"/>
      <c r="L24" s="212">
        <v>28.632842802169392</v>
      </c>
      <c r="M24" s="212"/>
      <c r="N24" s="212">
        <v>0</v>
      </c>
      <c r="O24" s="212"/>
      <c r="P24" s="212">
        <v>69.230971334405879</v>
      </c>
      <c r="Q24" s="212"/>
      <c r="R24" s="212">
        <v>0</v>
      </c>
      <c r="S24" s="212"/>
      <c r="T24" s="212">
        <v>0</v>
      </c>
      <c r="U24" s="212"/>
      <c r="V24" s="212">
        <v>28.632842802169392</v>
      </c>
      <c r="W24" s="212"/>
      <c r="X24" s="212">
        <v>69.230971334405879</v>
      </c>
      <c r="Y24" s="212"/>
      <c r="Z24" s="212" t="s">
        <v>545</v>
      </c>
      <c r="AA24" s="212"/>
      <c r="AB24" s="212">
        <v>97.863814136575272</v>
      </c>
      <c r="AC24" s="212">
        <v>97.863814136575272</v>
      </c>
    </row>
    <row r="25" spans="1:34"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545</v>
      </c>
      <c r="AA25" s="212"/>
      <c r="AB25" s="212">
        <v>0</v>
      </c>
      <c r="AC25" s="212">
        <v>0</v>
      </c>
    </row>
    <row r="26" spans="1:34"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545</v>
      </c>
      <c r="AA26" s="212"/>
      <c r="AB26" s="212">
        <v>0</v>
      </c>
      <c r="AC26" s="212">
        <v>0</v>
      </c>
    </row>
    <row r="27" spans="1:34" ht="31.5" x14ac:dyDescent="0.25">
      <c r="A27" s="213" t="s">
        <v>183</v>
      </c>
      <c r="B27" s="214" t="s">
        <v>391</v>
      </c>
      <c r="C27" s="212"/>
      <c r="D27" s="212"/>
      <c r="E27" s="212"/>
      <c r="F27" s="212"/>
      <c r="G27" s="212">
        <v>0</v>
      </c>
      <c r="H27" s="212">
        <v>0</v>
      </c>
      <c r="I27" s="212"/>
      <c r="J27" s="212">
        <v>0</v>
      </c>
      <c r="K27" s="212"/>
      <c r="L27" s="212">
        <v>24.04777317589323</v>
      </c>
      <c r="M27" s="212"/>
      <c r="N27" s="212">
        <v>0</v>
      </c>
      <c r="O27" s="212"/>
      <c r="P27" s="212">
        <v>58.04034473320786</v>
      </c>
      <c r="Q27" s="212"/>
      <c r="R27" s="212">
        <v>0</v>
      </c>
      <c r="S27" s="212"/>
      <c r="T27" s="212">
        <v>0</v>
      </c>
      <c r="U27" s="212"/>
      <c r="V27" s="212">
        <v>24.04777317589323</v>
      </c>
      <c r="W27" s="212"/>
      <c r="X27" s="212">
        <v>58.04034473320786</v>
      </c>
      <c r="Y27" s="212"/>
      <c r="Z27" s="212" t="s">
        <v>545</v>
      </c>
      <c r="AA27" s="212"/>
      <c r="AB27" s="212">
        <v>82.088117909101086</v>
      </c>
      <c r="AC27" s="212">
        <v>82.088117909101086</v>
      </c>
    </row>
    <row r="28" spans="1:34"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180</v>
      </c>
      <c r="B29" s="215" t="s">
        <v>179</v>
      </c>
      <c r="C29" s="212"/>
      <c r="D29" s="212"/>
      <c r="E29" s="212"/>
      <c r="F29" s="212"/>
      <c r="G29" s="212">
        <v>0</v>
      </c>
      <c r="H29" s="212">
        <v>0</v>
      </c>
      <c r="I29" s="212"/>
      <c r="J29" s="212">
        <v>0</v>
      </c>
      <c r="K29" s="212"/>
      <c r="L29" s="212">
        <v>4.5850696262761623</v>
      </c>
      <c r="M29" s="212"/>
      <c r="N29" s="212">
        <v>0</v>
      </c>
      <c r="O29" s="212"/>
      <c r="P29" s="212">
        <v>11.190626601198019</v>
      </c>
      <c r="Q29" s="212"/>
      <c r="R29" s="212">
        <v>0</v>
      </c>
      <c r="S29" s="212"/>
      <c r="T29" s="212">
        <v>0</v>
      </c>
      <c r="U29" s="212"/>
      <c r="V29" s="212">
        <v>4.5850696262761623</v>
      </c>
      <c r="W29" s="212"/>
      <c r="X29" s="212">
        <v>11.190626601198019</v>
      </c>
      <c r="Y29" s="212"/>
      <c r="Z29" s="212" t="s">
        <v>545</v>
      </c>
      <c r="AA29" s="212"/>
      <c r="AB29" s="212">
        <v>15.775696227474182</v>
      </c>
      <c r="AC29" s="212">
        <v>15.775696227474185</v>
      </c>
    </row>
    <row r="30" spans="1:34" s="207" customFormat="1" ht="47.25" x14ac:dyDescent="0.25">
      <c r="A30" s="210" t="s">
        <v>64</v>
      </c>
      <c r="B30" s="211" t="s">
        <v>178</v>
      </c>
      <c r="C30" s="212">
        <v>82.088117909101101</v>
      </c>
      <c r="D30" s="212">
        <v>82.088117909101101</v>
      </c>
      <c r="E30" s="212">
        <v>82.088117909101101</v>
      </c>
      <c r="F30" s="212">
        <v>82.088117909101101</v>
      </c>
      <c r="G30" s="212">
        <v>0</v>
      </c>
      <c r="H30" s="212">
        <v>0</v>
      </c>
      <c r="I30" s="212"/>
      <c r="J30" s="212">
        <v>0</v>
      </c>
      <c r="K30" s="212"/>
      <c r="L30" s="212">
        <v>24.047773175893226</v>
      </c>
      <c r="M30" s="212"/>
      <c r="N30" s="212">
        <v>0</v>
      </c>
      <c r="O30" s="212"/>
      <c r="P30" s="212">
        <v>58.040344733207867</v>
      </c>
      <c r="Q30" s="212"/>
      <c r="R30" s="212">
        <v>0</v>
      </c>
      <c r="S30" s="212"/>
      <c r="T30" s="212">
        <v>0</v>
      </c>
      <c r="U30" s="212"/>
      <c r="V30" s="212">
        <v>24.047773175893226</v>
      </c>
      <c r="W30" s="212"/>
      <c r="X30" s="212">
        <v>58.040344733207867</v>
      </c>
      <c r="Y30" s="212"/>
      <c r="Z30" s="212" t="s">
        <v>545</v>
      </c>
      <c r="AA30" s="212"/>
      <c r="AB30" s="212">
        <v>82.088117909101101</v>
      </c>
      <c r="AC30" s="212">
        <v>82.088117909101101</v>
      </c>
    </row>
    <row r="31" spans="1:34" x14ac:dyDescent="0.25">
      <c r="A31" s="210" t="s">
        <v>177</v>
      </c>
      <c r="B31" s="214" t="s">
        <v>176</v>
      </c>
      <c r="C31" s="212">
        <v>78.878481137370969</v>
      </c>
      <c r="D31" s="212">
        <v>78.878481137370969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175</v>
      </c>
      <c r="B32" s="214"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173</v>
      </c>
      <c r="B33" s="214"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171</v>
      </c>
      <c r="B34" s="214" t="s">
        <v>170</v>
      </c>
      <c r="C34" s="212">
        <v>3.2096367717301391</v>
      </c>
      <c r="D34" s="212">
        <v>3.2096367717301391</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168</v>
      </c>
      <c r="B36" s="214" t="s">
        <v>585</v>
      </c>
      <c r="C36" s="212"/>
      <c r="D36" s="212"/>
      <c r="E36" s="212"/>
      <c r="F36" s="212"/>
      <c r="G36" s="212">
        <v>0</v>
      </c>
      <c r="H36" s="212">
        <v>0</v>
      </c>
      <c r="I36" s="212" t="s">
        <v>508</v>
      </c>
      <c r="J36" s="212">
        <v>0</v>
      </c>
      <c r="K36" s="212" t="s">
        <v>508</v>
      </c>
      <c r="L36" s="212">
        <v>0</v>
      </c>
      <c r="M36" s="212" t="s">
        <v>508</v>
      </c>
      <c r="N36" s="212">
        <v>0</v>
      </c>
      <c r="O36" s="212" t="s">
        <v>508</v>
      </c>
      <c r="P36" s="212">
        <v>0</v>
      </c>
      <c r="Q36" s="216" t="s">
        <v>508</v>
      </c>
      <c r="R36" s="212">
        <v>0</v>
      </c>
      <c r="S36" s="212" t="s">
        <v>508</v>
      </c>
      <c r="T36" s="212">
        <v>0</v>
      </c>
      <c r="U36" s="216" t="s">
        <v>508</v>
      </c>
      <c r="V36" s="212">
        <v>0</v>
      </c>
      <c r="W36" s="212" t="s">
        <v>508</v>
      </c>
      <c r="X36" s="212">
        <v>0</v>
      </c>
      <c r="Y36" s="216" t="s">
        <v>508</v>
      </c>
      <c r="Z36" s="212" t="s">
        <v>545</v>
      </c>
      <c r="AA36" s="212" t="s">
        <v>545</v>
      </c>
      <c r="AB36" s="212">
        <v>0</v>
      </c>
      <c r="AC36" s="212">
        <v>0</v>
      </c>
    </row>
    <row r="37" spans="1:29" ht="31.5" x14ac:dyDescent="0.25">
      <c r="A37" s="213" t="s">
        <v>167</v>
      </c>
      <c r="B37" s="217" t="s">
        <v>583</v>
      </c>
      <c r="C37" s="212"/>
      <c r="D37" s="212"/>
      <c r="E37" s="212"/>
      <c r="F37" s="212"/>
      <c r="G37" s="212">
        <v>0</v>
      </c>
      <c r="H37" s="212">
        <v>0</v>
      </c>
      <c r="I37" s="212" t="s">
        <v>508</v>
      </c>
      <c r="J37" s="212">
        <v>0</v>
      </c>
      <c r="K37" s="212" t="s">
        <v>508</v>
      </c>
      <c r="L37" s="212">
        <v>0</v>
      </c>
      <c r="M37" s="212" t="s">
        <v>508</v>
      </c>
      <c r="N37" s="212">
        <v>0</v>
      </c>
      <c r="O37" s="212" t="s">
        <v>508</v>
      </c>
      <c r="P37" s="212">
        <v>0</v>
      </c>
      <c r="Q37" s="216" t="s">
        <v>508</v>
      </c>
      <c r="R37" s="212">
        <v>0</v>
      </c>
      <c r="S37" s="212" t="s">
        <v>508</v>
      </c>
      <c r="T37" s="212">
        <v>0</v>
      </c>
      <c r="U37" s="216" t="s">
        <v>508</v>
      </c>
      <c r="V37" s="212">
        <v>0</v>
      </c>
      <c r="W37" s="212" t="s">
        <v>508</v>
      </c>
      <c r="X37" s="212">
        <v>0</v>
      </c>
      <c r="Y37" s="216" t="s">
        <v>508</v>
      </c>
      <c r="Z37" s="212" t="s">
        <v>545</v>
      </c>
      <c r="AA37" s="212" t="s">
        <v>545</v>
      </c>
      <c r="AB37" s="212">
        <v>0</v>
      </c>
      <c r="AC37" s="212">
        <v>0</v>
      </c>
    </row>
    <row r="38" spans="1:29" x14ac:dyDescent="0.25">
      <c r="A38" s="213" t="s">
        <v>166</v>
      </c>
      <c r="B38" s="217" t="s">
        <v>157</v>
      </c>
      <c r="C38" s="212"/>
      <c r="D38" s="212"/>
      <c r="E38" s="212"/>
      <c r="F38" s="212"/>
      <c r="G38" s="212">
        <v>0</v>
      </c>
      <c r="H38" s="212">
        <v>0</v>
      </c>
      <c r="I38" s="212" t="s">
        <v>508</v>
      </c>
      <c r="J38" s="212">
        <v>0</v>
      </c>
      <c r="K38" s="212" t="s">
        <v>508</v>
      </c>
      <c r="L38" s="212">
        <v>0</v>
      </c>
      <c r="M38" s="212" t="s">
        <v>508</v>
      </c>
      <c r="N38" s="212">
        <v>0</v>
      </c>
      <c r="O38" s="212" t="s">
        <v>508</v>
      </c>
      <c r="P38" s="212">
        <v>0</v>
      </c>
      <c r="Q38" s="216" t="s">
        <v>508</v>
      </c>
      <c r="R38" s="212">
        <v>0</v>
      </c>
      <c r="S38" s="212" t="s">
        <v>508</v>
      </c>
      <c r="T38" s="212">
        <v>0</v>
      </c>
      <c r="U38" s="216" t="s">
        <v>508</v>
      </c>
      <c r="V38" s="212">
        <v>0</v>
      </c>
      <c r="W38" s="212" t="s">
        <v>508</v>
      </c>
      <c r="X38" s="212">
        <v>0</v>
      </c>
      <c r="Y38" s="216" t="s">
        <v>508</v>
      </c>
      <c r="Z38" s="212" t="s">
        <v>545</v>
      </c>
      <c r="AA38" s="212" t="s">
        <v>545</v>
      </c>
      <c r="AB38" s="212">
        <v>0</v>
      </c>
      <c r="AC38" s="212">
        <v>0</v>
      </c>
    </row>
    <row r="39" spans="1:29" x14ac:dyDescent="0.25">
      <c r="A39" s="213" t="s">
        <v>165</v>
      </c>
      <c r="B39" s="214" t="s">
        <v>584</v>
      </c>
      <c r="C39" s="212"/>
      <c r="D39" s="212"/>
      <c r="E39" s="212"/>
      <c r="F39" s="212"/>
      <c r="G39" s="212">
        <v>0</v>
      </c>
      <c r="H39" s="212">
        <v>0</v>
      </c>
      <c r="I39" s="212" t="s">
        <v>508</v>
      </c>
      <c r="J39" s="212">
        <v>0</v>
      </c>
      <c r="K39" s="212" t="s">
        <v>508</v>
      </c>
      <c r="L39" s="212">
        <v>0</v>
      </c>
      <c r="M39" s="212" t="s">
        <v>508</v>
      </c>
      <c r="N39" s="212">
        <v>0</v>
      </c>
      <c r="O39" s="212" t="s">
        <v>508</v>
      </c>
      <c r="P39" s="212">
        <v>0</v>
      </c>
      <c r="Q39" s="216" t="s">
        <v>508</v>
      </c>
      <c r="R39" s="212">
        <v>0</v>
      </c>
      <c r="S39" s="212" t="s">
        <v>508</v>
      </c>
      <c r="T39" s="212">
        <v>0</v>
      </c>
      <c r="U39" s="216" t="s">
        <v>508</v>
      </c>
      <c r="V39" s="212">
        <v>0</v>
      </c>
      <c r="W39" s="212" t="s">
        <v>508</v>
      </c>
      <c r="X39" s="212">
        <v>0</v>
      </c>
      <c r="Y39" s="216" t="s">
        <v>508</v>
      </c>
      <c r="Z39" s="212" t="s">
        <v>545</v>
      </c>
      <c r="AA39" s="212" t="s">
        <v>545</v>
      </c>
      <c r="AB39" s="212">
        <v>0</v>
      </c>
      <c r="AC39" s="212">
        <v>0</v>
      </c>
    </row>
    <row r="40" spans="1:29" x14ac:dyDescent="0.25">
      <c r="A40" s="213" t="s">
        <v>164</v>
      </c>
      <c r="B40" s="214" t="s">
        <v>586</v>
      </c>
      <c r="C40" s="212"/>
      <c r="D40" s="212"/>
      <c r="E40" s="212"/>
      <c r="F40" s="212"/>
      <c r="G40" s="212">
        <v>0</v>
      </c>
      <c r="H40" s="212">
        <v>0</v>
      </c>
      <c r="I40" s="212" t="s">
        <v>508</v>
      </c>
      <c r="J40" s="212">
        <v>0</v>
      </c>
      <c r="K40" s="212" t="s">
        <v>508</v>
      </c>
      <c r="L40" s="212">
        <v>0</v>
      </c>
      <c r="M40" s="212" t="s">
        <v>508</v>
      </c>
      <c r="N40" s="212">
        <v>0</v>
      </c>
      <c r="O40" s="212" t="s">
        <v>508</v>
      </c>
      <c r="P40" s="212">
        <v>0</v>
      </c>
      <c r="Q40" s="216" t="s">
        <v>508</v>
      </c>
      <c r="R40" s="212">
        <v>0</v>
      </c>
      <c r="S40" s="212" t="s">
        <v>508</v>
      </c>
      <c r="T40" s="212">
        <v>0</v>
      </c>
      <c r="U40" s="216" t="s">
        <v>508</v>
      </c>
      <c r="V40" s="212">
        <v>0</v>
      </c>
      <c r="W40" s="212" t="s">
        <v>508</v>
      </c>
      <c r="X40" s="212">
        <v>0</v>
      </c>
      <c r="Y40" s="216" t="s">
        <v>508</v>
      </c>
      <c r="Z40" s="212" t="s">
        <v>545</v>
      </c>
      <c r="AA40" s="212" t="s">
        <v>545</v>
      </c>
      <c r="AB40" s="212">
        <v>0</v>
      </c>
      <c r="AC40" s="212">
        <v>0</v>
      </c>
    </row>
    <row r="41" spans="1:29" x14ac:dyDescent="0.25">
      <c r="A41" s="213" t="s">
        <v>163</v>
      </c>
      <c r="B41" s="214" t="s">
        <v>587</v>
      </c>
      <c r="C41" s="212"/>
      <c r="D41" s="212"/>
      <c r="E41" s="212"/>
      <c r="F41" s="212"/>
      <c r="G41" s="212">
        <v>0</v>
      </c>
      <c r="H41" s="212">
        <v>0</v>
      </c>
      <c r="I41" s="212" t="s">
        <v>508</v>
      </c>
      <c r="J41" s="212">
        <v>0</v>
      </c>
      <c r="K41" s="212" t="s">
        <v>508</v>
      </c>
      <c r="L41" s="212">
        <v>0</v>
      </c>
      <c r="M41" s="212" t="s">
        <v>508</v>
      </c>
      <c r="N41" s="212">
        <v>0</v>
      </c>
      <c r="O41" s="212" t="s">
        <v>508</v>
      </c>
      <c r="P41" s="212">
        <v>0</v>
      </c>
      <c r="Q41" s="216" t="s">
        <v>508</v>
      </c>
      <c r="R41" s="212">
        <v>0</v>
      </c>
      <c r="S41" s="212" t="s">
        <v>508</v>
      </c>
      <c r="T41" s="212">
        <v>0</v>
      </c>
      <c r="U41" s="216" t="s">
        <v>508</v>
      </c>
      <c r="V41" s="212">
        <v>0</v>
      </c>
      <c r="W41" s="212" t="s">
        <v>508</v>
      </c>
      <c r="X41" s="212">
        <v>0</v>
      </c>
      <c r="Y41" s="216" t="s">
        <v>508</v>
      </c>
      <c r="Z41" s="212" t="s">
        <v>545</v>
      </c>
      <c r="AA41" s="212" t="s">
        <v>545</v>
      </c>
      <c r="AB41" s="212">
        <v>0</v>
      </c>
      <c r="AC41" s="212">
        <v>0</v>
      </c>
    </row>
    <row r="42" spans="1:29" x14ac:dyDescent="0.25">
      <c r="A42" s="213" t="s">
        <v>162</v>
      </c>
      <c r="B42" s="214" t="s">
        <v>588</v>
      </c>
      <c r="C42" s="212"/>
      <c r="D42" s="212"/>
      <c r="E42" s="212"/>
      <c r="F42" s="212"/>
      <c r="G42" s="212">
        <v>0</v>
      </c>
      <c r="H42" s="212">
        <v>0</v>
      </c>
      <c r="I42" s="212" t="s">
        <v>508</v>
      </c>
      <c r="J42" s="212">
        <v>0</v>
      </c>
      <c r="K42" s="212" t="s">
        <v>508</v>
      </c>
      <c r="L42" s="212">
        <v>0</v>
      </c>
      <c r="M42" s="212" t="s">
        <v>508</v>
      </c>
      <c r="N42" s="212">
        <v>0</v>
      </c>
      <c r="O42" s="212" t="s">
        <v>508</v>
      </c>
      <c r="P42" s="212">
        <v>0</v>
      </c>
      <c r="Q42" s="216" t="s">
        <v>508</v>
      </c>
      <c r="R42" s="212">
        <v>0</v>
      </c>
      <c r="S42" s="212" t="s">
        <v>508</v>
      </c>
      <c r="T42" s="212">
        <v>0</v>
      </c>
      <c r="U42" s="216" t="s">
        <v>508</v>
      </c>
      <c r="V42" s="212">
        <v>0</v>
      </c>
      <c r="W42" s="212" t="s">
        <v>508</v>
      </c>
      <c r="X42" s="212">
        <v>0</v>
      </c>
      <c r="Y42" s="216" t="s">
        <v>508</v>
      </c>
      <c r="Z42" s="212" t="s">
        <v>545</v>
      </c>
      <c r="AA42" s="212" t="s">
        <v>545</v>
      </c>
      <c r="AB42" s="212">
        <v>0</v>
      </c>
      <c r="AC42" s="212">
        <v>0</v>
      </c>
    </row>
    <row r="43" spans="1:29" x14ac:dyDescent="0.25">
      <c r="A43" s="213" t="s">
        <v>561</v>
      </c>
      <c r="B43" s="214" t="s">
        <v>589</v>
      </c>
      <c r="C43" s="212"/>
      <c r="D43" s="212"/>
      <c r="E43" s="212"/>
      <c r="F43" s="212"/>
      <c r="G43" s="212">
        <v>0</v>
      </c>
      <c r="H43" s="212">
        <v>0</v>
      </c>
      <c r="I43" s="212" t="s">
        <v>508</v>
      </c>
      <c r="J43" s="212">
        <v>0</v>
      </c>
      <c r="K43" s="212" t="s">
        <v>508</v>
      </c>
      <c r="L43" s="212">
        <v>0</v>
      </c>
      <c r="M43" s="212" t="s">
        <v>508</v>
      </c>
      <c r="N43" s="212">
        <v>0</v>
      </c>
      <c r="O43" s="212" t="s">
        <v>508</v>
      </c>
      <c r="P43" s="212">
        <v>0</v>
      </c>
      <c r="Q43" s="216" t="s">
        <v>508</v>
      </c>
      <c r="R43" s="212">
        <v>0</v>
      </c>
      <c r="S43" s="212" t="s">
        <v>508</v>
      </c>
      <c r="T43" s="212">
        <v>0</v>
      </c>
      <c r="U43" s="216" t="s">
        <v>508</v>
      </c>
      <c r="V43" s="212">
        <v>0</v>
      </c>
      <c r="W43" s="212" t="s">
        <v>508</v>
      </c>
      <c r="X43" s="212">
        <v>0</v>
      </c>
      <c r="Y43" s="216" t="s">
        <v>508</v>
      </c>
      <c r="Z43" s="212" t="s">
        <v>545</v>
      </c>
      <c r="AA43" s="212" t="s">
        <v>545</v>
      </c>
      <c r="AB43" s="212">
        <v>0</v>
      </c>
      <c r="AC43" s="212">
        <v>0</v>
      </c>
    </row>
    <row r="44" spans="1:29" x14ac:dyDescent="0.25">
      <c r="A44" s="213" t="s">
        <v>562</v>
      </c>
      <c r="B44" s="214" t="s">
        <v>590</v>
      </c>
      <c r="C44" s="212"/>
      <c r="D44" s="212"/>
      <c r="E44" s="212"/>
      <c r="F44" s="212"/>
      <c r="G44" s="212">
        <v>0</v>
      </c>
      <c r="H44" s="212">
        <v>0</v>
      </c>
      <c r="I44" s="212" t="s">
        <v>508</v>
      </c>
      <c r="J44" s="212">
        <v>0</v>
      </c>
      <c r="K44" s="212" t="s">
        <v>508</v>
      </c>
      <c r="L44" s="212">
        <v>0</v>
      </c>
      <c r="M44" s="212" t="s">
        <v>508</v>
      </c>
      <c r="N44" s="212">
        <v>0</v>
      </c>
      <c r="O44" s="212" t="s">
        <v>508</v>
      </c>
      <c r="P44" s="212">
        <v>0</v>
      </c>
      <c r="Q44" s="216" t="s">
        <v>508</v>
      </c>
      <c r="R44" s="212">
        <v>0</v>
      </c>
      <c r="S44" s="212" t="s">
        <v>508</v>
      </c>
      <c r="T44" s="212">
        <v>0</v>
      </c>
      <c r="U44" s="216" t="s">
        <v>508</v>
      </c>
      <c r="V44" s="212">
        <v>0</v>
      </c>
      <c r="W44" s="212" t="s">
        <v>508</v>
      </c>
      <c r="X44" s="212">
        <v>0</v>
      </c>
      <c r="Y44" s="216" t="s">
        <v>508</v>
      </c>
      <c r="Z44" s="212" t="s">
        <v>545</v>
      </c>
      <c r="AA44" s="212" t="s">
        <v>545</v>
      </c>
      <c r="AB44" s="212">
        <v>0</v>
      </c>
      <c r="AC44" s="212">
        <v>0</v>
      </c>
    </row>
    <row r="45" spans="1:29" x14ac:dyDescent="0.25">
      <c r="A45" s="213" t="s">
        <v>563</v>
      </c>
      <c r="B45" s="214" t="s">
        <v>591</v>
      </c>
      <c r="C45" s="212"/>
      <c r="D45" s="212"/>
      <c r="E45" s="212"/>
      <c r="F45" s="212"/>
      <c r="G45" s="212">
        <v>0</v>
      </c>
      <c r="H45" s="212">
        <v>0</v>
      </c>
      <c r="I45" s="212" t="s">
        <v>508</v>
      </c>
      <c r="J45" s="212">
        <v>0</v>
      </c>
      <c r="K45" s="212" t="s">
        <v>508</v>
      </c>
      <c r="L45" s="212">
        <v>0</v>
      </c>
      <c r="M45" s="212" t="s">
        <v>508</v>
      </c>
      <c r="N45" s="212">
        <v>0</v>
      </c>
      <c r="O45" s="212" t="s">
        <v>508</v>
      </c>
      <c r="P45" s="212">
        <v>0</v>
      </c>
      <c r="Q45" s="216" t="s">
        <v>508</v>
      </c>
      <c r="R45" s="212">
        <v>0</v>
      </c>
      <c r="S45" s="212" t="s">
        <v>508</v>
      </c>
      <c r="T45" s="212">
        <v>0</v>
      </c>
      <c r="U45" s="216" t="s">
        <v>508</v>
      </c>
      <c r="V45" s="212">
        <v>0</v>
      </c>
      <c r="W45" s="212" t="s">
        <v>508</v>
      </c>
      <c r="X45" s="212">
        <v>0</v>
      </c>
      <c r="Y45" s="216" t="s">
        <v>508</v>
      </c>
      <c r="Z45" s="212" t="s">
        <v>545</v>
      </c>
      <c r="AA45" s="212" t="s">
        <v>545</v>
      </c>
      <c r="AB45" s="212">
        <v>0</v>
      </c>
      <c r="AC45" s="212">
        <v>0</v>
      </c>
    </row>
    <row r="46" spans="1:29" x14ac:dyDescent="0.25">
      <c r="A46" s="213" t="s">
        <v>564</v>
      </c>
      <c r="B46" s="214" t="s">
        <v>592</v>
      </c>
      <c r="C46" s="212"/>
      <c r="D46" s="212"/>
      <c r="E46" s="212"/>
      <c r="F46" s="212"/>
      <c r="G46" s="212">
        <v>0</v>
      </c>
      <c r="H46" s="212">
        <v>0</v>
      </c>
      <c r="I46" s="212" t="s">
        <v>508</v>
      </c>
      <c r="J46" s="212">
        <v>0</v>
      </c>
      <c r="K46" s="212" t="s">
        <v>508</v>
      </c>
      <c r="L46" s="212">
        <v>0</v>
      </c>
      <c r="M46" s="212" t="s">
        <v>508</v>
      </c>
      <c r="N46" s="212">
        <v>0</v>
      </c>
      <c r="O46" s="212" t="s">
        <v>508</v>
      </c>
      <c r="P46" s="212">
        <v>0</v>
      </c>
      <c r="Q46" s="216" t="s">
        <v>508</v>
      </c>
      <c r="R46" s="212">
        <v>0</v>
      </c>
      <c r="S46" s="212" t="s">
        <v>508</v>
      </c>
      <c r="T46" s="212">
        <v>0</v>
      </c>
      <c r="U46" s="216" t="s">
        <v>508</v>
      </c>
      <c r="V46" s="212">
        <v>0</v>
      </c>
      <c r="W46" s="212" t="s">
        <v>508</v>
      </c>
      <c r="X46" s="212">
        <v>0</v>
      </c>
      <c r="Y46" s="216" t="s">
        <v>508</v>
      </c>
      <c r="Z46" s="212" t="s">
        <v>545</v>
      </c>
      <c r="AA46" s="212" t="s">
        <v>545</v>
      </c>
      <c r="AB46" s="212">
        <v>0</v>
      </c>
      <c r="AC46" s="212">
        <v>0</v>
      </c>
    </row>
    <row r="47" spans="1:29" s="207" customFormat="1"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6"/>
      <c r="X47" s="212"/>
      <c r="Y47" s="212"/>
      <c r="Z47" s="212"/>
      <c r="AA47" s="212"/>
      <c r="AB47" s="212"/>
      <c r="AC47" s="212"/>
    </row>
    <row r="48" spans="1:29" x14ac:dyDescent="0.25">
      <c r="A48" s="213" t="s">
        <v>160</v>
      </c>
      <c r="B48" s="214" t="s">
        <v>585</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545</v>
      </c>
      <c r="AA48" s="212"/>
      <c r="AB48" s="212">
        <v>0</v>
      </c>
      <c r="AC48" s="212">
        <v>0</v>
      </c>
    </row>
    <row r="49" spans="1:29" ht="31.5" x14ac:dyDescent="0.25">
      <c r="A49" s="213" t="s">
        <v>159</v>
      </c>
      <c r="B49" s="217" t="s">
        <v>583</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545</v>
      </c>
      <c r="AA49" s="212"/>
      <c r="AB49" s="212">
        <v>0</v>
      </c>
      <c r="AC49" s="212">
        <v>0</v>
      </c>
    </row>
    <row r="50" spans="1:29" x14ac:dyDescent="0.25">
      <c r="A50" s="213"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545</v>
      </c>
      <c r="AA50" s="212"/>
      <c r="AB50" s="212">
        <v>0</v>
      </c>
      <c r="AC50" s="212">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545</v>
      </c>
      <c r="AA51" s="212"/>
      <c r="AB51" s="212">
        <v>0</v>
      </c>
      <c r="AC51" s="212">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545</v>
      </c>
      <c r="AA52" s="212"/>
      <c r="AB52" s="212">
        <v>0</v>
      </c>
      <c r="AC52" s="212">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545</v>
      </c>
      <c r="AA53" s="212"/>
      <c r="AB53" s="212">
        <v>0</v>
      </c>
      <c r="AC53" s="212">
        <v>0</v>
      </c>
    </row>
    <row r="54" spans="1:29" x14ac:dyDescent="0.25">
      <c r="A54" s="213" t="s">
        <v>150</v>
      </c>
      <c r="B54" s="214" t="s">
        <v>586</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545</v>
      </c>
      <c r="AA54" s="212"/>
      <c r="AB54" s="212">
        <v>0</v>
      </c>
      <c r="AC54" s="212">
        <v>0</v>
      </c>
    </row>
    <row r="55" spans="1:29" x14ac:dyDescent="0.25">
      <c r="A55" s="213" t="s">
        <v>565</v>
      </c>
      <c r="B55" s="214" t="s">
        <v>587</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545</v>
      </c>
      <c r="AA55" s="212"/>
      <c r="AB55" s="212">
        <v>0</v>
      </c>
      <c r="AC55" s="212">
        <v>0</v>
      </c>
    </row>
    <row r="56" spans="1:29" x14ac:dyDescent="0.25">
      <c r="A56" s="213" t="s">
        <v>566</v>
      </c>
      <c r="B56" s="214" t="s">
        <v>588</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545</v>
      </c>
      <c r="AA56" s="212"/>
      <c r="AB56" s="212">
        <v>0</v>
      </c>
      <c r="AC56" s="212">
        <v>0</v>
      </c>
    </row>
    <row r="57" spans="1:29" x14ac:dyDescent="0.25">
      <c r="A57" s="213" t="s">
        <v>567</v>
      </c>
      <c r="B57" s="214" t="s">
        <v>589</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545</v>
      </c>
      <c r="AA57" s="212"/>
      <c r="AB57" s="212">
        <v>0</v>
      </c>
      <c r="AC57" s="212">
        <v>0</v>
      </c>
    </row>
    <row r="58" spans="1:29" ht="36.75" customHeight="1" x14ac:dyDescent="0.25">
      <c r="A58" s="213" t="s">
        <v>568</v>
      </c>
      <c r="B58" s="214" t="s">
        <v>590</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545</v>
      </c>
      <c r="AA58" s="212"/>
      <c r="AB58" s="212">
        <v>0</v>
      </c>
      <c r="AC58" s="212">
        <v>0</v>
      </c>
    </row>
    <row r="59" spans="1:29" x14ac:dyDescent="0.25">
      <c r="A59" s="213" t="s">
        <v>569</v>
      </c>
      <c r="B59" s="214" t="s">
        <v>591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545</v>
      </c>
      <c r="AA59" s="212"/>
      <c r="AB59" s="212">
        <v>0</v>
      </c>
      <c r="AC59" s="212">
        <v>0</v>
      </c>
    </row>
    <row r="60" spans="1:29" x14ac:dyDescent="0.25">
      <c r="A60" s="213" t="s">
        <v>570</v>
      </c>
      <c r="B60" s="214" t="s">
        <v>592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545</v>
      </c>
      <c r="AA60" s="212"/>
      <c r="AB60" s="212">
        <v>0</v>
      </c>
      <c r="AC60" s="212">
        <v>0</v>
      </c>
    </row>
    <row r="61" spans="1:29" s="207" customFormat="1"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148</v>
      </c>
      <c r="B62" s="214" t="s">
        <v>147</v>
      </c>
      <c r="C62" s="212">
        <v>82.088117909101101</v>
      </c>
      <c r="D62" s="212">
        <v>82.088117909101101</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545</v>
      </c>
      <c r="AA62" s="212"/>
      <c r="AB62" s="212">
        <v>0</v>
      </c>
      <c r="AC62" s="212">
        <v>0</v>
      </c>
    </row>
    <row r="63" spans="1:29" x14ac:dyDescent="0.25">
      <c r="A63" s="213"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545</v>
      </c>
      <c r="AA63" s="212"/>
      <c r="AB63" s="212">
        <v>0</v>
      </c>
      <c r="AC63" s="212">
        <v>0</v>
      </c>
    </row>
    <row r="64" spans="1:29"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545</v>
      </c>
      <c r="AA64" s="212"/>
      <c r="AB64" s="212">
        <v>0</v>
      </c>
      <c r="AC64" s="212">
        <v>0</v>
      </c>
    </row>
    <row r="65" spans="1:29" x14ac:dyDescent="0.25">
      <c r="A65" s="213"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545</v>
      </c>
      <c r="AA65" s="212"/>
      <c r="AB65" s="212">
        <v>0</v>
      </c>
      <c r="AC65" s="212">
        <v>0</v>
      </c>
    </row>
    <row r="66" spans="1:29" ht="54" customHeight="1" x14ac:dyDescent="0.25">
      <c r="A66" s="213"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545</v>
      </c>
      <c r="AA66" s="212"/>
      <c r="AB66" s="212">
        <v>0</v>
      </c>
      <c r="AC66" s="212">
        <v>0</v>
      </c>
    </row>
    <row r="67" spans="1:29" x14ac:dyDescent="0.25">
      <c r="A67" s="213" t="s">
        <v>142</v>
      </c>
      <c r="B67" s="217" t="s">
        <v>586</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545</v>
      </c>
      <c r="AA67" s="212"/>
      <c r="AB67" s="212">
        <v>0</v>
      </c>
      <c r="AC67" s="212">
        <v>0</v>
      </c>
    </row>
    <row r="68" spans="1:29" ht="50.25" customHeight="1" x14ac:dyDescent="0.25">
      <c r="A68" s="213" t="s">
        <v>571</v>
      </c>
      <c r="B68" s="217" t="s">
        <v>587</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545</v>
      </c>
      <c r="AA68" s="212"/>
      <c r="AB68" s="212">
        <v>0</v>
      </c>
      <c r="AC68" s="212">
        <v>0</v>
      </c>
    </row>
    <row r="69" spans="1:29" x14ac:dyDescent="0.25">
      <c r="A69" s="213" t="s">
        <v>572</v>
      </c>
      <c r="B69" s="217" t="s">
        <v>588</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545</v>
      </c>
      <c r="AA69" s="212"/>
      <c r="AB69" s="212">
        <v>0</v>
      </c>
      <c r="AC69" s="212">
        <v>0</v>
      </c>
    </row>
    <row r="70" spans="1:29" ht="36.75" customHeight="1" x14ac:dyDescent="0.25">
      <c r="A70" s="213" t="s">
        <v>573</v>
      </c>
      <c r="B70" s="217" t="s">
        <v>589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545</v>
      </c>
      <c r="AA70" s="212"/>
      <c r="AB70" s="212">
        <v>0</v>
      </c>
      <c r="AC70" s="212">
        <v>0</v>
      </c>
    </row>
    <row r="71" spans="1:29" x14ac:dyDescent="0.25">
      <c r="A71" s="213" t="s">
        <v>574</v>
      </c>
      <c r="B71" s="217" t="s">
        <v>590</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545</v>
      </c>
      <c r="AA71" s="212"/>
      <c r="AB71" s="212">
        <v>0</v>
      </c>
      <c r="AC71" s="212">
        <v>0</v>
      </c>
    </row>
    <row r="72" spans="1:29" ht="51" customHeight="1" x14ac:dyDescent="0.25">
      <c r="A72" s="213" t="s">
        <v>575</v>
      </c>
      <c r="B72" s="217" t="s">
        <v>591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545</v>
      </c>
      <c r="AA72" s="212"/>
      <c r="AB72" s="212">
        <v>0</v>
      </c>
      <c r="AC72" s="212">
        <v>0</v>
      </c>
    </row>
    <row r="73" spans="1:29" ht="32.25" customHeight="1" x14ac:dyDescent="0.25">
      <c r="A73" s="213" t="s">
        <v>576</v>
      </c>
      <c r="B73" s="217" t="s">
        <v>592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545</v>
      </c>
      <c r="AA73" s="212"/>
      <c r="AB73" s="212">
        <v>0</v>
      </c>
      <c r="AC73" s="212">
        <v>0</v>
      </c>
    </row>
    <row r="74" spans="1:29" s="207" customFormat="1" ht="51.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545</v>
      </c>
      <c r="AA74" s="212"/>
      <c r="AB74" s="212">
        <v>0</v>
      </c>
      <c r="AC74" s="212">
        <v>0</v>
      </c>
    </row>
    <row r="75" spans="1:29" s="207" customFormat="1"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38.25" customHeight="1" x14ac:dyDescent="0.25">
      <c r="A76" s="213" t="s">
        <v>231</v>
      </c>
      <c r="B76" s="214" t="s">
        <v>585</v>
      </c>
      <c r="C76" s="219"/>
      <c r="D76" s="220"/>
      <c r="E76" s="221"/>
      <c r="F76" s="221"/>
      <c r="G76" s="212">
        <v>0</v>
      </c>
      <c r="H76" s="212">
        <v>0</v>
      </c>
      <c r="I76" s="212"/>
      <c r="J76" s="212">
        <v>0</v>
      </c>
      <c r="K76" s="212"/>
      <c r="L76" s="212">
        <v>0</v>
      </c>
      <c r="M76" s="212"/>
      <c r="N76" s="212">
        <v>0</v>
      </c>
      <c r="O76" s="212"/>
      <c r="P76" s="212">
        <v>0</v>
      </c>
      <c r="Q76" s="220"/>
      <c r="R76" s="212">
        <v>0</v>
      </c>
      <c r="S76" s="220"/>
      <c r="T76" s="212">
        <v>0</v>
      </c>
      <c r="U76" s="220"/>
      <c r="V76" s="212">
        <v>0</v>
      </c>
      <c r="W76" s="220"/>
      <c r="X76" s="212">
        <v>0</v>
      </c>
      <c r="Y76" s="220"/>
      <c r="Z76" s="212" t="s">
        <v>545</v>
      </c>
      <c r="AA76" s="220"/>
      <c r="AB76" s="212">
        <v>0</v>
      </c>
      <c r="AC76" s="212">
        <v>0</v>
      </c>
    </row>
    <row r="77" spans="1:29" ht="36.75" customHeight="1" x14ac:dyDescent="0.25">
      <c r="A77" s="213" t="s">
        <v>232</v>
      </c>
      <c r="B77" s="217" t="s">
        <v>583</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545</v>
      </c>
      <c r="AA77" s="212"/>
      <c r="AB77" s="212">
        <v>0</v>
      </c>
      <c r="AC77" s="212">
        <v>0</v>
      </c>
    </row>
    <row r="78" spans="1:29" x14ac:dyDescent="0.25">
      <c r="A78" s="213"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545</v>
      </c>
      <c r="AA78" s="212"/>
      <c r="AB78" s="212">
        <v>0</v>
      </c>
      <c r="AC78" s="212">
        <v>0</v>
      </c>
    </row>
    <row r="79" spans="1:29" x14ac:dyDescent="0.25">
      <c r="A79" s="213" t="s">
        <v>234</v>
      </c>
      <c r="B79" s="214" t="s">
        <v>593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545</v>
      </c>
      <c r="AA79" s="212"/>
      <c r="AB79" s="212">
        <v>0</v>
      </c>
      <c r="AC79" s="212">
        <v>0</v>
      </c>
    </row>
    <row r="80" spans="1:29" x14ac:dyDescent="0.25">
      <c r="A80" s="213" t="s">
        <v>235</v>
      </c>
      <c r="B80" s="214" t="s">
        <v>586</v>
      </c>
      <c r="C80" s="219"/>
      <c r="D80" s="220"/>
      <c r="E80" s="221"/>
      <c r="F80" s="221"/>
      <c r="G80" s="212">
        <v>0</v>
      </c>
      <c r="H80" s="212">
        <v>0</v>
      </c>
      <c r="I80" s="212"/>
      <c r="J80" s="212">
        <v>0</v>
      </c>
      <c r="K80" s="212"/>
      <c r="L80" s="212">
        <v>0</v>
      </c>
      <c r="M80" s="212"/>
      <c r="N80" s="212">
        <v>0</v>
      </c>
      <c r="O80" s="212"/>
      <c r="P80" s="212">
        <v>0</v>
      </c>
      <c r="Q80" s="220"/>
      <c r="R80" s="212">
        <v>0</v>
      </c>
      <c r="S80" s="220"/>
      <c r="T80" s="212">
        <v>0</v>
      </c>
      <c r="U80" s="220"/>
      <c r="V80" s="212">
        <v>0</v>
      </c>
      <c r="W80" s="220"/>
      <c r="X80" s="212">
        <v>0</v>
      </c>
      <c r="Y80" s="220"/>
      <c r="Z80" s="212" t="s">
        <v>545</v>
      </c>
      <c r="AA80" s="220"/>
      <c r="AB80" s="212">
        <v>0</v>
      </c>
      <c r="AC80" s="212">
        <v>0</v>
      </c>
    </row>
    <row r="81" spans="1:29" x14ac:dyDescent="0.25">
      <c r="A81" s="213" t="s">
        <v>577</v>
      </c>
      <c r="B81" s="214" t="s">
        <v>587</v>
      </c>
      <c r="C81" s="219"/>
      <c r="D81" s="220"/>
      <c r="E81" s="221"/>
      <c r="F81" s="221"/>
      <c r="G81" s="212">
        <v>0</v>
      </c>
      <c r="H81" s="212">
        <v>0</v>
      </c>
      <c r="I81" s="212"/>
      <c r="J81" s="212">
        <v>0</v>
      </c>
      <c r="K81" s="212"/>
      <c r="L81" s="212">
        <v>0</v>
      </c>
      <c r="M81" s="212"/>
      <c r="N81" s="212">
        <v>0</v>
      </c>
      <c r="O81" s="212"/>
      <c r="P81" s="212">
        <v>0</v>
      </c>
      <c r="Q81" s="220"/>
      <c r="R81" s="212">
        <v>0</v>
      </c>
      <c r="S81" s="220"/>
      <c r="T81" s="212">
        <v>0</v>
      </c>
      <c r="U81" s="220"/>
      <c r="V81" s="212">
        <v>0</v>
      </c>
      <c r="W81" s="220"/>
      <c r="X81" s="212">
        <v>0</v>
      </c>
      <c r="Y81" s="220"/>
      <c r="Z81" s="212" t="s">
        <v>545</v>
      </c>
      <c r="AA81" s="220"/>
      <c r="AB81" s="212">
        <v>0</v>
      </c>
      <c r="AC81" s="212">
        <v>0</v>
      </c>
    </row>
    <row r="82" spans="1:29" x14ac:dyDescent="0.25">
      <c r="A82" s="213" t="s">
        <v>578</v>
      </c>
      <c r="B82" s="214" t="s">
        <v>588</v>
      </c>
      <c r="C82" s="219"/>
      <c r="D82" s="220"/>
      <c r="E82" s="221"/>
      <c r="F82" s="221"/>
      <c r="G82" s="212">
        <v>0</v>
      </c>
      <c r="H82" s="212">
        <v>0</v>
      </c>
      <c r="I82" s="212"/>
      <c r="J82" s="212">
        <v>0</v>
      </c>
      <c r="K82" s="212"/>
      <c r="L82" s="212">
        <v>0</v>
      </c>
      <c r="M82" s="212"/>
      <c r="N82" s="212">
        <v>0</v>
      </c>
      <c r="O82" s="212"/>
      <c r="P82" s="212">
        <v>0</v>
      </c>
      <c r="Q82" s="220"/>
      <c r="R82" s="212">
        <v>0</v>
      </c>
      <c r="S82" s="220"/>
      <c r="T82" s="212">
        <v>0</v>
      </c>
      <c r="U82" s="220"/>
      <c r="V82" s="212">
        <v>0</v>
      </c>
      <c r="W82" s="220"/>
      <c r="X82" s="212">
        <v>0</v>
      </c>
      <c r="Y82" s="220"/>
      <c r="Z82" s="212" t="s">
        <v>545</v>
      </c>
      <c r="AA82" s="220"/>
      <c r="AB82" s="212">
        <v>0</v>
      </c>
      <c r="AC82" s="212">
        <v>0</v>
      </c>
    </row>
    <row r="83" spans="1:29" x14ac:dyDescent="0.25">
      <c r="A83" s="213" t="s">
        <v>579</v>
      </c>
      <c r="B83" s="214" t="s">
        <v>589</v>
      </c>
      <c r="C83" s="219"/>
      <c r="D83" s="220"/>
      <c r="E83" s="221"/>
      <c r="F83" s="221"/>
      <c r="G83" s="212">
        <v>0</v>
      </c>
      <c r="H83" s="212">
        <v>0</v>
      </c>
      <c r="I83" s="212"/>
      <c r="J83" s="212">
        <v>0</v>
      </c>
      <c r="K83" s="212"/>
      <c r="L83" s="212">
        <v>0</v>
      </c>
      <c r="M83" s="212"/>
      <c r="N83" s="212">
        <v>0</v>
      </c>
      <c r="O83" s="212"/>
      <c r="P83" s="212">
        <v>0</v>
      </c>
      <c r="Q83" s="220"/>
      <c r="R83" s="212">
        <v>0</v>
      </c>
      <c r="S83" s="220"/>
      <c r="T83" s="212">
        <v>0</v>
      </c>
      <c r="U83" s="220"/>
      <c r="V83" s="212">
        <v>0</v>
      </c>
      <c r="W83" s="220"/>
      <c r="X83" s="212">
        <v>0</v>
      </c>
      <c r="Y83" s="220"/>
      <c r="Z83" s="212" t="s">
        <v>545</v>
      </c>
      <c r="AA83" s="220"/>
      <c r="AB83" s="212">
        <v>0</v>
      </c>
      <c r="AC83" s="212">
        <v>0</v>
      </c>
    </row>
    <row r="84" spans="1:29" x14ac:dyDescent="0.25">
      <c r="A84" s="213" t="s">
        <v>580</v>
      </c>
      <c r="B84" s="214" t="s">
        <v>590</v>
      </c>
      <c r="C84" s="219"/>
      <c r="D84" s="220"/>
      <c r="E84" s="221"/>
      <c r="F84" s="221"/>
      <c r="G84" s="212">
        <v>0</v>
      </c>
      <c r="H84" s="212">
        <v>0</v>
      </c>
      <c r="I84" s="212"/>
      <c r="J84" s="212">
        <v>0</v>
      </c>
      <c r="K84" s="212"/>
      <c r="L84" s="212">
        <v>0</v>
      </c>
      <c r="M84" s="212"/>
      <c r="N84" s="212">
        <v>0</v>
      </c>
      <c r="O84" s="212"/>
      <c r="P84" s="212">
        <v>0</v>
      </c>
      <c r="Q84" s="220"/>
      <c r="R84" s="212">
        <v>0</v>
      </c>
      <c r="S84" s="220"/>
      <c r="T84" s="212">
        <v>0</v>
      </c>
      <c r="U84" s="220"/>
      <c r="V84" s="212">
        <v>0</v>
      </c>
      <c r="W84" s="220"/>
      <c r="X84" s="212">
        <v>0</v>
      </c>
      <c r="Y84" s="220"/>
      <c r="Z84" s="212" t="s">
        <v>545</v>
      </c>
      <c r="AA84" s="220"/>
      <c r="AB84" s="212">
        <v>0</v>
      </c>
      <c r="AC84" s="212">
        <v>0</v>
      </c>
    </row>
    <row r="85" spans="1:29" x14ac:dyDescent="0.25">
      <c r="A85" s="213" t="s">
        <v>581</v>
      </c>
      <c r="B85" s="214" t="s">
        <v>591</v>
      </c>
      <c r="C85" s="219"/>
      <c r="D85" s="220"/>
      <c r="E85" s="221"/>
      <c r="F85" s="221"/>
      <c r="G85" s="212">
        <v>0</v>
      </c>
      <c r="H85" s="212">
        <v>0</v>
      </c>
      <c r="I85" s="212"/>
      <c r="J85" s="212">
        <v>0</v>
      </c>
      <c r="K85" s="212"/>
      <c r="L85" s="212">
        <v>0</v>
      </c>
      <c r="M85" s="221"/>
      <c r="N85" s="212">
        <v>0</v>
      </c>
      <c r="O85" s="220"/>
      <c r="P85" s="212">
        <v>0</v>
      </c>
      <c r="Q85" s="220"/>
      <c r="R85" s="212">
        <v>0</v>
      </c>
      <c r="S85" s="220"/>
      <c r="T85" s="212">
        <v>0</v>
      </c>
      <c r="U85" s="220"/>
      <c r="V85" s="212">
        <v>0</v>
      </c>
      <c r="W85" s="220"/>
      <c r="X85" s="212">
        <v>0</v>
      </c>
      <c r="Y85" s="220"/>
      <c r="Z85" s="212" t="s">
        <v>545</v>
      </c>
      <c r="AA85" s="220"/>
      <c r="AB85" s="212">
        <v>0</v>
      </c>
      <c r="AC85" s="212">
        <v>0</v>
      </c>
    </row>
    <row r="86" spans="1:29" x14ac:dyDescent="0.25">
      <c r="A86" s="213" t="s">
        <v>582</v>
      </c>
      <c r="B86" s="214" t="s">
        <v>592</v>
      </c>
      <c r="C86" s="222"/>
      <c r="D86" s="220"/>
      <c r="E86" s="221"/>
      <c r="F86" s="221"/>
      <c r="G86" s="212">
        <v>0</v>
      </c>
      <c r="H86" s="212">
        <v>0</v>
      </c>
      <c r="I86" s="212"/>
      <c r="J86" s="212">
        <v>0</v>
      </c>
      <c r="K86" s="212"/>
      <c r="L86" s="212">
        <v>0</v>
      </c>
      <c r="M86" s="221"/>
      <c r="N86" s="212">
        <v>0</v>
      </c>
      <c r="O86" s="220"/>
      <c r="P86" s="212">
        <v>0</v>
      </c>
      <c r="Q86" s="220"/>
      <c r="R86" s="212">
        <v>0</v>
      </c>
      <c r="S86" s="220"/>
      <c r="T86" s="212">
        <v>0</v>
      </c>
      <c r="U86" s="220"/>
      <c r="V86" s="212">
        <v>0</v>
      </c>
      <c r="W86" s="220"/>
      <c r="X86" s="212">
        <v>0</v>
      </c>
      <c r="Y86" s="220"/>
      <c r="Z86" s="212" t="s">
        <v>545</v>
      </c>
      <c r="AA86" s="220"/>
      <c r="AB86" s="212">
        <v>0</v>
      </c>
      <c r="AC86" s="212">
        <v>0</v>
      </c>
    </row>
    <row r="87" spans="1:29" x14ac:dyDescent="0.25">
      <c r="A87" s="204"/>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M_TP2000.VL.0045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0" t="s">
        <v>465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476</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140</v>
      </c>
      <c r="G23" s="458" t="s">
        <v>139</v>
      </c>
      <c r="H23" s="458" t="s">
        <v>138</v>
      </c>
      <c r="I23" s="462" t="s">
        <v>388</v>
      </c>
      <c r="J23" s="462" t="s">
        <v>389</v>
      </c>
      <c r="K23" s="462" t="s">
        <v>390</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2" t="s">
        <v>14</v>
      </c>
      <c r="AG24" s="132" t="s">
        <v>13</v>
      </c>
      <c r="AH24" s="133" t="s">
        <v>3</v>
      </c>
      <c r="AI24" s="133"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0" sqref="B30"/>
    </sheetView>
  </sheetViews>
  <sheetFormatPr defaultRowHeight="15.75" x14ac:dyDescent="0.25"/>
  <cols>
    <col min="1" max="2" width="66.140625" style="103" customWidth="1"/>
    <col min="3" max="3" width="45.7109375" style="165"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465" t="str">
        <f>'1. паспорт местоположение'!A5:C5</f>
        <v>Год раскрытия информации: 2025 год</v>
      </c>
      <c r="B5" s="465"/>
      <c r="C5" s="166"/>
      <c r="D5" s="66"/>
      <c r="E5" s="66"/>
      <c r="F5" s="66"/>
      <c r="G5" s="66"/>
      <c r="H5" s="66"/>
    </row>
    <row r="6" spans="1:8" ht="18.75" x14ac:dyDescent="0.3">
      <c r="A6" s="137"/>
      <c r="B6" s="137"/>
      <c r="C6" s="167"/>
      <c r="D6" s="137"/>
      <c r="E6" s="137"/>
      <c r="F6" s="137"/>
      <c r="G6" s="137"/>
      <c r="H6" s="137"/>
    </row>
    <row r="7" spans="1:8" ht="18.75" x14ac:dyDescent="0.25">
      <c r="A7" s="290" t="s">
        <v>10</v>
      </c>
      <c r="B7" s="290"/>
      <c r="C7" s="168"/>
      <c r="D7" s="136"/>
      <c r="E7" s="136"/>
      <c r="F7" s="136"/>
      <c r="G7" s="136"/>
      <c r="H7" s="136"/>
    </row>
    <row r="8" spans="1:8" ht="18.75" x14ac:dyDescent="0.25">
      <c r="A8" s="136"/>
      <c r="B8" s="136"/>
      <c r="C8" s="168"/>
      <c r="D8" s="136"/>
      <c r="E8" s="136"/>
      <c r="F8" s="136"/>
      <c r="G8" s="136"/>
      <c r="H8" s="136"/>
    </row>
    <row r="9" spans="1:8" x14ac:dyDescent="0.25">
      <c r="A9" s="293" t="str">
        <f>'1. паспорт местоположение'!A9:C9</f>
        <v>АО "Россети Тюмень"</v>
      </c>
      <c r="B9" s="293"/>
      <c r="C9" s="169"/>
      <c r="D9" s="134"/>
      <c r="E9" s="134"/>
      <c r="F9" s="134"/>
      <c r="G9" s="134"/>
      <c r="H9" s="134"/>
    </row>
    <row r="10" spans="1:8" x14ac:dyDescent="0.25">
      <c r="A10" s="287" t="s">
        <v>9</v>
      </c>
      <c r="B10" s="287"/>
      <c r="C10" s="33"/>
      <c r="D10" s="135"/>
      <c r="E10" s="135"/>
      <c r="F10" s="135"/>
      <c r="G10" s="135"/>
      <c r="H10" s="135"/>
    </row>
    <row r="11" spans="1:8" ht="18.75" x14ac:dyDescent="0.25">
      <c r="A11" s="136"/>
      <c r="B11" s="136"/>
      <c r="C11" s="168"/>
      <c r="D11" s="136"/>
      <c r="E11" s="136"/>
      <c r="F11" s="136"/>
      <c r="G11" s="136"/>
      <c r="H11" s="136"/>
    </row>
    <row r="12" spans="1:8" ht="30.75" customHeight="1" x14ac:dyDescent="0.25">
      <c r="A12" s="293" t="str">
        <f>'1. паспорт местоположение'!A12:C12</f>
        <v>M_TP2000.VL.0045</v>
      </c>
      <c r="B12" s="293"/>
      <c r="C12" s="169"/>
      <c r="D12" s="134"/>
      <c r="E12" s="134"/>
      <c r="F12" s="134"/>
      <c r="G12" s="134"/>
      <c r="H12" s="134"/>
    </row>
    <row r="13" spans="1:8" x14ac:dyDescent="0.25">
      <c r="A13" s="287" t="s">
        <v>8</v>
      </c>
      <c r="B13" s="287"/>
      <c r="C13" s="33"/>
      <c r="D13" s="135"/>
      <c r="E13" s="135"/>
      <c r="F13" s="135"/>
      <c r="G13" s="135"/>
      <c r="H13" s="135"/>
    </row>
    <row r="14" spans="1:8" ht="18.75" x14ac:dyDescent="0.25">
      <c r="A14" s="11"/>
      <c r="B14" s="11"/>
      <c r="C14" s="11"/>
      <c r="D14" s="11"/>
      <c r="E14" s="11"/>
      <c r="F14" s="11"/>
      <c r="G14" s="11"/>
      <c r="H14" s="11"/>
    </row>
    <row r="15" spans="1:8" ht="42" customHeight="1" x14ac:dyDescent="0.25">
      <c r="A15" s="29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2"/>
      <c r="C15" s="169"/>
      <c r="D15" s="134"/>
      <c r="E15" s="134"/>
      <c r="F15" s="134"/>
      <c r="G15" s="134"/>
      <c r="H15" s="134"/>
    </row>
    <row r="16" spans="1:8" x14ac:dyDescent="0.25">
      <c r="A16" s="287" t="s">
        <v>7</v>
      </c>
      <c r="B16" s="287"/>
      <c r="C16" s="33"/>
      <c r="D16" s="135"/>
      <c r="E16" s="135"/>
      <c r="F16" s="135"/>
      <c r="G16" s="135"/>
      <c r="H16" s="135"/>
    </row>
    <row r="17" spans="1:2" x14ac:dyDescent="0.25">
      <c r="B17" s="105"/>
    </row>
    <row r="18" spans="1:2" ht="33.75" customHeight="1" x14ac:dyDescent="0.25">
      <c r="A18" s="470" t="s">
        <v>466</v>
      </c>
      <c r="B18" s="471"/>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540</v>
      </c>
    </row>
    <row r="24" spans="1:2" ht="16.5" thickBot="1" x14ac:dyDescent="0.3">
      <c r="A24" s="107" t="s">
        <v>341</v>
      </c>
      <c r="B24" s="109" t="s">
        <v>557</v>
      </c>
    </row>
    <row r="25" spans="1:2" ht="16.5" thickBot="1" x14ac:dyDescent="0.3">
      <c r="A25" s="110" t="s">
        <v>342</v>
      </c>
      <c r="B25" s="108">
        <v>2029</v>
      </c>
    </row>
    <row r="26" spans="1:2" ht="16.5" thickBot="1" x14ac:dyDescent="0.3">
      <c r="A26" s="111" t="s">
        <v>343</v>
      </c>
      <c r="B26" s="108" t="str">
        <f>'3.3 паспорт описание'!C30</f>
        <v>П</v>
      </c>
    </row>
    <row r="27" spans="1:2" ht="29.25" thickBot="1" x14ac:dyDescent="0.3">
      <c r="A27" s="228" t="s">
        <v>598</v>
      </c>
      <c r="B27" s="229">
        <v>97.8638141365753</v>
      </c>
    </row>
    <row r="28" spans="1:2" ht="16.5" thickBot="1" x14ac:dyDescent="0.3">
      <c r="A28" s="113" t="s">
        <v>344</v>
      </c>
      <c r="B28" s="113" t="s">
        <v>556</v>
      </c>
    </row>
    <row r="29" spans="1:2" ht="29.25" thickBot="1" x14ac:dyDescent="0.3">
      <c r="A29" s="118" t="s">
        <v>345</v>
      </c>
      <c r="B29" s="205">
        <v>0</v>
      </c>
    </row>
    <row r="30" spans="1:2" ht="29.25" thickBot="1" x14ac:dyDescent="0.3">
      <c r="A30" s="118" t="s">
        <v>346</v>
      </c>
      <c r="B30" s="205">
        <v>0</v>
      </c>
    </row>
    <row r="31" spans="1:2" ht="16.5" thickBot="1" x14ac:dyDescent="0.3">
      <c r="A31" s="113" t="s">
        <v>347</v>
      </c>
      <c r="B31" s="113"/>
    </row>
    <row r="32" spans="1:2" ht="29.25" thickBot="1" x14ac:dyDescent="0.3">
      <c r="A32" s="118" t="s">
        <v>348</v>
      </c>
      <c r="B32" s="205">
        <v>0</v>
      </c>
    </row>
    <row r="33" spans="1:2" ht="16.5" thickBot="1" x14ac:dyDescent="0.3">
      <c r="A33" s="113" t="s">
        <v>486</v>
      </c>
      <c r="B33" s="164"/>
    </row>
    <row r="34" spans="1:2" ht="16.5" thickBot="1" x14ac:dyDescent="0.3">
      <c r="A34" s="113" t="s">
        <v>350</v>
      </c>
      <c r="B34" s="164"/>
    </row>
    <row r="35" spans="1:2" ht="16.5" thickBot="1" x14ac:dyDescent="0.3">
      <c r="A35" s="113" t="s">
        <v>351</v>
      </c>
      <c r="B35" s="164"/>
    </row>
    <row r="36" spans="1:2" ht="16.5" thickBot="1" x14ac:dyDescent="0.3">
      <c r="A36" s="113" t="s">
        <v>352</v>
      </c>
      <c r="B36" s="164"/>
    </row>
    <row r="37" spans="1:2" ht="29.25" thickBot="1" x14ac:dyDescent="0.3">
      <c r="A37" s="118" t="s">
        <v>353</v>
      </c>
      <c r="B37" s="205">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8" t="s">
        <v>354</v>
      </c>
      <c r="B42" s="205">
        <v>0</v>
      </c>
    </row>
    <row r="43" spans="1:2" ht="16.5" thickBot="1" x14ac:dyDescent="0.3">
      <c r="A43" s="113" t="s">
        <v>487</v>
      </c>
      <c r="B43" s="164"/>
    </row>
    <row r="44" spans="1:2" ht="16.5" thickBot="1" x14ac:dyDescent="0.3">
      <c r="A44" s="113" t="s">
        <v>350</v>
      </c>
      <c r="B44" s="164"/>
    </row>
    <row r="45" spans="1:2" ht="16.5" thickBot="1" x14ac:dyDescent="0.3">
      <c r="A45" s="113" t="s">
        <v>351</v>
      </c>
      <c r="B45" s="164"/>
    </row>
    <row r="46" spans="1:2" ht="16.5" thickBot="1" x14ac:dyDescent="0.3">
      <c r="A46" s="113" t="s">
        <v>352</v>
      </c>
      <c r="B46" s="164"/>
    </row>
    <row r="47" spans="1:2" ht="29.25" thickBot="1" x14ac:dyDescent="0.3">
      <c r="A47" s="112" t="s">
        <v>355</v>
      </c>
      <c r="B47" s="205">
        <v>0</v>
      </c>
    </row>
    <row r="48" spans="1:2" ht="16.5" thickBot="1" x14ac:dyDescent="0.3">
      <c r="A48" s="114" t="s">
        <v>347</v>
      </c>
      <c r="B48" s="119"/>
    </row>
    <row r="49" spans="1:3" ht="16.5" thickBot="1" x14ac:dyDescent="0.3">
      <c r="A49" s="114" t="s">
        <v>356</v>
      </c>
      <c r="B49" s="119"/>
    </row>
    <row r="50" spans="1:3" ht="16.5" thickBot="1" x14ac:dyDescent="0.3">
      <c r="A50" s="114" t="s">
        <v>357</v>
      </c>
      <c r="B50" s="119"/>
    </row>
    <row r="51" spans="1:3" ht="16.5" thickBot="1" x14ac:dyDescent="0.3">
      <c r="A51" s="114" t="s">
        <v>358</v>
      </c>
      <c r="B51" s="163"/>
    </row>
    <row r="52" spans="1:3" ht="16.5" thickBot="1" x14ac:dyDescent="0.3">
      <c r="A52" s="110" t="s">
        <v>359</v>
      </c>
      <c r="B52" s="120"/>
    </row>
    <row r="53" spans="1:3" ht="16.5" thickBot="1" x14ac:dyDescent="0.3">
      <c r="A53" s="110" t="s">
        <v>360</v>
      </c>
      <c r="B53" s="162"/>
    </row>
    <row r="54" spans="1:3" ht="16.5" thickBot="1" x14ac:dyDescent="0.3">
      <c r="A54" s="110" t="s">
        <v>361</v>
      </c>
      <c r="B54" s="120"/>
    </row>
    <row r="55" spans="1:3" ht="16.5" thickBot="1" x14ac:dyDescent="0.3">
      <c r="A55" s="111" t="s">
        <v>362</v>
      </c>
      <c r="B55" s="161"/>
    </row>
    <row r="56" spans="1:3" ht="15.75" customHeight="1" x14ac:dyDescent="0.25">
      <c r="A56" s="112" t="s">
        <v>363</v>
      </c>
      <c r="B56" s="114"/>
      <c r="C56" s="466"/>
    </row>
    <row r="57" spans="1:3" ht="16.5" thickBot="1" x14ac:dyDescent="0.3">
      <c r="A57" s="116" t="s">
        <v>364</v>
      </c>
      <c r="B57" s="116" t="s">
        <v>554</v>
      </c>
      <c r="C57" s="466"/>
    </row>
    <row r="58" spans="1:3" ht="16.5" thickBot="1" x14ac:dyDescent="0.3">
      <c r="A58" s="116" t="s">
        <v>365</v>
      </c>
      <c r="B58" s="113" t="s">
        <v>543</v>
      </c>
      <c r="C58" s="466"/>
    </row>
    <row r="59" spans="1:3" ht="16.5" thickBot="1" x14ac:dyDescent="0.3">
      <c r="A59" s="116" t="s">
        <v>366</v>
      </c>
      <c r="B59" s="116"/>
      <c r="C59" s="466"/>
    </row>
    <row r="60" spans="1:3" ht="16.5" thickBot="1" x14ac:dyDescent="0.3">
      <c r="A60" s="116" t="s">
        <v>367</v>
      </c>
      <c r="B60" s="113" t="s">
        <v>543</v>
      </c>
      <c r="C60" s="466"/>
    </row>
    <row r="61" spans="1:3" ht="16.5" thickBot="1" x14ac:dyDescent="0.3">
      <c r="A61" s="117" t="s">
        <v>368</v>
      </c>
      <c r="B61" s="117"/>
      <c r="C61" s="466"/>
    </row>
    <row r="62" spans="1:3" ht="30.75" thickBot="1" x14ac:dyDescent="0.3">
      <c r="A62" s="114" t="s">
        <v>369</v>
      </c>
      <c r="B62" s="113" t="s">
        <v>543</v>
      </c>
    </row>
    <row r="63" spans="1:3" ht="29.25" thickBot="1" x14ac:dyDescent="0.3">
      <c r="A63" s="110" t="s">
        <v>370</v>
      </c>
      <c r="B63" s="113" t="s">
        <v>543</v>
      </c>
    </row>
    <row r="64" spans="1:3" ht="16.5" thickBot="1" x14ac:dyDescent="0.3">
      <c r="A64" s="114" t="s">
        <v>347</v>
      </c>
      <c r="B64" s="121"/>
    </row>
    <row r="65" spans="1:3" ht="16.5" thickBot="1" x14ac:dyDescent="0.3">
      <c r="A65" s="114" t="s">
        <v>371</v>
      </c>
      <c r="B65" s="115"/>
    </row>
    <row r="66" spans="1:3" ht="16.5" thickBot="1" x14ac:dyDescent="0.3">
      <c r="A66" s="114" t="s">
        <v>372</v>
      </c>
      <c r="B66" s="121"/>
    </row>
    <row r="67" spans="1:3" ht="24.75" customHeight="1" thickBot="1" x14ac:dyDescent="0.3">
      <c r="A67" s="122" t="s">
        <v>373</v>
      </c>
      <c r="B67" s="113" t="s">
        <v>491</v>
      </c>
      <c r="C67" s="170"/>
    </row>
    <row r="68" spans="1:3" ht="16.5" thickBot="1" x14ac:dyDescent="0.3">
      <c r="A68" s="110" t="s">
        <v>374</v>
      </c>
      <c r="B68" s="113" t="s">
        <v>491</v>
      </c>
    </row>
    <row r="69" spans="1:3" ht="16.5" thickBot="1" x14ac:dyDescent="0.3">
      <c r="A69" s="116" t="s">
        <v>375</v>
      </c>
      <c r="B69" s="123"/>
    </row>
    <row r="70" spans="1:3" ht="16.5" thickBot="1" x14ac:dyDescent="0.3">
      <c r="A70" s="116" t="s">
        <v>376</v>
      </c>
      <c r="B70" s="123"/>
    </row>
    <row r="71" spans="1:3" ht="16.5" thickBot="1" x14ac:dyDescent="0.3">
      <c r="A71" s="116" t="s">
        <v>377</v>
      </c>
      <c r="B71" s="123"/>
    </row>
    <row r="72" spans="1:3" ht="29.25" thickBot="1" x14ac:dyDescent="0.3">
      <c r="A72" s="124" t="s">
        <v>378</v>
      </c>
      <c r="B72" s="121" t="s">
        <v>545</v>
      </c>
      <c r="C72" s="171"/>
    </row>
    <row r="73" spans="1:3" ht="28.5" x14ac:dyDescent="0.25">
      <c r="A73" s="112" t="s">
        <v>379</v>
      </c>
      <c r="B73" s="467"/>
      <c r="C73" s="466"/>
    </row>
    <row r="74" spans="1:3" x14ac:dyDescent="0.25">
      <c r="A74" s="116" t="s">
        <v>380</v>
      </c>
      <c r="B74" s="468"/>
      <c r="C74" s="466"/>
    </row>
    <row r="75" spans="1:3" x14ac:dyDescent="0.25">
      <c r="A75" s="116" t="s">
        <v>381</v>
      </c>
      <c r="B75" s="468"/>
      <c r="C75" s="466"/>
    </row>
    <row r="76" spans="1:3" x14ac:dyDescent="0.25">
      <c r="A76" s="116" t="s">
        <v>382</v>
      </c>
      <c r="B76" s="468"/>
      <c r="C76" s="466"/>
    </row>
    <row r="77" spans="1:3" x14ac:dyDescent="0.25">
      <c r="A77" s="116" t="s">
        <v>383</v>
      </c>
      <c r="B77" s="468"/>
      <c r="C77" s="466"/>
    </row>
    <row r="78" spans="1:3" ht="16.5" thickBot="1" x14ac:dyDescent="0.3">
      <c r="A78" s="125" t="s">
        <v>384</v>
      </c>
      <c r="B78" s="469"/>
      <c r="C78" s="466"/>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2025-04-17T11:43:56Z</dcterms:modified>
</cp:coreProperties>
</file>