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R.0099\"/>
    </mc:Choice>
  </mc:AlternateContent>
  <bookViews>
    <workbookView xWindow="0" yWindow="0" windowWidth="28800" windowHeight="1231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5" i="22" l="1"/>
  <c r="C32" i="16" l="1"/>
  <c r="D32" i="16" s="1"/>
  <c r="C35" i="16" s="1"/>
  <c r="D35" i="16" s="1"/>
  <c r="C37" i="16" s="1"/>
  <c r="D37" i="16" s="1"/>
  <c r="B24" i="22" l="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<sst xmlns="http://schemas.openxmlformats.org/spreadsheetml/2006/main" count="1280" uniqueCount="645">
  <si>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</si>
  <si>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</si>
  <si>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</si>
  <si>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</si>
  <si>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</si>
  <si>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</si>
  <si>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</si>
  <si>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</si>
  <si>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</si>
  <si>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</si>
  <si>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</si>
  <si>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</si>
  <si>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</si>
  <si>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</si>
  <si>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</si>
  <si>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</si>
  <si>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</si>
  <si>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</si>
  <si>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</si>
  <si>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</si>
  <si>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</si>
  <si>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</si>
  <si>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</si>
  <si>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</si>
  <si>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</si>
  <si>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</si>
  <si>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</si>
  <si>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</si>
  <si>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</si>
  <si>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</si>
  <si>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</si>
  <si>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</si>
  <si>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</si>
  <si>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</si>
  <si>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</si>
  <si>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</si>
  <si>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</si>
  <si>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</si>
  <si>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</si>
  <si>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</si>
  <si>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</si>
  <si>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</si>
  <si>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</si>
  <si>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</si>
  <si>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</si>
  <si>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</si>
  <si>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</si>
  <si>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</si>
  <si>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</si>
  <si>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</si>
  <si>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</si>
  <si>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</si>
  <si>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</si>
  <si>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</si>
  <si>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</si>
  <si>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</si>
  <si>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</si>
  <si>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</si>
  <si>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</si>
  <si>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</si>
  <si>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</si>
  <si>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</si>
  <si>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</si>
  <si>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</si>
  <si>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</si>
  <si>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</si>
  <si>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</si>
  <si>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</si>
  <si>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</si>
  <si>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</si>
  <si>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</si>
  <si>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</si>
  <si>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</si>
  <si>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</si>
  <si>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</si>
  <si>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</si>
  <si>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</si>
  <si>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</si>
  <si>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</si>
  <si>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</si>
  <si>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</si>
  <si>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</si>
  <si>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</si>
  <si>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</si>
  <si>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</si>
  <si>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</si>
  <si>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</si>
  <si>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</si>
  <si>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</si>
  <si>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</si>
  <si>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</si>
  <si>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</si>
  <si>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</si>
  <si>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</si>
  <si>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</si>
  <si>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</si>
  <si>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</si>
  <si>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</si>
  <si>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</si>
  <si>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</si>
  <si>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</si>
  <si>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</si>
  <si>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</si>
  <si>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</si>
  <si>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</si>
  <si>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</si>
  <si>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</si>
  <si>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</si>
  <si>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</si>
  <si>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</si>
  <si>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</si>
  <si>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</si>
  <si>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</si>
  <si>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</si>
  <si>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</si>
  <si>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</si>
  <si>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</si>
  <si>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</si>
  <si>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</si>
  <si>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</si>
  <si>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</si>
  <si>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</si>
  <si>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</si>
  <si>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</si>
  <si>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</si>
  <si>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</si>
  <si>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</si>
  <si>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</si>
  <si>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</si>
  <si>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</si>
  <si>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</si>
  <si>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</si>
  <si>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</si>
  <si>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</si>
  <si>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</si>
  <si>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</si>
  <si>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</si>
  <si>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</si>
  <si>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</si>
  <si>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</si>
  <si>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</si>
  <si>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</si>
  <si>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</si>
  <si>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</si>
  <si>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</si>
  <si>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</si>
  <si>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</si>
  <si>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</si>
  <si>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</si>
  <si>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</si>
  <si>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</si>
  <si>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</si>
  <si>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</si>
  <si>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</si>
  <si>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</si>
  <si>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</si>
  <si>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</si>
  <si>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</si>
  <si>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</si>
  <si>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</si>
  <si>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</si>
  <si>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</si>
  <si>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</si>
  <si>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</si>
  <si>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</si>
  <si>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</si>
  <si>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</si>
  <si>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</si>
  <si>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</si>
  <si>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</si>
  <si>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</si>
  <si>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</si>
  <si>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</si>
  <si>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</si>
  <si>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</si>
  <si>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</si>
  <si>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</si>
  <si>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</si>
  <si>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</si>
  <si>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</si>
  <si>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</si>
  <si>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</si>
  <si>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</si>
  <si>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</si>
  <si>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</si>
  <si>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</si>
  <si>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</si>
  <si>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</si>
  <si>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</si>
  <si>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</si>
  <si>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</si>
  <si>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</si>
  <si>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</si>
  <si>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</si>
  <si>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</si>
  <si>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</si>
  <si>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</si>
  <si>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</si>
  <si>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</si>
  <si>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</si>
  <si>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</si>
  <si>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</si>
  <si>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</si>
  <si>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</si>
  <si>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</si>
  <si>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</si>
  <si>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</si>
  <si>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</si>
  <si>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</si>
  <si>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</si>
  <si>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</si>
  <si>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</si>
  <si>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</si>
  <si>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</si>
  <si>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</si>
  <si>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</si>
  <si>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</si>
  <si>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</si>
  <si>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</si>
  <si>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</si>
  <si>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</si>
  <si>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</si>
  <si>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</si>
  <si>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</si>
  <si>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</si>
  <si>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</si>
  <si>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</si>
  <si>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</si>
  <si>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</si>
  <si>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</si>
  <si>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</si>
  <si>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</si>
  <si>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</si>
  <si>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</si>
  <si>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</si>
  <si>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</si>
  <si>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</si>
  <si>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</si>
  <si>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</si>
  <si>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</si>
  <si>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</si>
  <si>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</si>
  <si>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</si>
  <si>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</si>
  <si>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</si>
  <si>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</si>
  <si>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</si>
  <si>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</si>
  <si>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</si>
  <si>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</si>
  <si>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</si>
  <si>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</si>
  <si>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</si>
  <si>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</si>
  <si>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</si>
  <si>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</si>
  <si>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</si>
  <si>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</si>
  <si>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</si>
  <si>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</si>
  <si>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</si>
  <si>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</si>
  <si>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</si>
  <si>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</si>
  <si>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</si>
  <si>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</si>
  <si>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</si>
  <si>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</si>
  <si>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</si>
  <si>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</si>
  <si>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</si>
  <si>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</si>
  <si>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</si>
  <si>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</si>
  <si>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</si>
  <si>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</si>
  <si>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</si>
  <si>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</si>
  <si>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</si>
  <si>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</si>
  <si>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</si>
  <si>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</si>
  <si>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</si>
  <si>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</si>
  <si>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</si>
  <si>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</si>
  <si>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</si>
  <si>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</si>
  <si>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</si>
  <si>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</si>
  <si>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</si>
  <si>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</si>
  <si>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</si>
  <si>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</si>
  <si>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</si>
  <si>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</si>
  <si>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</si>
  <si>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</si>
  <si>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</si>
  <si>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</si>
  <si>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</si>
  <si>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</si>
  <si>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</si>
  <si>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</si>
  <si>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</si>
  <si>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</si>
  <si>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</si>
  <si>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</si>
  <si>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</si>
  <si>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</si>
  <si>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</si>
  <si>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</si>
  <si>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</si>
  <si>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</si>
  <si>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</si>
  <si>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</si>
  <si>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</si>
  <si>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</si>
  <si>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</si>
  <si>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</si>
  <si>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</si>
  <si>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</si>
  <si>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</si>
  <si>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</si>
  <si>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</si>
  <si>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</si>
  <si>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</si>
  <si>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</si>
  <si>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</si>
  <si>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</si>
  <si>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</si>
  <si>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</si>
  <si>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</si>
  <si>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</si>
  <si>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</si>
  <si>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</si>
  <si>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</si>
  <si>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</si>
  <si>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</si>
  <si>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</si>
  <si>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</si>
  <si>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</si>
  <si>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</si>
  <si>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</si>
  <si>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</si>
  <si>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</si>
  <si>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</si>
  <si>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</si>
  <si>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</si>
  <si>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</si>
  <si>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</si>
  <si>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</si>
  <si>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</si>
  <si>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</si>
  <si>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</si>
  <si>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</si>
  <si>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</si>
  <si>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</si>
  <si>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</si>
  <si>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</si>
  <si>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</si>
  <si>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</si>
  <si>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</si>
  <si>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</si>
  <si>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</si>
  <si>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</si>
  <si>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</si>
  <si>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</si>
  <si>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</si>
  <si>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</si>
  <si>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</si>
  <si>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</si>
  <si>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</si>
  <si>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</si>
  <si>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</si>
  <si>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</si>
  <si>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</si>
  <si>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</si>
  <si>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</si>
  <si>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</si>
  <si>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</si>
  <si>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</si>
  <si>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</si>
  <si>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</si>
  <si>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</si>
  <si>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</si>
  <si>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</si>
  <si>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</si>
  <si>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</si>
  <si>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</si>
  <si>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</si>
  <si>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</si>
  <si>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</si>
  <si>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</si>
  <si>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</si>
  <si>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</si>
  <si>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</si>
  <si>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</si>
  <si>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</si>
  <si>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</si>
  <si>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</si>
  <si>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</si>
  <si>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</si>
  <si>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</si>
  <si>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</si>
  <si>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</si>
  <si>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</si>
  <si>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</si>
  <si>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</si>
  <si>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</si>
  <si>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</si>
  <si>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</si>
  <si>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</si>
  <si>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</si>
  <si>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</si>
  <si>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</si>
  <si>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</si>
  <si>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</si>
  <si>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</si>
  <si>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</si>
  <si>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</si>
  <si>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</si>
  <si>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</si>
  <si>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</si>
  <si>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</si>
  <si>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</si>
  <si>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</si>
  <si>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</si>
  <si>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</si>
  <si>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</si>
  <si>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</si>
  <si>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</si>
  <si>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</si>
  <si>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</si>
  <si>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</si>
  <si>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</si>
  <si>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</si>
  <si>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</si>
  <si>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</si>
  <si>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</si>
  <si>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</si>
  <si>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</si>
  <si>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</si>
  <si>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</si>
  <si>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</si>
  <si>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</si>
  <si>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</si>
  <si>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</si>
  <si>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</si>
  <si>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</si>
  <si>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</si>
  <si>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</si>
  <si>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</si>
  <si>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</si>
  <si>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</si>
  <si>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</si>
  <si>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</si>
  <si>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</si>
  <si>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</si>
  <si>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</si>
  <si>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</si>
  <si>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</si>
  <si>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</si>
  <si>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</si>
  <si>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</si>
  <si>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</si>
  <si>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</si>
  <si>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</si>
  <si>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</si>
  <si>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</si>
  <si>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</si>
  <si>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</si>
  <si>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</si>
  <si>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</si>
  <si>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</si>
  <si>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</si>
  <si>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</si>
  <si>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</si>
  <si>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</si>
  <si>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</si>
  <si>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</si>
  <si>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</si>
  <si>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</si>
  <si>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</si>
  <si>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</si>
  <si>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</si>
  <si>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</si>
  <si>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</si>
  <si>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</si>
  <si>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</si>
  <si>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</si>
  <si>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</si>
  <si>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</si>
  <si>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</si>
  <si>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</si>
  <si>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</si>
  <si>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</si>
  <si>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</si>
  <si>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</si>
  <si>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</si>
  <si>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</si>
  <si>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</si>
  <si>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</si>
  <si>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</si>
  <si>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</si>
  <si>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</si>
  <si>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</si>
  <si>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</si>
  <si>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</si>
  <si>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</si>
  <si>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</si>
  <si>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</si>
  <si>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</si>
  <si>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</si>
  <si>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</si>
  <si>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</si>
  <si>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</si>
  <si>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</si>
  <si>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</si>
  <si>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</si>
  <si>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</si>
  <si>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</si>
  <si>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</si>
  <si>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</si>
  <si>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</si>
  <si>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</si>
  <si>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</si>
  <si>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</si>
  <si>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</si>
  <si>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</si>
  <si>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</si>
  <si>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</si>
  <si>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</si>
  <si>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</si>
  <si>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</si>
  <si>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</si>
  <si>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</si>
  <si>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</si>
  <si>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</si>
  <si>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</si>
  <si>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</si>
  <si>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</si>
  <si>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</si>
  <si>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</si>
  <si>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</si>
  <si>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</si>
  <si>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</si>
  <si>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</si>
  <si>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</si>
  <si>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</si>
  <si>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</si>
  <si>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</si>
  <si>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</si>
  <si>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</si>
  <si>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</si>
  <si>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</si>
  <si>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</si>
  <si>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</si>
  <si>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</si>
  <si>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</si>
  <si>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</si>
  <si>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</si>
  <si>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</si>
  <si>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</si>
  <si>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</si>
  <si>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</si>
  <si>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</si>
  <si>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</si>
  <si>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</si>
  <si>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</si>
  <si>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</si>
  <si>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</si>
  <si>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</si>
  <si>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</si>
  <si>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</si>
  <si>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</si>
  <si>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</si>
  <si>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</si>
  <si>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</si>
  <si>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</si>
  <si>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</si>
  <si>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</si>
  <si>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</si>
  <si>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</si>
  <si>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</si>
  <si>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</si>
  <si>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</si>
  <si>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</si>
  <si>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</si>
  <si>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</si>
  <si>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</si>
  <si>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</si>
  <si>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</si>
  <si>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</si>
  <si>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</si>
  <si>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</si>
  <si>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</si>
  <si>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не предусмотрено</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</si>
  <si>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</si>
  <si>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</si>
  <si>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</si>
  <si>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</si>
  <si>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</si>
  <si>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</si>
  <si>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</si>
  <si>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</si>
  <si>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</si>
  <si>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</si>
  <si>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</si>
  <si>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</si>
  <si>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PD01.1000.2023.220 от 22.06.2023 . ООО "ВИП-ТЕЛЕКОМ"    в ценах 2023 года с НДС, млн. руб</t>
  </si>
  <si>
    <t xml:space="preserve"> ООО "ВИП-ТЕЛЕКОМ"</t>
  </si>
  <si>
    <t>Реализация проекта в установленные сроки</t>
  </si>
  <si>
    <t xml:space="preserve">Проблемные вопросы отсутствуют </t>
  </si>
  <si>
    <t>Утверждение проектной и сметной документации</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</si>
  <si>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</si>
  <si>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</si>
  <si>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2023.0355/2022.1040</t>
  </si>
  <si>
    <t>Филиал АО "Россети Тюмень" ТюмЭС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</si>
  <si>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</si>
  <si>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</si>
  <si>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</si>
  <si>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</si>
  <si>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</si>
  <si>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</si>
  <si>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</si>
  <si>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</si>
  <si>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</si>
  <si>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</si>
  <si>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</si>
  <si>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</si>
  <si>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</si>
  <si>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</si>
  <si>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</si>
  <si>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</si>
  <si>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</si>
  <si>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ТюмЭС договора составила 26 632 770.22 руб с НДС.</t>
  </si>
  <si>
    <t>ООО "Комплайт"</t>
  </si>
  <si>
    <t>ООО "Тех-Комплект"</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</si>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</sst>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67"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0" fontId="7" fillId="0" borderId="1" xfId="1" applyFont="1" applyBorder="1" applyAlignment="1">
      <alignmen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7"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7"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50" xfId="0" applyNumberFormat="1"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6" t="s">
        <v>640</v>
      </c>
      <c r="B5" s="266"/>
      <c r="C5" s="266"/>
      <c r="D5" s="186"/>
      <c r="E5" s="186"/>
      <c r="F5" s="186"/>
      <c r="G5" s="186"/>
      <c r="H5" s="186"/>
      <c r="I5" s="186"/>
      <c r="J5" s="186"/>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546</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584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1" t="s">
        <v>600</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528</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06" t="s">
        <v>585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7" t="s">
        <v>586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47.25" x14ac:dyDescent="0.2">
      <c r="A25" s="24" t="s">
        <v>63</v>
      </c>
      <c r="B25" s="183" t="s">
        <v>475</v>
      </c>
      <c r="C25" s="208" t="s">
        <v>587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208" t="s">
        <v>588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208" t="s">
        <v>601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476</v>
      </c>
      <c r="C28" s="208" t="s">
        <v>589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477</v>
      </c>
      <c r="C29" s="208" t="s">
        <v>589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478</v>
      </c>
      <c r="C30" s="208" t="s">
        <v>589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479</v>
      </c>
      <c r="C31" s="208" t="s">
        <v>589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480</v>
      </c>
      <c r="C32" s="208" t="s">
        <v>589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481</v>
      </c>
      <c r="C33" s="208" t="s">
        <v>590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497</v>
      </c>
      <c r="B34" s="40" t="s">
        <v>482</v>
      </c>
      <c r="C34" s="208" t="s">
        <v>589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485</v>
      </c>
      <c r="B35" s="40" t="s">
        <v>73</v>
      </c>
      <c r="C35" s="208" t="s">
        <v>589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498</v>
      </c>
      <c r="B36" s="40" t="s">
        <v>483</v>
      </c>
      <c r="C36" s="208" t="s">
        <v>589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486</v>
      </c>
      <c r="B37" s="40" t="s">
        <v>484</v>
      </c>
      <c r="C37" s="208"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499</v>
      </c>
      <c r="B38" s="40" t="s">
        <v>239</v>
      </c>
      <c r="C38" s="208" t="s">
        <v>589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487</v>
      </c>
      <c r="B40" s="40" t="s">
        <v>541</v>
      </c>
      <c r="C40" s="206" t="s">
        <v>591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500</v>
      </c>
      <c r="B41" s="40" t="s">
        <v>523</v>
      </c>
      <c r="C41" s="209" t="s">
        <v>589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488</v>
      </c>
      <c r="B42" s="40" t="s">
        <v>538</v>
      </c>
      <c r="C42" s="208" t="s">
        <v>589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503</v>
      </c>
      <c r="B43" s="40" t="s">
        <v>504</v>
      </c>
      <c r="C43" s="208" t="s">
        <v>589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489</v>
      </c>
      <c r="B44" s="40" t="s">
        <v>529</v>
      </c>
      <c r="C44" s="208" t="s">
        <v>583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524</v>
      </c>
      <c r="B45" s="40" t="s">
        <v>530</v>
      </c>
      <c r="C45" s="208" t="s">
        <v>589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490</v>
      </c>
      <c r="B46" s="40" t="s">
        <v>531</v>
      </c>
      <c r="C46" s="208" t="s">
        <v>583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525</v>
      </c>
      <c r="B48" s="40" t="s">
        <v>539</v>
      </c>
      <c r="C48" s="210">
        <f>'6.2. Паспорт фин осв ввод'!AC24</f>
        <v>10.511038919999997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491</v>
      </c>
      <c r="B49" s="40" t="s">
        <v>540</v>
      </c>
      <c r="C49" s="211">
        <f>'6.2. Паспорт фин осв ввод'!AC30</f>
        <v>2.0802411999999988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M_TP3300.PR.0099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494</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2" t="s">
        <v>397</v>
      </c>
      <c r="R20" s="43" t="s">
        <v>398</v>
      </c>
      <c r="S20" s="281"/>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495</v>
      </c>
      <c r="H22" s="47"/>
      <c r="I22" s="47"/>
      <c r="J22" s="47"/>
      <c r="K22" s="47"/>
      <c r="L22" s="47"/>
      <c r="M22" s="47"/>
      <c r="N22" s="47"/>
      <c r="O22" s="47"/>
      <c r="P22" s="47"/>
      <c r="Q22" s="38"/>
      <c r="R22" s="5"/>
      <c r="S22" s="176"/>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6"/>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6"/>
      <c r="T24" s="28"/>
      <c r="U24" s="28"/>
      <c r="V24" s="28"/>
      <c r="W24" s="28"/>
      <c r="X24" s="27"/>
      <c r="Y24" s="27"/>
      <c r="Z24" s="27"/>
      <c r="AA24" s="27"/>
      <c r="AB24" s="27"/>
    </row>
    <row r="25" spans="1:28" s="3" customFormat="1" ht="31.5" x14ac:dyDescent="0.2">
      <c r="A25" s="46"/>
      <c r="B25" s="47" t="s">
        <v>93</v>
      </c>
      <c r="C25" s="47"/>
      <c r="D25" s="47"/>
      <c r="E25" s="47" t="s">
        <v>92</v>
      </c>
      <c r="F25" s="47" t="s">
        <v>91</v>
      </c>
      <c r="G25" s="47" t="s">
        <v>496</v>
      </c>
      <c r="H25" s="31"/>
      <c r="I25" s="31"/>
      <c r="J25" s="31"/>
      <c r="K25" s="31"/>
      <c r="L25" s="31"/>
      <c r="M25" s="31"/>
      <c r="N25" s="31"/>
      <c r="O25" s="31"/>
      <c r="P25" s="31"/>
      <c r="Q25" s="31"/>
      <c r="R25" s="5"/>
      <c r="S25" s="176"/>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6"/>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6"/>
      <c r="T28" s="28"/>
      <c r="U28" s="28"/>
      <c r="V28" s="28"/>
      <c r="W28" s="28"/>
      <c r="X28" s="27"/>
      <c r="Y28" s="27"/>
      <c r="Z28" s="27"/>
      <c r="AA28" s="27"/>
      <c r="AB28" s="27"/>
    </row>
    <row r="29" spans="1:28" ht="20.25" customHeight="1" x14ac:dyDescent="0.25">
      <c r="A29" s="142"/>
      <c r="B29" s="47" t="s">
        <v>394</v>
      </c>
      <c r="C29" s="47"/>
      <c r="D29" s="47"/>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M_TP3300.PR.0099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507</v>
      </c>
      <c r="B19" s="269"/>
      <c r="C19" s="269"/>
      <c r="D19" s="269"/>
      <c r="E19" s="269"/>
      <c r="F19" s="269"/>
      <c r="G19" s="269"/>
      <c r="H19" s="269"/>
      <c r="I19" s="269"/>
      <c r="J19" s="269"/>
      <c r="K19" s="269"/>
      <c r="L19" s="269"/>
      <c r="M19" s="269"/>
      <c r="N19" s="269"/>
      <c r="O19" s="269"/>
      <c r="P19" s="269"/>
      <c r="Q19" s="269"/>
      <c r="R19" s="269"/>
      <c r="S19" s="269"/>
      <c r="T19" s="269"/>
    </row>
    <row r="20" spans="1:113"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536</v>
      </c>
      <c r="F21" s="290"/>
      <c r="G21" s="289" t="s">
        <v>280</v>
      </c>
      <c r="H21" s="290"/>
      <c r="I21" s="289" t="s">
        <v>130</v>
      </c>
      <c r="J21" s="290"/>
      <c r="K21" s="293" t="s">
        <v>129</v>
      </c>
      <c r="L21" s="289" t="s">
        <v>128</v>
      </c>
      <c r="M21" s="290"/>
      <c r="N21" s="289" t="s">
        <v>532</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95" t="s">
        <v>124</v>
      </c>
      <c r="R22" s="95" t="s">
        <v>506</v>
      </c>
      <c r="S22" s="95" t="s">
        <v>123</v>
      </c>
      <c r="T22" s="95" t="s">
        <v>122</v>
      </c>
    </row>
    <row r="23" spans="1:113" ht="51.75" customHeight="1" x14ac:dyDescent="0.25">
      <c r="A23" s="288"/>
      <c r="B23" s="184" t="s">
        <v>120</v>
      </c>
      <c r="C23" s="184" t="s">
        <v>121</v>
      </c>
      <c r="D23" s="294"/>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5" t="s">
        <v>542</v>
      </c>
      <c r="C29" s="295"/>
      <c r="D29" s="295"/>
      <c r="E29" s="295"/>
      <c r="F29" s="295"/>
      <c r="G29" s="295"/>
      <c r="H29" s="295"/>
      <c r="I29" s="295"/>
      <c r="J29" s="295"/>
      <c r="K29" s="295"/>
      <c r="L29" s="295"/>
      <c r="M29" s="295"/>
      <c r="N29" s="295"/>
      <c r="O29" s="295"/>
      <c r="P29" s="295"/>
      <c r="Q29" s="295"/>
      <c r="R29" s="29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M_TP3300.PR.0099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509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9" customFormat="1" ht="21" customHeight="1" x14ac:dyDescent="0.25"/>
    <row r="21" spans="1:27" ht="15.75" customHeight="1" x14ac:dyDescent="0.25">
      <c r="A21" s="297" t="s">
        <v>6</v>
      </c>
      <c r="B21" s="299" t="s">
        <v>516</v>
      </c>
      <c r="C21" s="300"/>
      <c r="D21" s="299" t="s">
        <v>518</v>
      </c>
      <c r="E21" s="300"/>
      <c r="F21" s="282" t="s">
        <v>103</v>
      </c>
      <c r="G21" s="284"/>
      <c r="H21" s="284"/>
      <c r="I21" s="283"/>
      <c r="J21" s="297" t="s">
        <v>519</v>
      </c>
      <c r="K21" s="299" t="s">
        <v>520</v>
      </c>
      <c r="L21" s="300"/>
      <c r="M21" s="299" t="s">
        <v>521</v>
      </c>
      <c r="N21" s="300"/>
      <c r="O21" s="299" t="s">
        <v>508</v>
      </c>
      <c r="P21" s="300"/>
      <c r="Q21" s="299" t="s">
        <v>136</v>
      </c>
      <c r="R21" s="300"/>
      <c r="S21" s="297" t="s">
        <v>135</v>
      </c>
      <c r="T21" s="297" t="s">
        <v>522</v>
      </c>
      <c r="U21" s="297" t="s">
        <v>517</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5" t="s">
        <v>124</v>
      </c>
      <c r="Y22" s="95" t="s">
        <v>506</v>
      </c>
      <c r="Z22" s="95" t="s">
        <v>123</v>
      </c>
      <c r="AA22" s="95" t="s">
        <v>122</v>
      </c>
    </row>
    <row r="23" spans="1:27" ht="60" customHeight="1" x14ac:dyDescent="0.25">
      <c r="A23" s="298"/>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2"/>
      <c r="AA26" s="52"/>
    </row>
    <row r="27" spans="1:27" s="57" customFormat="1" ht="12.75" x14ac:dyDescent="0.2">
      <c r="A27" s="58"/>
      <c r="B27" s="58"/>
      <c r="C27" s="58"/>
      <c r="E27" s="58"/>
      <c r="X27" s="99"/>
      <c r="Y27" s="99"/>
      <c r="Z27" s="99"/>
      <c r="AA27" s="99"/>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M_TP3300.PR.0099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7" customHeight="1" x14ac:dyDescent="0.2">
      <c r="A22" s="24" t="s">
        <v>66</v>
      </c>
      <c r="B22" s="31" t="s">
        <v>514</v>
      </c>
      <c r="C22" s="30" t="s">
        <v>615</v>
      </c>
      <c r="D22" s="29"/>
      <c r="E22" s="29"/>
      <c r="F22" s="28"/>
      <c r="G22" s="28"/>
      <c r="H22" s="28"/>
      <c r="I22" s="28"/>
      <c r="J22" s="28"/>
      <c r="K22" s="28"/>
      <c r="L22" s="28"/>
      <c r="M22" s="28"/>
      <c r="N22" s="28"/>
      <c r="O22" s="28"/>
      <c r="P22" s="28"/>
      <c r="Q22" s="27"/>
      <c r="R22" s="27"/>
      <c r="S22" s="27"/>
      <c r="T22" s="27"/>
      <c r="U22" s="27"/>
    </row>
    <row r="23" spans="1:21" ht="79.5" customHeight="1" x14ac:dyDescent="0.25">
      <c r="A23" s="24" t="s">
        <v>64</v>
      </c>
      <c r="B23" s="26" t="s">
        <v>61</v>
      </c>
      <c r="C23" s="206"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534</v>
      </c>
      <c r="C24" s="25"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535</v>
      </c>
      <c r="C25" s="37"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8" t="s">
        <v>593</v>
      </c>
      <c r="D26" s="23"/>
      <c r="E26" s="23"/>
      <c r="F26" s="23"/>
      <c r="G26" s="23"/>
      <c r="H26" s="23"/>
      <c r="I26" s="23"/>
      <c r="J26" s="23"/>
      <c r="K26" s="23"/>
      <c r="L26" s="23"/>
      <c r="M26" s="23"/>
      <c r="N26" s="23"/>
      <c r="O26" s="23"/>
      <c r="P26" s="23"/>
      <c r="Q26" s="23"/>
      <c r="R26" s="23"/>
      <c r="S26" s="23"/>
      <c r="T26" s="23"/>
      <c r="U26" s="23"/>
    </row>
    <row r="27" spans="1:21" ht="236.25" x14ac:dyDescent="0.25">
      <c r="A27" s="24" t="s">
        <v>59</v>
      </c>
      <c r="B27" s="26" t="s">
        <v>515</v>
      </c>
      <c r="C27" s="221"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9"/>
      <c r="AB6" s="17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9"/>
      <c r="AB7" s="17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0"/>
      <c r="AB8" s="180"/>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1"/>
      <c r="AB9" s="18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9"/>
      <c r="AB10" s="179"/>
    </row>
    <row r="11" spans="1:28" ht="15.75" x14ac:dyDescent="0.25">
      <c r="A11" s="273" t="str">
        <f>'1. паспорт местоположение'!A12:C12</f>
        <v>M_TP3300.PR.0099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0"/>
      <c r="AB11" s="180"/>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1"/>
      <c r="AB12" s="18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0"/>
      <c r="AB14" s="180"/>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1"/>
      <c r="AB15" s="18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0"/>
      <c r="AB16" s="19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0"/>
      <c r="AB17" s="19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0"/>
      <c r="AB18" s="19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0"/>
      <c r="AB19" s="19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1"/>
      <c r="AB20" s="19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1"/>
      <c r="AB21" s="191"/>
    </row>
    <row r="22" spans="1:28" x14ac:dyDescent="0.25">
      <c r="A22" s="306" t="s">
        <v>533</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2"/>
      <c r="AB22" s="192"/>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544</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M_TP3300.PR.0099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510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M_TP3300.PR.0099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1"/>
      <c r="AP19" s="141"/>
      <c r="AQ19" s="141"/>
      <c r="AR19" s="39"/>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1" t="s">
        <v>366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1"/>
      <c r="AN24" s="111"/>
      <c r="AO24" s="139"/>
      <c r="AP24" s="139"/>
      <c r="AQ24" s="139"/>
      <c r="AR24" s="139"/>
      <c r="AS24" s="117"/>
    </row>
    <row r="25" spans="1:45" ht="12.75" customHeight="1" x14ac:dyDescent="0.25">
      <c r="A25" s="322" t="s">
        <v>365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2"/>
      <c r="AN25" s="325" t="s">
        <v>364</v>
      </c>
      <c r="AO25" s="325"/>
      <c r="AP25" s="325"/>
      <c r="AQ25" s="320"/>
      <c r="AR25" s="320"/>
      <c r="AS25" s="117"/>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2"/>
      <c r="AN26" s="315" t="s">
        <v>362</v>
      </c>
      <c r="AO26" s="316"/>
      <c r="AP26" s="317"/>
      <c r="AQ26" s="318"/>
      <c r="AR26" s="319"/>
      <c r="AS26" s="117"/>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2"/>
      <c r="AN27" s="315" t="s">
        <v>360</v>
      </c>
      <c r="AO27" s="316"/>
      <c r="AP27" s="317"/>
      <c r="AQ27" s="318"/>
      <c r="AR27" s="319"/>
      <c r="AS27" s="117"/>
    </row>
    <row r="28" spans="1:45" ht="27.75" customHeight="1" thickBot="1" x14ac:dyDescent="0.3">
      <c r="A28" s="335" t="s">
        <v>359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2"/>
      <c r="AN28" s="339" t="s">
        <v>358</v>
      </c>
      <c r="AO28" s="340"/>
      <c r="AP28" s="341"/>
      <c r="AQ28" s="318"/>
      <c r="AR28" s="319"/>
      <c r="AS28" s="117"/>
    </row>
    <row r="29" spans="1:45" ht="17.25" customHeight="1" x14ac:dyDescent="0.25">
      <c r="A29" s="326" t="s">
        <v>357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2"/>
      <c r="AN29" s="329"/>
      <c r="AO29" s="330"/>
      <c r="AP29" s="330"/>
      <c r="AQ29" s="318"/>
      <c r="AR29" s="331"/>
      <c r="AS29" s="117"/>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2"/>
      <c r="AS30" s="117"/>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2"/>
      <c r="AN31" s="112"/>
      <c r="AO31" s="138"/>
      <c r="AP31" s="138"/>
      <c r="AQ31" s="138"/>
      <c r="AR31" s="138"/>
      <c r="AS31" s="117"/>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2"/>
      <c r="AN32" s="112"/>
      <c r="AO32" s="112"/>
      <c r="AP32" s="112"/>
      <c r="AQ32" s="112"/>
      <c r="AR32" s="112"/>
      <c r="AS32" s="117"/>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2"/>
      <c r="AN33" s="112"/>
      <c r="AO33" s="112"/>
      <c r="AP33" s="112"/>
      <c r="AQ33" s="112"/>
      <c r="AR33" s="112"/>
      <c r="AS33" s="117"/>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2"/>
      <c r="AN34" s="112"/>
      <c r="AO34" s="112"/>
      <c r="AP34" s="112"/>
      <c r="AQ34" s="112"/>
      <c r="AR34" s="112"/>
      <c r="AS34" s="11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2"/>
      <c r="AN35" s="112"/>
      <c r="AO35" s="112"/>
      <c r="AP35" s="112"/>
      <c r="AQ35" s="112"/>
      <c r="AR35" s="112"/>
      <c r="AS35" s="117"/>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2"/>
      <c r="AN36" s="112"/>
      <c r="AO36" s="112"/>
      <c r="AP36" s="112"/>
      <c r="AQ36" s="112"/>
      <c r="AR36" s="112"/>
      <c r="AS36" s="117"/>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2"/>
      <c r="AN37" s="112"/>
      <c r="AO37" s="112"/>
      <c r="AP37" s="112"/>
      <c r="AQ37" s="112"/>
      <c r="AR37" s="112"/>
      <c r="AS37" s="117"/>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2"/>
      <c r="AN38" s="112"/>
      <c r="AO38" s="112"/>
      <c r="AP38" s="112"/>
      <c r="AQ38" s="112"/>
      <c r="AR38" s="112"/>
      <c r="AS38" s="117"/>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2"/>
      <c r="AN39" s="112"/>
      <c r="AO39" s="112"/>
      <c r="AP39" s="112"/>
      <c r="AQ39" s="112"/>
      <c r="AR39" s="112"/>
      <c r="AS39" s="117"/>
    </row>
    <row r="40" spans="1:45" ht="17.25" customHeight="1" x14ac:dyDescent="0.25">
      <c r="A40" s="322" t="s">
        <v>350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2"/>
      <c r="AN40" s="112"/>
      <c r="AO40" s="112"/>
      <c r="AP40" s="112"/>
      <c r="AQ40" s="112"/>
      <c r="AR40" s="112"/>
      <c r="AS40" s="117"/>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2"/>
      <c r="AN41" s="112"/>
      <c r="AO41" s="112"/>
      <c r="AP41" s="112"/>
      <c r="AQ41" s="112"/>
      <c r="AR41" s="112"/>
      <c r="AS41" s="117"/>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2"/>
      <c r="AN42" s="112"/>
      <c r="AO42" s="112"/>
      <c r="AP42" s="112"/>
      <c r="AQ42" s="112"/>
      <c r="AR42" s="112"/>
      <c r="AS42" s="117"/>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2"/>
      <c r="AN43" s="112"/>
      <c r="AO43" s="112"/>
      <c r="AP43" s="112"/>
      <c r="AQ43" s="112"/>
      <c r="AR43" s="112"/>
      <c r="AS43" s="117"/>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2"/>
      <c r="AN44" s="112"/>
      <c r="AO44" s="112"/>
      <c r="AP44" s="112"/>
      <c r="AQ44" s="112"/>
      <c r="AR44" s="112"/>
      <c r="AS44" s="117"/>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2"/>
      <c r="AN45" s="112"/>
      <c r="AO45" s="112"/>
      <c r="AP45" s="112"/>
      <c r="AQ45" s="112"/>
      <c r="AR45" s="112"/>
      <c r="AS45" s="117"/>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2"/>
      <c r="AN46" s="112"/>
      <c r="AO46" s="112"/>
      <c r="AP46" s="112"/>
      <c r="AQ46" s="112"/>
      <c r="AR46" s="112"/>
      <c r="AS46" s="117"/>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324</v>
      </c>
      <c r="AN47" s="351"/>
      <c r="AO47" s="125" t="s">
        <v>323</v>
      </c>
      <c r="AP47" s="125" t="s">
        <v>322</v>
      </c>
      <c r="AQ47" s="117"/>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9"/>
      <c r="AP48" s="129"/>
      <c r="AQ48" s="117"/>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9"/>
      <c r="AP49" s="129"/>
      <c r="AQ49" s="117"/>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324</v>
      </c>
      <c r="AN52" s="351"/>
      <c r="AO52" s="125" t="s">
        <v>323</v>
      </c>
      <c r="AP52" s="125" t="s">
        <v>322</v>
      </c>
      <c r="AQ52" s="117"/>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3"/>
      <c r="AP53" s="133"/>
      <c r="AQ53" s="117"/>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9"/>
      <c r="AP54" s="129"/>
      <c r="AQ54" s="117"/>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9"/>
      <c r="AP55" s="129"/>
      <c r="AQ55" s="117"/>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324</v>
      </c>
      <c r="AN58" s="351"/>
      <c r="AO58" s="125" t="s">
        <v>323</v>
      </c>
      <c r="AP58" s="125" t="s">
        <v>322</v>
      </c>
      <c r="AQ58" s="117"/>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1"/>
      <c r="AP59" s="131"/>
      <c r="AQ59" s="123"/>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9"/>
      <c r="AP60" s="129"/>
      <c r="AQ60" s="117"/>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9"/>
      <c r="AP61" s="129"/>
      <c r="AQ61" s="117"/>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9"/>
      <c r="AP62" s="129"/>
      <c r="AQ62" s="11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9"/>
      <c r="AP63" s="129"/>
      <c r="AQ63" s="11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9"/>
      <c r="AP64" s="129"/>
      <c r="AQ64" s="117"/>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9"/>
      <c r="AP65" s="129"/>
      <c r="AQ65" s="117"/>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0"/>
      <c r="AP66" s="130"/>
      <c r="AQ66" s="123"/>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9"/>
      <c r="AP67" s="129"/>
      <c r="AQ67" s="117"/>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0"/>
      <c r="AP68" s="130"/>
      <c r="AQ68" s="123"/>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9"/>
      <c r="AP69" s="129"/>
      <c r="AQ69" s="117"/>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0"/>
      <c r="AP70" s="130"/>
      <c r="AQ70" s="123"/>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9"/>
      <c r="AP71" s="129"/>
      <c r="AQ71" s="117"/>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324</v>
      </c>
      <c r="AN74" s="351"/>
      <c r="AO74" s="125" t="s">
        <v>323</v>
      </c>
      <c r="AP74" s="125" t="s">
        <v>322</v>
      </c>
      <c r="AQ74" s="117"/>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1"/>
      <c r="AP75" s="121"/>
      <c r="AQ75" s="123"/>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4"/>
      <c r="AP76" s="124"/>
      <c r="AQ76" s="117"/>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4"/>
      <c r="AP77" s="124"/>
      <c r="AQ77" s="117"/>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4"/>
      <c r="AP78" s="124"/>
      <c r="AQ78" s="117"/>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4"/>
      <c r="AP79" s="124"/>
      <c r="AQ79" s="117"/>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4"/>
      <c r="AP80" s="124"/>
      <c r="AQ80" s="117"/>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4"/>
      <c r="AP81" s="124"/>
      <c r="AQ81" s="117"/>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4"/>
      <c r="AP82" s="124"/>
      <c r="AQ82" s="117"/>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1"/>
      <c r="AP83" s="121"/>
      <c r="AQ83" s="123"/>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1"/>
      <c r="AP84" s="121"/>
      <c r="AQ84" s="123"/>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4"/>
      <c r="AP85" s="124"/>
      <c r="AQ85" s="111"/>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1"/>
      <c r="AP86" s="121"/>
      <c r="AQ86" s="123"/>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1"/>
      <c r="AP87" s="121"/>
      <c r="AQ87" s="123"/>
    </row>
    <row r="88" spans="1:45" ht="14.25" customHeight="1" x14ac:dyDescent="0.25">
      <c r="A88" s="375" t="s">
        <v>308</v>
      </c>
      <c r="B88" s="376"/>
      <c r="C88" s="376"/>
      <c r="D88" s="37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8"/>
      <c r="AL88" s="379"/>
      <c r="AM88" s="380"/>
      <c r="AN88" s="381"/>
      <c r="AO88" s="121"/>
      <c r="AP88" s="121"/>
      <c r="AQ88" s="123"/>
    </row>
    <row r="89" spans="1:45" x14ac:dyDescent="0.25">
      <c r="A89" s="375" t="s">
        <v>307</v>
      </c>
      <c r="B89" s="376"/>
      <c r="C89" s="376"/>
      <c r="D89" s="37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8"/>
      <c r="AL89" s="379"/>
      <c r="AM89" s="380"/>
      <c r="AN89" s="38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1"/>
      <c r="AL90" s="372"/>
      <c r="AM90" s="373"/>
      <c r="AN90" s="37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6" zoomScale="70" zoomScaleSheetLayoutView="70" workbookViewId="0">
      <selection activeCell="J34" sqref="J34"/>
    </sheetView>
  </sheetViews>
  <sheetFormatPr defaultRowHeight="15.75" x14ac:dyDescent="0.25"/>
  <cols>
    <col min="1" max="1" width="9.140625" style="66"/>
    <col min="2" max="2" width="37.7109375" style="66" customWidth="1"/>
    <col min="3" max="4" width="14.7109375" style="66" customWidth="1"/>
    <col min="5" max="6" width="14.7109375" style="66" hidden="1" customWidth="1"/>
    <col min="7" max="8" width="14.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M_TP3300.PR.0099</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83"/>
    </row>
    <row r="18" spans="1:12" x14ac:dyDescent="0.25">
      <c r="K18" s="82"/>
    </row>
    <row r="19" spans="1:12" ht="15.75" customHeight="1" x14ac:dyDescent="0.25">
      <c r="A19" s="382" t="s">
        <v>512</v>
      </c>
      <c r="B19" s="382"/>
      <c r="C19" s="382"/>
      <c r="D19" s="382"/>
      <c r="E19" s="382"/>
      <c r="F19" s="382"/>
      <c r="G19" s="382"/>
      <c r="H19" s="382"/>
      <c r="I19" s="382"/>
      <c r="J19" s="382"/>
      <c r="K19" s="382"/>
      <c r="L19" s="382"/>
    </row>
    <row r="20" spans="1:12" x14ac:dyDescent="0.25">
      <c r="A20" s="67"/>
      <c r="B20" s="67"/>
      <c r="C20" s="81"/>
      <c r="D20" s="81"/>
      <c r="E20" s="81"/>
      <c r="F20" s="81"/>
      <c r="G20" s="81"/>
      <c r="H20" s="81"/>
      <c r="I20" s="81"/>
      <c r="J20" s="81"/>
      <c r="K20" s="81"/>
      <c r="L20" s="81"/>
    </row>
    <row r="21" spans="1:12" ht="28.5" customHeight="1" x14ac:dyDescent="0.25">
      <c r="A21" s="383" t="s">
        <v>229</v>
      </c>
      <c r="B21" s="383" t="s">
        <v>228</v>
      </c>
      <c r="C21" s="389" t="s">
        <v>442</v>
      </c>
      <c r="D21" s="389"/>
      <c r="E21" s="389"/>
      <c r="F21" s="389"/>
      <c r="G21" s="389"/>
      <c r="H21" s="389"/>
      <c r="I21" s="384" t="s">
        <v>227</v>
      </c>
      <c r="J21" s="386" t="s">
        <v>444</v>
      </c>
      <c r="K21" s="383" t="s">
        <v>226</v>
      </c>
      <c r="L21" s="385" t="s">
        <v>443</v>
      </c>
    </row>
    <row r="22" spans="1:12" ht="58.5" customHeight="1" x14ac:dyDescent="0.25">
      <c r="A22" s="383"/>
      <c r="B22" s="383"/>
      <c r="C22" s="390" t="s">
        <v>3</v>
      </c>
      <c r="D22" s="390"/>
      <c r="E22" s="170"/>
      <c r="F22" s="171"/>
      <c r="G22" s="391" t="s">
        <v>2</v>
      </c>
      <c r="H22" s="392"/>
      <c r="I22" s="384"/>
      <c r="J22" s="387"/>
      <c r="K22" s="383"/>
      <c r="L22" s="385"/>
    </row>
    <row r="23" spans="1:12" ht="31.5" x14ac:dyDescent="0.25">
      <c r="A23" s="383"/>
      <c r="B23" s="383"/>
      <c r="C23" s="80" t="s">
        <v>225</v>
      </c>
      <c r="D23" s="80" t="s">
        <v>224</v>
      </c>
      <c r="E23" s="80" t="s">
        <v>225</v>
      </c>
      <c r="F23" s="80" t="s">
        <v>224</v>
      </c>
      <c r="G23" s="80" t="s">
        <v>225</v>
      </c>
      <c r="H23" s="80" t="s">
        <v>224</v>
      </c>
      <c r="I23" s="384"/>
      <c r="J23" s="388"/>
      <c r="K23" s="383"/>
      <c r="L23" s="385"/>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257"/>
      <c r="J25" s="257"/>
      <c r="K25" s="73"/>
      <c r="L25" s="91"/>
    </row>
    <row r="26" spans="1:12" ht="29.25" customHeight="1" x14ac:dyDescent="0.25">
      <c r="A26" s="75" t="s">
        <v>222</v>
      </c>
      <c r="B26" s="79" t="s">
        <v>449</v>
      </c>
      <c r="C26" s="213" t="s">
        <v>589</v>
      </c>
      <c r="D26" s="213" t="s">
        <v>589</v>
      </c>
      <c r="E26" s="213" t="s">
        <v>589</v>
      </c>
      <c r="F26" s="213" t="s">
        <v>589</v>
      </c>
      <c r="G26" s="213" t="s">
        <v>589</v>
      </c>
      <c r="H26" s="213" t="s">
        <v>589</v>
      </c>
      <c r="I26" s="257"/>
      <c r="J26" s="257"/>
      <c r="K26" s="73"/>
      <c r="L26" s="73"/>
    </row>
    <row r="27" spans="1:12" s="68" customFormat="1" ht="39" customHeight="1" x14ac:dyDescent="0.25">
      <c r="A27" s="75" t="s">
        <v>221</v>
      </c>
      <c r="B27" s="79" t="s">
        <v>451</v>
      </c>
      <c r="C27" s="213" t="s">
        <v>589</v>
      </c>
      <c r="D27" s="213" t="s">
        <v>589</v>
      </c>
      <c r="E27" s="213" t="s">
        <v>589</v>
      </c>
      <c r="F27" s="213" t="s">
        <v>589</v>
      </c>
      <c r="G27" s="213" t="s">
        <v>589</v>
      </c>
      <c r="H27" s="213" t="s">
        <v>589</v>
      </c>
      <c r="I27" s="257"/>
      <c r="J27" s="257"/>
      <c r="K27" s="73"/>
      <c r="L27" s="73"/>
    </row>
    <row r="28" spans="1:12" s="68" customFormat="1" ht="70.5" customHeight="1" x14ac:dyDescent="0.25">
      <c r="A28" s="75" t="s">
        <v>450</v>
      </c>
      <c r="B28" s="79" t="s">
        <v>455</v>
      </c>
      <c r="C28" s="213" t="s">
        <v>589</v>
      </c>
      <c r="D28" s="213" t="s">
        <v>589</v>
      </c>
      <c r="E28" s="213" t="s">
        <v>589</v>
      </c>
      <c r="F28" s="213" t="s">
        <v>589</v>
      </c>
      <c r="G28" s="213" t="s">
        <v>589</v>
      </c>
      <c r="H28" s="213" t="s">
        <v>589</v>
      </c>
      <c r="I28" s="257"/>
      <c r="J28" s="257"/>
      <c r="K28" s="73"/>
      <c r="L28" s="73"/>
    </row>
    <row r="29" spans="1:12" s="68" customFormat="1" ht="54" customHeight="1" x14ac:dyDescent="0.25">
      <c r="A29" s="75" t="s">
        <v>220</v>
      </c>
      <c r="B29" s="79" t="s">
        <v>454</v>
      </c>
      <c r="C29" s="213" t="s">
        <v>589</v>
      </c>
      <c r="D29" s="213" t="s">
        <v>589</v>
      </c>
      <c r="E29" s="213" t="s">
        <v>589</v>
      </c>
      <c r="F29" s="213" t="s">
        <v>589</v>
      </c>
      <c r="G29" s="213" t="s">
        <v>589</v>
      </c>
      <c r="H29" s="213" t="s">
        <v>589</v>
      </c>
      <c r="I29" s="257"/>
      <c r="J29" s="257"/>
      <c r="K29" s="73"/>
      <c r="L29" s="73"/>
    </row>
    <row r="30" spans="1:12" s="68" customFormat="1" ht="42" customHeight="1" x14ac:dyDescent="0.25">
      <c r="A30" s="75" t="s">
        <v>219</v>
      </c>
      <c r="B30" s="79" t="s">
        <v>456</v>
      </c>
      <c r="C30" s="213" t="s">
        <v>589</v>
      </c>
      <c r="D30" s="213" t="s">
        <v>589</v>
      </c>
      <c r="E30" s="213" t="s">
        <v>589</v>
      </c>
      <c r="F30" s="213" t="s">
        <v>589</v>
      </c>
      <c r="G30" s="213" t="s">
        <v>589</v>
      </c>
      <c r="H30" s="213" t="s">
        <v>589</v>
      </c>
      <c r="I30" s="257"/>
      <c r="J30" s="257"/>
      <c r="K30" s="73"/>
      <c r="L30" s="73"/>
    </row>
    <row r="31" spans="1:12" s="68" customFormat="1" ht="37.5" customHeight="1" x14ac:dyDescent="0.25">
      <c r="A31" s="75" t="s">
        <v>218</v>
      </c>
      <c r="B31" s="74" t="s">
        <v>452</v>
      </c>
      <c r="C31" s="215">
        <v>45076</v>
      </c>
      <c r="D31" s="215">
        <v>45099</v>
      </c>
      <c r="E31" s="214"/>
      <c r="F31" s="214"/>
      <c r="G31" s="215">
        <v>45076</v>
      </c>
      <c r="H31" s="215">
        <v>45099</v>
      </c>
      <c r="I31" s="258">
        <v>1</v>
      </c>
      <c r="J31" s="258">
        <v>1</v>
      </c>
      <c r="K31" s="73"/>
      <c r="L31" s="73"/>
    </row>
    <row r="32" spans="1:12" s="68" customFormat="1" ht="31.5" x14ac:dyDescent="0.25">
      <c r="A32" s="75" t="s">
        <v>216</v>
      </c>
      <c r="B32" s="74" t="s">
        <v>457</v>
      </c>
      <c r="C32" s="215">
        <f>D31+80</f>
        <v>45179</v>
      </c>
      <c r="D32" s="215">
        <f>C32+60</f>
        <v>45239</v>
      </c>
      <c r="E32" s="214"/>
      <c r="F32" s="214"/>
      <c r="G32" s="215">
        <v>45910</v>
      </c>
      <c r="H32" s="215">
        <v>46006</v>
      </c>
      <c r="I32" s="258"/>
      <c r="J32" s="258"/>
      <c r="K32" s="73"/>
      <c r="L32" s="73"/>
    </row>
    <row r="33" spans="1:12" s="68" customFormat="1" ht="37.5" customHeight="1" x14ac:dyDescent="0.25">
      <c r="A33" s="75" t="s">
        <v>468</v>
      </c>
      <c r="B33" s="74" t="s">
        <v>391</v>
      </c>
      <c r="C33" s="213" t="s">
        <v>589</v>
      </c>
      <c r="D33" s="213" t="s">
        <v>589</v>
      </c>
      <c r="E33" s="213" t="s">
        <v>589</v>
      </c>
      <c r="F33" s="213" t="s">
        <v>589</v>
      </c>
      <c r="G33" s="213" t="s">
        <v>589</v>
      </c>
      <c r="H33" s="213" t="s">
        <v>589</v>
      </c>
      <c r="I33" s="257"/>
      <c r="J33" s="257"/>
      <c r="K33" s="73"/>
      <c r="L33" s="73"/>
    </row>
    <row r="34" spans="1:12" s="68" customFormat="1" ht="47.25" customHeight="1" x14ac:dyDescent="0.25">
      <c r="A34" s="75" t="s">
        <v>469</v>
      </c>
      <c r="B34" s="74" t="s">
        <v>461</v>
      </c>
      <c r="C34" s="213" t="s">
        <v>589</v>
      </c>
      <c r="D34" s="213" t="s">
        <v>589</v>
      </c>
      <c r="E34" s="213" t="s">
        <v>589</v>
      </c>
      <c r="F34" s="213" t="s">
        <v>589</v>
      </c>
      <c r="G34" s="213" t="s">
        <v>589</v>
      </c>
      <c r="H34" s="213" t="s">
        <v>589</v>
      </c>
      <c r="I34" s="259"/>
      <c r="J34" s="259"/>
      <c r="K34" s="77"/>
      <c r="L34" s="73"/>
    </row>
    <row r="35" spans="1:12" s="68" customFormat="1" ht="49.5" customHeight="1" x14ac:dyDescent="0.25">
      <c r="A35" s="75" t="s">
        <v>470</v>
      </c>
      <c r="B35" s="74" t="s">
        <v>217</v>
      </c>
      <c r="C35" s="213">
        <f>D32</f>
        <v>45239</v>
      </c>
      <c r="D35" s="213">
        <f>C35+30</f>
        <v>45269</v>
      </c>
      <c r="E35" s="216"/>
      <c r="F35" s="216"/>
      <c r="G35" s="213">
        <v>46016</v>
      </c>
      <c r="H35" s="213">
        <v>46021</v>
      </c>
      <c r="I35" s="259"/>
      <c r="J35" s="259"/>
      <c r="K35" s="77"/>
      <c r="L35" s="73"/>
    </row>
    <row r="36" spans="1:12" ht="37.5" customHeight="1" x14ac:dyDescent="0.25">
      <c r="A36" s="75" t="s">
        <v>471</v>
      </c>
      <c r="B36" s="74" t="s">
        <v>453</v>
      </c>
      <c r="C36" s="213" t="s">
        <v>589</v>
      </c>
      <c r="D36" s="213" t="s">
        <v>589</v>
      </c>
      <c r="E36" s="213" t="s">
        <v>589</v>
      </c>
      <c r="F36" s="213" t="s">
        <v>589</v>
      </c>
      <c r="G36" s="213" t="s">
        <v>589</v>
      </c>
      <c r="H36" s="213" t="s">
        <v>589</v>
      </c>
      <c r="I36" s="260"/>
      <c r="J36" s="260"/>
      <c r="K36" s="73"/>
      <c r="L36" s="73"/>
    </row>
    <row r="37" spans="1:12" x14ac:dyDescent="0.25">
      <c r="A37" s="75" t="s">
        <v>472</v>
      </c>
      <c r="B37" s="74" t="s">
        <v>215</v>
      </c>
      <c r="C37" s="213">
        <f>D35</f>
        <v>45269</v>
      </c>
      <c r="D37" s="213">
        <f>C37+40</f>
        <v>45309</v>
      </c>
      <c r="E37" s="217"/>
      <c r="F37" s="218"/>
      <c r="G37" s="215">
        <v>46006</v>
      </c>
      <c r="H37" s="213">
        <v>46016</v>
      </c>
      <c r="I37" s="260"/>
      <c r="J37" s="260"/>
      <c r="K37" s="73"/>
      <c r="L37" s="73"/>
    </row>
    <row r="38" spans="1:12" x14ac:dyDescent="0.25">
      <c r="A38" s="75" t="s">
        <v>473</v>
      </c>
      <c r="B38" s="76" t="s">
        <v>214</v>
      </c>
      <c r="C38" s="220"/>
      <c r="D38" s="73"/>
      <c r="E38" s="219"/>
      <c r="F38" s="219"/>
      <c r="G38" s="213" t="s">
        <v>589</v>
      </c>
      <c r="H38" s="213" t="s">
        <v>589</v>
      </c>
      <c r="I38" s="261"/>
      <c r="J38" s="261"/>
      <c r="K38" s="73"/>
      <c r="L38" s="73"/>
    </row>
    <row r="39" spans="1:12" ht="63" x14ac:dyDescent="0.25">
      <c r="A39" s="75">
        <v>2</v>
      </c>
      <c r="B39" s="74" t="s">
        <v>458</v>
      </c>
      <c r="C39" s="213" t="s">
        <v>583</v>
      </c>
      <c r="D39" s="213" t="s">
        <v>583</v>
      </c>
      <c r="E39" s="219"/>
      <c r="F39" s="219"/>
      <c r="G39" s="213" t="s">
        <v>583</v>
      </c>
      <c r="H39" s="213" t="s">
        <v>583</v>
      </c>
      <c r="I39" s="261"/>
      <c r="J39" s="261"/>
      <c r="K39" s="73"/>
      <c r="L39" s="73"/>
    </row>
    <row r="40" spans="1:12" ht="33.75" customHeight="1" x14ac:dyDescent="0.25">
      <c r="A40" s="75" t="s">
        <v>213</v>
      </c>
      <c r="B40" s="74" t="s">
        <v>460</v>
      </c>
      <c r="C40" s="213" t="s">
        <v>583</v>
      </c>
      <c r="D40" s="213" t="s">
        <v>583</v>
      </c>
      <c r="E40" s="219"/>
      <c r="F40" s="219"/>
      <c r="G40" s="213" t="s">
        <v>583</v>
      </c>
      <c r="H40" s="213" t="s">
        <v>583</v>
      </c>
      <c r="I40" s="261"/>
      <c r="J40" s="261"/>
      <c r="K40" s="73"/>
      <c r="L40" s="73"/>
    </row>
    <row r="41" spans="1:12" ht="63" customHeight="1" x14ac:dyDescent="0.25">
      <c r="A41" s="75" t="s">
        <v>212</v>
      </c>
      <c r="B41" s="76" t="s">
        <v>543</v>
      </c>
      <c r="C41" s="213"/>
      <c r="D41" s="213"/>
      <c r="E41" s="219"/>
      <c r="F41" s="219"/>
      <c r="G41" s="213"/>
      <c r="H41" s="213"/>
      <c r="I41" s="261"/>
      <c r="J41" s="261"/>
      <c r="K41" s="73"/>
      <c r="L41" s="73"/>
    </row>
    <row r="42" spans="1:12" ht="58.5" customHeight="1" x14ac:dyDescent="0.25">
      <c r="A42" s="75">
        <v>3</v>
      </c>
      <c r="B42" s="74" t="s">
        <v>459</v>
      </c>
      <c r="C42" s="213" t="s">
        <v>583</v>
      </c>
      <c r="D42" s="213" t="s">
        <v>583</v>
      </c>
      <c r="E42" s="219"/>
      <c r="F42" s="219"/>
      <c r="G42" s="213" t="s">
        <v>583</v>
      </c>
      <c r="H42" s="213" t="s">
        <v>583</v>
      </c>
      <c r="I42" s="261"/>
      <c r="J42" s="261"/>
      <c r="K42" s="73"/>
      <c r="L42" s="73"/>
    </row>
    <row r="43" spans="1:12" ht="34.5" customHeight="1" x14ac:dyDescent="0.25">
      <c r="A43" s="75" t="s">
        <v>211</v>
      </c>
      <c r="B43" s="74" t="s">
        <v>209</v>
      </c>
      <c r="C43" s="213" t="s">
        <v>583</v>
      </c>
      <c r="D43" s="213" t="s">
        <v>583</v>
      </c>
      <c r="E43" s="219"/>
      <c r="F43" s="219"/>
      <c r="G43" s="213" t="s">
        <v>583</v>
      </c>
      <c r="H43" s="213" t="s">
        <v>583</v>
      </c>
      <c r="I43" s="261"/>
      <c r="J43" s="261"/>
      <c r="K43" s="73"/>
      <c r="L43" s="73"/>
    </row>
    <row r="44" spans="1:12" ht="24.75" customHeight="1" x14ac:dyDescent="0.25">
      <c r="A44" s="75" t="s">
        <v>210</v>
      </c>
      <c r="B44" s="74" t="s">
        <v>207</v>
      </c>
      <c r="C44" s="213" t="s">
        <v>583</v>
      </c>
      <c r="D44" s="213" t="s">
        <v>583</v>
      </c>
      <c r="E44" s="219"/>
      <c r="F44" s="219"/>
      <c r="G44" s="213" t="s">
        <v>583</v>
      </c>
      <c r="H44" s="213" t="s">
        <v>583</v>
      </c>
      <c r="I44" s="261"/>
      <c r="J44" s="261"/>
      <c r="K44" s="73"/>
      <c r="L44" s="73"/>
    </row>
    <row r="45" spans="1:12" ht="90.75" customHeight="1" x14ac:dyDescent="0.25">
      <c r="A45" s="75" t="s">
        <v>208</v>
      </c>
      <c r="B45" s="74" t="s">
        <v>464</v>
      </c>
      <c r="C45" s="213" t="s">
        <v>583</v>
      </c>
      <c r="D45" s="213" t="s">
        <v>583</v>
      </c>
      <c r="E45" s="213" t="s">
        <v>589</v>
      </c>
      <c r="F45" s="213" t="s">
        <v>589</v>
      </c>
      <c r="G45" s="213" t="s">
        <v>583</v>
      </c>
      <c r="H45" s="213" t="s">
        <v>583</v>
      </c>
      <c r="I45" s="261"/>
      <c r="J45" s="261"/>
      <c r="K45" s="73"/>
      <c r="L45" s="73"/>
    </row>
    <row r="46" spans="1:12" ht="167.25" customHeight="1" x14ac:dyDescent="0.25">
      <c r="A46" s="75" t="s">
        <v>206</v>
      </c>
      <c r="B46" s="74" t="s">
        <v>462</v>
      </c>
      <c r="C46" s="213" t="s">
        <v>583</v>
      </c>
      <c r="D46" s="213" t="s">
        <v>583</v>
      </c>
      <c r="E46" s="213" t="s">
        <v>589</v>
      </c>
      <c r="F46" s="213" t="s">
        <v>589</v>
      </c>
      <c r="G46" s="213" t="s">
        <v>583</v>
      </c>
      <c r="H46" s="213" t="s">
        <v>583</v>
      </c>
      <c r="I46" s="261"/>
      <c r="J46" s="261"/>
      <c r="K46" s="73"/>
      <c r="L46" s="73"/>
    </row>
    <row r="47" spans="1:12" ht="30.75" customHeight="1" x14ac:dyDescent="0.25">
      <c r="A47" s="75" t="s">
        <v>204</v>
      </c>
      <c r="B47" s="74" t="s">
        <v>205</v>
      </c>
      <c r="C47" s="213" t="s">
        <v>583</v>
      </c>
      <c r="D47" s="213" t="s">
        <v>583</v>
      </c>
      <c r="E47" s="219"/>
      <c r="F47" s="219"/>
      <c r="G47" s="213" t="s">
        <v>583</v>
      </c>
      <c r="H47" s="213" t="s">
        <v>583</v>
      </c>
      <c r="I47" s="261"/>
      <c r="J47" s="261"/>
      <c r="K47" s="73"/>
      <c r="L47" s="73"/>
    </row>
    <row r="48" spans="1:12" ht="37.5" customHeight="1" x14ac:dyDescent="0.25">
      <c r="A48" s="75" t="s">
        <v>474</v>
      </c>
      <c r="B48" s="76" t="s">
        <v>203</v>
      </c>
      <c r="C48" s="213"/>
      <c r="D48" s="213"/>
      <c r="E48" s="219"/>
      <c r="F48" s="219"/>
      <c r="G48" s="213"/>
      <c r="H48" s="213"/>
      <c r="I48" s="261"/>
      <c r="J48" s="261"/>
      <c r="K48" s="73"/>
      <c r="L48" s="73"/>
    </row>
    <row r="49" spans="1:12" ht="35.25" customHeight="1" x14ac:dyDescent="0.25">
      <c r="A49" s="75">
        <v>4</v>
      </c>
      <c r="B49" s="74" t="s">
        <v>201</v>
      </c>
      <c r="C49" s="213" t="s">
        <v>583</v>
      </c>
      <c r="D49" s="213" t="s">
        <v>583</v>
      </c>
      <c r="E49" s="219"/>
      <c r="F49" s="219"/>
      <c r="G49" s="213" t="s">
        <v>583</v>
      </c>
      <c r="H49" s="213" t="s">
        <v>583</v>
      </c>
      <c r="I49" s="261"/>
      <c r="J49" s="261"/>
      <c r="K49" s="73"/>
      <c r="L49" s="73"/>
    </row>
    <row r="50" spans="1:12" ht="86.25" customHeight="1" x14ac:dyDescent="0.25">
      <c r="A50" s="75" t="s">
        <v>202</v>
      </c>
      <c r="B50" s="74" t="s">
        <v>463</v>
      </c>
      <c r="C50" s="213" t="s">
        <v>583</v>
      </c>
      <c r="D50" s="213" t="s">
        <v>583</v>
      </c>
      <c r="E50" s="219"/>
      <c r="F50" s="219"/>
      <c r="G50" s="213" t="s">
        <v>583</v>
      </c>
      <c r="H50" s="213" t="s">
        <v>583</v>
      </c>
      <c r="I50" s="261"/>
      <c r="J50" s="261"/>
      <c r="K50" s="73"/>
      <c r="L50" s="73"/>
    </row>
    <row r="51" spans="1:12" ht="77.25" customHeight="1" x14ac:dyDescent="0.25">
      <c r="A51" s="75" t="s">
        <v>200</v>
      </c>
      <c r="B51" s="74" t="s">
        <v>465</v>
      </c>
      <c r="C51" s="213" t="s">
        <v>583</v>
      </c>
      <c r="D51" s="213" t="s">
        <v>583</v>
      </c>
      <c r="E51" s="213" t="s">
        <v>589</v>
      </c>
      <c r="F51" s="213" t="s">
        <v>589</v>
      </c>
      <c r="G51" s="213" t="s">
        <v>583</v>
      </c>
      <c r="H51" s="213" t="s">
        <v>583</v>
      </c>
      <c r="I51" s="261"/>
      <c r="J51" s="261"/>
      <c r="K51" s="73"/>
      <c r="L51" s="73"/>
    </row>
    <row r="52" spans="1:12" ht="71.25" customHeight="1" x14ac:dyDescent="0.25">
      <c r="A52" s="75" t="s">
        <v>198</v>
      </c>
      <c r="B52" s="74" t="s">
        <v>199</v>
      </c>
      <c r="C52" s="213" t="s">
        <v>583</v>
      </c>
      <c r="D52" s="213" t="s">
        <v>583</v>
      </c>
      <c r="E52" s="213" t="s">
        <v>589</v>
      </c>
      <c r="F52" s="213" t="s">
        <v>589</v>
      </c>
      <c r="G52" s="213" t="s">
        <v>583</v>
      </c>
      <c r="H52" s="213" t="s">
        <v>583</v>
      </c>
      <c r="I52" s="261"/>
      <c r="J52" s="261"/>
      <c r="K52" s="73"/>
      <c r="L52" s="73"/>
    </row>
    <row r="53" spans="1:12" ht="48" customHeight="1" x14ac:dyDescent="0.25">
      <c r="A53" s="75" t="s">
        <v>196</v>
      </c>
      <c r="B53" s="175" t="s">
        <v>466</v>
      </c>
      <c r="C53" s="213" t="s">
        <v>583</v>
      </c>
      <c r="D53" s="213" t="s">
        <v>583</v>
      </c>
      <c r="E53" s="219"/>
      <c r="F53" s="219"/>
      <c r="G53" s="213" t="s">
        <v>583</v>
      </c>
      <c r="H53" s="213" t="s">
        <v>583</v>
      </c>
      <c r="I53" s="261"/>
      <c r="J53" s="261"/>
      <c r="K53" s="73"/>
      <c r="L53" s="73"/>
    </row>
    <row r="54" spans="1:12" ht="46.5" customHeight="1" x14ac:dyDescent="0.25">
      <c r="A54" s="75" t="s">
        <v>467</v>
      </c>
      <c r="B54" s="74" t="s">
        <v>197</v>
      </c>
      <c r="C54" s="213" t="s">
        <v>583</v>
      </c>
      <c r="D54" s="213" t="s">
        <v>583</v>
      </c>
      <c r="E54" s="213" t="s">
        <v>589</v>
      </c>
      <c r="F54" s="213" t="s">
        <v>589</v>
      </c>
      <c r="G54" s="213" t="s">
        <v>583</v>
      </c>
      <c r="H54" s="213" t="s">
        <v>583</v>
      </c>
      <c r="I54" s="261"/>
      <c r="J54" s="261"/>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8"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3" width="6.140625" style="65" customWidth="1"/>
    <col min="14" max="14" width="7.140625" style="65" customWidth="1"/>
    <col min="15" max="15" width="6.140625" style="65" customWidth="1"/>
    <col min="16" max="16" width="13.140625" style="65" customWidth="1"/>
    <col min="17" max="17" width="11.28515625" style="65" customWidth="1"/>
    <col min="18" max="16384" width="9.140625" style="65"/>
  </cols>
  <sheetData>
    <row r="1" spans="1:29" ht="18.75" x14ac:dyDescent="0.25">
      <c r="A1" s="66"/>
      <c r="B1" s="66"/>
      <c r="C1" s="66"/>
      <c r="D1" s="66"/>
      <c r="E1" s="66"/>
      <c r="F1" s="66"/>
      <c r="H1" s="66"/>
      <c r="I1" s="66"/>
      <c r="AC1" s="39"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row>
    <row r="5" spans="1:29" ht="18.75" x14ac:dyDescent="0.3">
      <c r="A5" s="66"/>
      <c r="B5" s="66"/>
      <c r="C5" s="66"/>
      <c r="D5" s="66"/>
      <c r="E5" s="66"/>
      <c r="F5" s="66"/>
      <c r="H5" s="66"/>
      <c r="I5" s="66"/>
      <c r="Q5" s="15"/>
    </row>
    <row r="6" spans="1:29" ht="18.75" x14ac:dyDescent="0.25">
      <c r="A6" s="270" t="s">
        <v>10</v>
      </c>
      <c r="B6" s="270"/>
      <c r="C6" s="270"/>
      <c r="D6" s="270"/>
      <c r="E6" s="270"/>
      <c r="F6" s="270"/>
      <c r="G6" s="270"/>
      <c r="H6" s="270"/>
      <c r="I6" s="270"/>
      <c r="J6" s="270"/>
      <c r="K6" s="270"/>
      <c r="L6" s="270"/>
      <c r="M6" s="270"/>
      <c r="N6" s="270"/>
      <c r="O6" s="270"/>
      <c r="P6" s="270"/>
      <c r="Q6" s="270"/>
    </row>
    <row r="7" spans="1:29" ht="18.75" x14ac:dyDescent="0.25">
      <c r="A7" s="13"/>
      <c r="B7" s="13"/>
      <c r="C7" s="13"/>
      <c r="D7" s="13"/>
      <c r="E7" s="13"/>
      <c r="F7" s="13"/>
      <c r="G7" s="13"/>
      <c r="H7" s="71"/>
      <c r="I7" s="71"/>
      <c r="J7" s="71"/>
      <c r="K7" s="71"/>
      <c r="L7" s="71"/>
      <c r="M7" s="71"/>
      <c r="N7" s="71"/>
      <c r="O7" s="71"/>
      <c r="P7" s="71"/>
      <c r="Q7" s="71"/>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row>
    <row r="9" spans="1:29" ht="18.75" customHeight="1" x14ac:dyDescent="0.25">
      <c r="A9" s="267" t="s">
        <v>9</v>
      </c>
      <c r="B9" s="267"/>
      <c r="C9" s="267"/>
      <c r="D9" s="267"/>
      <c r="E9" s="267"/>
      <c r="F9" s="267"/>
      <c r="G9" s="267"/>
      <c r="H9" s="267"/>
      <c r="I9" s="267"/>
      <c r="J9" s="267"/>
      <c r="K9" s="267"/>
      <c r="L9" s="267"/>
      <c r="M9" s="267"/>
      <c r="N9" s="267"/>
      <c r="O9" s="267"/>
      <c r="P9" s="267"/>
      <c r="Q9" s="267"/>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73" t="str">
        <f>'1. паспорт местоположение'!A12:C12</f>
        <v>M_TP3300.PR.0099</v>
      </c>
      <c r="B11" s="273"/>
      <c r="C11" s="273"/>
      <c r="D11" s="273"/>
      <c r="E11" s="273"/>
      <c r="F11" s="273"/>
      <c r="G11" s="273"/>
      <c r="H11" s="273"/>
      <c r="I11" s="273"/>
      <c r="J11" s="273"/>
      <c r="K11" s="273"/>
      <c r="L11" s="273"/>
      <c r="M11" s="273"/>
      <c r="N11" s="273"/>
      <c r="O11" s="273"/>
      <c r="P11" s="273"/>
      <c r="Q11" s="273"/>
    </row>
    <row r="12" spans="1:29" x14ac:dyDescent="0.25">
      <c r="A12" s="267" t="s">
        <v>8</v>
      </c>
      <c r="B12" s="267"/>
      <c r="C12" s="267"/>
      <c r="D12" s="267"/>
      <c r="E12" s="267"/>
      <c r="F12" s="267"/>
      <c r="G12" s="267"/>
      <c r="H12" s="267"/>
      <c r="I12" s="267"/>
      <c r="J12" s="267"/>
      <c r="K12" s="267"/>
      <c r="L12" s="267"/>
      <c r="M12" s="267"/>
      <c r="N12" s="267"/>
      <c r="O12" s="267"/>
      <c r="P12" s="267"/>
      <c r="Q12" s="267"/>
    </row>
    <row r="13" spans="1:29" ht="16.5" customHeight="1" x14ac:dyDescent="0.3">
      <c r="A13" s="11"/>
      <c r="B13" s="11"/>
      <c r="C13" s="11"/>
      <c r="D13" s="11"/>
      <c r="E13" s="11"/>
      <c r="F13" s="11"/>
      <c r="G13" s="11"/>
      <c r="H13" s="70"/>
      <c r="I13" s="70"/>
      <c r="J13" s="70"/>
      <c r="K13" s="70"/>
      <c r="L13" s="70"/>
      <c r="M13" s="70"/>
      <c r="N13" s="70"/>
      <c r="O13" s="70"/>
      <c r="P13" s="70"/>
      <c r="Q13" s="70"/>
    </row>
    <row r="14" spans="1:29" x14ac:dyDescent="0.25">
      <c r="A14"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3"/>
      <c r="C14" s="273"/>
      <c r="D14" s="273"/>
      <c r="E14" s="273"/>
      <c r="F14" s="273"/>
      <c r="G14" s="273"/>
      <c r="H14" s="273"/>
      <c r="I14" s="273"/>
      <c r="J14" s="273"/>
      <c r="K14" s="273"/>
      <c r="L14" s="273"/>
      <c r="M14" s="273"/>
      <c r="N14" s="273"/>
      <c r="O14" s="273"/>
      <c r="P14" s="273"/>
      <c r="Q14" s="273"/>
    </row>
    <row r="15" spans="1:29" ht="15.75" customHeight="1" x14ac:dyDescent="0.25">
      <c r="A15" s="267" t="s">
        <v>7</v>
      </c>
      <c r="B15" s="267"/>
      <c r="C15" s="267"/>
      <c r="D15" s="267"/>
      <c r="E15" s="267"/>
      <c r="F15" s="267"/>
      <c r="G15" s="267"/>
      <c r="H15" s="267"/>
      <c r="I15" s="267"/>
      <c r="J15" s="267"/>
      <c r="K15" s="267"/>
      <c r="L15" s="267"/>
      <c r="M15" s="267"/>
      <c r="N15" s="267"/>
      <c r="O15" s="267"/>
      <c r="P15" s="267"/>
      <c r="Q15" s="267"/>
    </row>
    <row r="16" spans="1:29" x14ac:dyDescent="0.25">
      <c r="A16" s="396"/>
      <c r="B16" s="396"/>
      <c r="C16" s="396"/>
      <c r="D16" s="396"/>
      <c r="E16" s="396"/>
      <c r="F16" s="396"/>
      <c r="G16" s="396"/>
      <c r="H16" s="396"/>
      <c r="I16" s="396"/>
      <c r="J16" s="396"/>
      <c r="K16" s="396"/>
      <c r="L16" s="396"/>
      <c r="M16" s="396"/>
      <c r="N16" s="396"/>
      <c r="O16" s="396"/>
      <c r="P16" s="396"/>
      <c r="Q16" s="396"/>
    </row>
    <row r="17" spans="1:35" x14ac:dyDescent="0.25">
      <c r="A17" s="66"/>
      <c r="H17" s="66"/>
      <c r="I17" s="66"/>
      <c r="J17" s="66"/>
      <c r="K17" s="66"/>
      <c r="L17" s="66"/>
      <c r="M17" s="66"/>
      <c r="N17" s="66"/>
      <c r="O17" s="66"/>
      <c r="P17" s="66"/>
    </row>
    <row r="18" spans="1:35" x14ac:dyDescent="0.25">
      <c r="A18" s="401" t="s">
        <v>513</v>
      </c>
      <c r="B18" s="401"/>
      <c r="C18" s="401"/>
      <c r="D18" s="401"/>
      <c r="E18" s="401"/>
      <c r="F18" s="401"/>
      <c r="G18" s="401"/>
      <c r="H18" s="401"/>
      <c r="I18" s="401"/>
      <c r="J18" s="401"/>
      <c r="K18" s="401"/>
      <c r="L18" s="401"/>
      <c r="M18" s="401"/>
      <c r="N18" s="401"/>
      <c r="O18" s="401"/>
      <c r="P18" s="401"/>
      <c r="Q18" s="401"/>
    </row>
    <row r="19" spans="1:35" x14ac:dyDescent="0.25">
      <c r="A19" s="66"/>
      <c r="B19" s="66"/>
      <c r="C19" s="66"/>
      <c r="D19" s="66"/>
      <c r="E19" s="66"/>
      <c r="F19" s="66"/>
      <c r="H19" s="66"/>
      <c r="I19" s="66"/>
      <c r="J19" s="66"/>
      <c r="K19" s="66"/>
      <c r="L19" s="66"/>
      <c r="M19" s="66"/>
      <c r="N19" s="66"/>
      <c r="O19" s="66"/>
      <c r="P19" s="66"/>
    </row>
    <row r="20" spans="1:35" s="245" customFormat="1" ht="33" customHeight="1" x14ac:dyDescent="0.25">
      <c r="A20" s="397" t="s">
        <v>195</v>
      </c>
      <c r="B20" s="397" t="s">
        <v>194</v>
      </c>
      <c r="C20" s="395" t="s">
        <v>193</v>
      </c>
      <c r="D20" s="395"/>
      <c r="E20" s="400" t="s">
        <v>192</v>
      </c>
      <c r="F20" s="400"/>
      <c r="G20" s="404" t="s">
        <v>641</v>
      </c>
      <c r="H20" s="402" t="s">
        <v>547</v>
      </c>
      <c r="I20" s="403"/>
      <c r="J20" s="403"/>
      <c r="K20" s="403"/>
      <c r="L20" s="402" t="s">
        <v>548</v>
      </c>
      <c r="M20" s="403"/>
      <c r="N20" s="403"/>
      <c r="O20" s="403"/>
      <c r="P20" s="402" t="s">
        <v>549</v>
      </c>
      <c r="Q20" s="403"/>
      <c r="R20" s="403"/>
      <c r="S20" s="403"/>
      <c r="T20" s="402" t="s">
        <v>639</v>
      </c>
      <c r="U20" s="403"/>
      <c r="V20" s="403"/>
      <c r="W20" s="403"/>
      <c r="X20" s="402" t="s">
        <v>642</v>
      </c>
      <c r="Y20" s="403"/>
      <c r="Z20" s="403"/>
      <c r="AA20" s="403"/>
      <c r="AB20" s="393" t="s">
        <v>191</v>
      </c>
      <c r="AC20" s="393"/>
    </row>
    <row r="21" spans="1:35" s="245" customFormat="1" ht="81.75" customHeight="1" x14ac:dyDescent="0.25">
      <c r="A21" s="398"/>
      <c r="B21" s="398"/>
      <c r="C21" s="395"/>
      <c r="D21" s="395"/>
      <c r="E21" s="400"/>
      <c r="F21" s="400"/>
      <c r="G21" s="405"/>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3"/>
      <c r="AC21" s="393"/>
    </row>
    <row r="22" spans="1:35" s="245" customFormat="1" ht="89.25" customHeight="1" x14ac:dyDescent="0.3">
      <c r="A22" s="399"/>
      <c r="B22" s="399"/>
      <c r="C22" s="262" t="s">
        <v>3</v>
      </c>
      <c r="D22" s="262" t="s">
        <v>189</v>
      </c>
      <c r="E22" s="223" t="s">
        <v>643</v>
      </c>
      <c r="F22" s="223" t="s">
        <v>644</v>
      </c>
      <c r="G22" s="406"/>
      <c r="H22" s="246" t="s">
        <v>492</v>
      </c>
      <c r="I22" s="246" t="s">
        <v>493</v>
      </c>
      <c r="J22" s="246" t="s">
        <v>492</v>
      </c>
      <c r="K22" s="246" t="s">
        <v>493</v>
      </c>
      <c r="L22" s="246" t="s">
        <v>492</v>
      </c>
      <c r="M22" s="246" t="s">
        <v>493</v>
      </c>
      <c r="N22" s="246" t="s">
        <v>492</v>
      </c>
      <c r="O22" s="246" t="s">
        <v>493</v>
      </c>
      <c r="P22" s="246" t="s">
        <v>492</v>
      </c>
      <c r="Q22" s="246" t="s">
        <v>493</v>
      </c>
      <c r="R22" s="246" t="s">
        <v>492</v>
      </c>
      <c r="S22" s="246" t="s">
        <v>493</v>
      </c>
      <c r="T22" s="246" t="s">
        <v>492</v>
      </c>
      <c r="U22" s="246" t="s">
        <v>493</v>
      </c>
      <c r="V22" s="246" t="s">
        <v>492</v>
      </c>
      <c r="W22" s="246" t="s">
        <v>493</v>
      </c>
      <c r="X22" s="246" t="s">
        <v>492</v>
      </c>
      <c r="Y22" s="246" t="s">
        <v>493</v>
      </c>
      <c r="Z22" s="246" t="s">
        <v>492</v>
      </c>
      <c r="AA22" s="246" t="s">
        <v>493</v>
      </c>
      <c r="AB22" s="262" t="s">
        <v>190</v>
      </c>
      <c r="AC22" s="262" t="s">
        <v>189</v>
      </c>
      <c r="AE22" s="224"/>
      <c r="AF22" s="224"/>
      <c r="AG22" s="224"/>
      <c r="AH22" s="224"/>
      <c r="AI22" s="222"/>
    </row>
    <row r="23" spans="1:35" s="245"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22"/>
      <c r="AF23" s="222"/>
      <c r="AG23" s="222"/>
      <c r="AH23" s="222"/>
      <c r="AI23" s="222"/>
    </row>
    <row r="24" spans="1:35" s="222" customFormat="1" ht="47.25" customHeight="1" x14ac:dyDescent="0.25">
      <c r="A24" s="194">
        <v>1</v>
      </c>
      <c r="B24" s="195" t="s">
        <v>188</v>
      </c>
      <c r="C24" s="196">
        <v>26.632776</v>
      </c>
      <c r="D24" s="196">
        <v>26.632775419999998</v>
      </c>
      <c r="E24" s="196">
        <v>18.642944349999997</v>
      </c>
      <c r="F24" s="196">
        <v>10.511038919999997</v>
      </c>
      <c r="G24" s="196">
        <v>8.1319054299999998</v>
      </c>
      <c r="H24" s="196">
        <v>0</v>
      </c>
      <c r="I24" s="196"/>
      <c r="J24" s="196">
        <v>10.511038919999997</v>
      </c>
      <c r="K24" s="196"/>
      <c r="L24" s="196">
        <v>0</v>
      </c>
      <c r="M24" s="196"/>
      <c r="N24" s="196">
        <v>0</v>
      </c>
      <c r="O24" s="196"/>
      <c r="P24" s="196">
        <v>0</v>
      </c>
      <c r="Q24" s="196"/>
      <c r="R24" s="196">
        <v>0</v>
      </c>
      <c r="S24" s="196"/>
      <c r="T24" s="196">
        <v>0</v>
      </c>
      <c r="U24" s="196"/>
      <c r="V24" s="196">
        <v>0</v>
      </c>
      <c r="W24" s="196"/>
      <c r="X24" s="196">
        <v>0</v>
      </c>
      <c r="Y24" s="196"/>
      <c r="Z24" s="196" t="s">
        <v>583</v>
      </c>
      <c r="AA24" s="196"/>
      <c r="AB24" s="196">
        <v>0</v>
      </c>
      <c r="AC24" s="196">
        <v>10.511038919999997</v>
      </c>
    </row>
    <row r="25" spans="1:35" s="222" customFormat="1" ht="24" customHeight="1" x14ac:dyDescent="0.25">
      <c r="A25" s="197" t="s">
        <v>187</v>
      </c>
      <c r="B25" s="198"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583</v>
      </c>
      <c r="AA25" s="196"/>
      <c r="AB25" s="196">
        <v>0</v>
      </c>
      <c r="AC25" s="196">
        <v>0</v>
      </c>
    </row>
    <row r="26" spans="1:35" s="222" customFormat="1" x14ac:dyDescent="0.25">
      <c r="A26" s="197" t="s">
        <v>185</v>
      </c>
      <c r="B26" s="198"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583</v>
      </c>
      <c r="AA26" s="196"/>
      <c r="AB26" s="196">
        <v>0</v>
      </c>
      <c r="AC26" s="196">
        <v>0</v>
      </c>
    </row>
    <row r="27" spans="1:35" s="222" customFormat="1" ht="38.25" customHeight="1" x14ac:dyDescent="0.25">
      <c r="A27" s="197" t="s">
        <v>183</v>
      </c>
      <c r="B27" s="198" t="s">
        <v>448</v>
      </c>
      <c r="C27" s="196"/>
      <c r="D27" s="196"/>
      <c r="E27" s="196"/>
      <c r="F27" s="196"/>
      <c r="G27" s="196">
        <v>6.7765878583333334</v>
      </c>
      <c r="H27" s="196">
        <v>0</v>
      </c>
      <c r="I27" s="196"/>
      <c r="J27" s="196">
        <v>8.7591990999999982</v>
      </c>
      <c r="K27" s="196"/>
      <c r="L27" s="196">
        <v>0</v>
      </c>
      <c r="M27" s="196"/>
      <c r="N27" s="196">
        <v>0</v>
      </c>
      <c r="O27" s="196"/>
      <c r="P27" s="196">
        <v>0</v>
      </c>
      <c r="Q27" s="196"/>
      <c r="R27" s="196">
        <v>0</v>
      </c>
      <c r="S27" s="196"/>
      <c r="T27" s="196">
        <v>0</v>
      </c>
      <c r="U27" s="196"/>
      <c r="V27" s="196">
        <v>0</v>
      </c>
      <c r="W27" s="196"/>
      <c r="X27" s="196">
        <v>0</v>
      </c>
      <c r="Y27" s="196"/>
      <c r="Z27" s="196" t="s">
        <v>583</v>
      </c>
      <c r="AA27" s="196"/>
      <c r="AB27" s="196">
        <v>0</v>
      </c>
      <c r="AC27" s="196">
        <v>8.7591990999999982</v>
      </c>
    </row>
    <row r="28" spans="1:35" s="222" customFormat="1" x14ac:dyDescent="0.25">
      <c r="A28" s="197" t="s">
        <v>182</v>
      </c>
      <c r="B28" s="198"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222" customFormat="1" x14ac:dyDescent="0.25">
      <c r="A29" s="197" t="s">
        <v>180</v>
      </c>
      <c r="B29" s="199" t="s">
        <v>179</v>
      </c>
      <c r="C29" s="196"/>
      <c r="D29" s="196"/>
      <c r="E29" s="196"/>
      <c r="F29" s="196"/>
      <c r="G29" s="196">
        <v>1.3553175716666663</v>
      </c>
      <c r="H29" s="196">
        <v>0</v>
      </c>
      <c r="I29" s="196"/>
      <c r="J29" s="196">
        <v>1.7518398199999989</v>
      </c>
      <c r="K29" s="196"/>
      <c r="L29" s="196">
        <v>0</v>
      </c>
      <c r="M29" s="196"/>
      <c r="N29" s="196">
        <v>0</v>
      </c>
      <c r="O29" s="196"/>
      <c r="P29" s="196">
        <v>0</v>
      </c>
      <c r="Q29" s="196"/>
      <c r="R29" s="196">
        <v>0</v>
      </c>
      <c r="S29" s="196"/>
      <c r="T29" s="196">
        <v>0</v>
      </c>
      <c r="U29" s="196"/>
      <c r="V29" s="196">
        <v>0</v>
      </c>
      <c r="W29" s="196"/>
      <c r="X29" s="196">
        <v>0</v>
      </c>
      <c r="Y29" s="196"/>
      <c r="Z29" s="196" t="s">
        <v>583</v>
      </c>
      <c r="AA29" s="196"/>
      <c r="AB29" s="196">
        <v>0</v>
      </c>
      <c r="AC29" s="196">
        <v>1.7518398199999989</v>
      </c>
    </row>
    <row r="30" spans="1:35" s="222" customFormat="1" ht="47.25" x14ac:dyDescent="0.25">
      <c r="A30" s="194" t="s">
        <v>64</v>
      </c>
      <c r="B30" s="195" t="s">
        <v>178</v>
      </c>
      <c r="C30" s="196">
        <v>22.19398</v>
      </c>
      <c r="D30" s="196">
        <v>22.19398</v>
      </c>
      <c r="E30" s="196">
        <v>12.513140199999999</v>
      </c>
      <c r="F30" s="196">
        <v>2.0802411999999997</v>
      </c>
      <c r="G30" s="196">
        <v>10.432898999999999</v>
      </c>
      <c r="H30" s="196">
        <v>12.5131402</v>
      </c>
      <c r="I30" s="196"/>
      <c r="J30" s="196">
        <v>2.0802411999999988</v>
      </c>
      <c r="K30" s="196"/>
      <c r="L30" s="196">
        <v>0</v>
      </c>
      <c r="M30" s="196"/>
      <c r="N30" s="196">
        <v>0</v>
      </c>
      <c r="O30" s="196"/>
      <c r="P30" s="196">
        <v>0</v>
      </c>
      <c r="Q30" s="196"/>
      <c r="R30" s="196">
        <v>0</v>
      </c>
      <c r="S30" s="196"/>
      <c r="T30" s="196">
        <v>0</v>
      </c>
      <c r="U30" s="196"/>
      <c r="V30" s="196">
        <v>0</v>
      </c>
      <c r="W30" s="196"/>
      <c r="X30" s="196">
        <v>0</v>
      </c>
      <c r="Y30" s="196"/>
      <c r="Z30" s="196" t="s">
        <v>583</v>
      </c>
      <c r="AA30" s="196"/>
      <c r="AB30" s="196">
        <v>12.5131402</v>
      </c>
      <c r="AC30" s="196">
        <v>2.0802411999999988</v>
      </c>
    </row>
    <row r="31" spans="1:35" s="222" customFormat="1" x14ac:dyDescent="0.25">
      <c r="A31" s="194" t="s">
        <v>177</v>
      </c>
      <c r="B31" s="198" t="s">
        <v>176</v>
      </c>
      <c r="C31" s="196">
        <v>22.19398</v>
      </c>
      <c r="D31" s="196">
        <v>22.19398</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222" customFormat="1" ht="31.5" x14ac:dyDescent="0.25">
      <c r="A32" s="194" t="s">
        <v>175</v>
      </c>
      <c r="B32" s="198"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22" customFormat="1" x14ac:dyDescent="0.25">
      <c r="A33" s="194" t="s">
        <v>173</v>
      </c>
      <c r="B33" s="198" t="s">
        <v>172</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22" customFormat="1" x14ac:dyDescent="0.25">
      <c r="A34" s="194" t="s">
        <v>171</v>
      </c>
      <c r="B34" s="198"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22" customFormat="1" ht="48" customHeight="1"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22" customFormat="1" ht="44.25" customHeight="1" x14ac:dyDescent="0.25">
      <c r="A36" s="197" t="s">
        <v>168</v>
      </c>
      <c r="B36" s="198" t="s">
        <v>552</v>
      </c>
      <c r="C36" s="196"/>
      <c r="D36" s="196"/>
      <c r="E36" s="196"/>
      <c r="F36" s="196"/>
      <c r="G36" s="196">
        <v>0</v>
      </c>
      <c r="H36" s="196">
        <v>0</v>
      </c>
      <c r="I36" s="225" t="s">
        <v>599</v>
      </c>
      <c r="J36" s="196">
        <v>0</v>
      </c>
      <c r="K36" s="225" t="s">
        <v>599</v>
      </c>
      <c r="L36" s="196">
        <v>0</v>
      </c>
      <c r="M36" s="225" t="s">
        <v>599</v>
      </c>
      <c r="N36" s="196">
        <v>0</v>
      </c>
      <c r="O36" s="225" t="s">
        <v>599</v>
      </c>
      <c r="P36" s="196">
        <v>0</v>
      </c>
      <c r="Q36" s="225" t="s">
        <v>599</v>
      </c>
      <c r="R36" s="196">
        <v>0</v>
      </c>
      <c r="S36" s="225" t="s">
        <v>599</v>
      </c>
      <c r="T36" s="196">
        <v>0</v>
      </c>
      <c r="U36" s="225" t="s">
        <v>599</v>
      </c>
      <c r="V36" s="196">
        <v>0</v>
      </c>
      <c r="W36" s="225" t="s">
        <v>599</v>
      </c>
      <c r="X36" s="196">
        <v>0</v>
      </c>
      <c r="Y36" s="225" t="s">
        <v>599</v>
      </c>
      <c r="Z36" s="196" t="s">
        <v>583</v>
      </c>
      <c r="AA36" s="225" t="s">
        <v>583</v>
      </c>
      <c r="AB36" s="196">
        <v>0</v>
      </c>
      <c r="AC36" s="196">
        <v>0</v>
      </c>
    </row>
    <row r="37" spans="1:29" s="222" customFormat="1" ht="31.5" x14ac:dyDescent="0.25">
      <c r="A37" s="197" t="s">
        <v>167</v>
      </c>
      <c r="B37" s="200" t="s">
        <v>550</v>
      </c>
      <c r="C37" s="196"/>
      <c r="D37" s="196"/>
      <c r="E37" s="196"/>
      <c r="F37" s="196"/>
      <c r="G37" s="196">
        <v>0</v>
      </c>
      <c r="H37" s="196">
        <v>0</v>
      </c>
      <c r="I37" s="225" t="s">
        <v>599</v>
      </c>
      <c r="J37" s="196">
        <v>0</v>
      </c>
      <c r="K37" s="225" t="s">
        <v>599</v>
      </c>
      <c r="L37" s="196">
        <v>0</v>
      </c>
      <c r="M37" s="225" t="s">
        <v>599</v>
      </c>
      <c r="N37" s="196">
        <v>0</v>
      </c>
      <c r="O37" s="225" t="s">
        <v>599</v>
      </c>
      <c r="P37" s="196">
        <v>0</v>
      </c>
      <c r="Q37" s="225" t="s">
        <v>599</v>
      </c>
      <c r="R37" s="196">
        <v>0</v>
      </c>
      <c r="S37" s="225" t="s">
        <v>599</v>
      </c>
      <c r="T37" s="196">
        <v>0</v>
      </c>
      <c r="U37" s="225" t="s">
        <v>599</v>
      </c>
      <c r="V37" s="196">
        <v>0</v>
      </c>
      <c r="W37" s="225" t="s">
        <v>599</v>
      </c>
      <c r="X37" s="196">
        <v>0</v>
      </c>
      <c r="Y37" s="225" t="s">
        <v>599</v>
      </c>
      <c r="Z37" s="196" t="s">
        <v>583</v>
      </c>
      <c r="AA37" s="225" t="s">
        <v>583</v>
      </c>
      <c r="AB37" s="196">
        <v>0</v>
      </c>
      <c r="AC37" s="196">
        <v>0</v>
      </c>
    </row>
    <row r="38" spans="1:29" s="222" customFormat="1" x14ac:dyDescent="0.25">
      <c r="A38" s="197" t="s">
        <v>166</v>
      </c>
      <c r="B38" s="200" t="s">
        <v>157</v>
      </c>
      <c r="C38" s="196"/>
      <c r="D38" s="196"/>
      <c r="E38" s="196"/>
      <c r="F38" s="196"/>
      <c r="G38" s="196">
        <v>0</v>
      </c>
      <c r="H38" s="196">
        <v>0</v>
      </c>
      <c r="I38" s="225" t="s">
        <v>599</v>
      </c>
      <c r="J38" s="196">
        <v>0</v>
      </c>
      <c r="K38" s="225" t="s">
        <v>599</v>
      </c>
      <c r="L38" s="196">
        <v>0</v>
      </c>
      <c r="M38" s="225" t="s">
        <v>599</v>
      </c>
      <c r="N38" s="196">
        <v>0</v>
      </c>
      <c r="O38" s="225" t="s">
        <v>599</v>
      </c>
      <c r="P38" s="196">
        <v>0</v>
      </c>
      <c r="Q38" s="225" t="s">
        <v>599</v>
      </c>
      <c r="R38" s="196">
        <v>0</v>
      </c>
      <c r="S38" s="225" t="s">
        <v>599</v>
      </c>
      <c r="T38" s="196">
        <v>0</v>
      </c>
      <c r="U38" s="225" t="s">
        <v>599</v>
      </c>
      <c r="V38" s="196">
        <v>0</v>
      </c>
      <c r="W38" s="225" t="s">
        <v>599</v>
      </c>
      <c r="X38" s="196">
        <v>0</v>
      </c>
      <c r="Y38" s="225" t="s">
        <v>599</v>
      </c>
      <c r="Z38" s="196" t="s">
        <v>583</v>
      </c>
      <c r="AA38" s="225" t="s">
        <v>583</v>
      </c>
      <c r="AB38" s="196">
        <v>0</v>
      </c>
      <c r="AC38" s="196">
        <v>0</v>
      </c>
    </row>
    <row r="39" spans="1:29" s="222" customFormat="1" x14ac:dyDescent="0.25">
      <c r="A39" s="197" t="s">
        <v>165</v>
      </c>
      <c r="B39" s="198" t="s">
        <v>551</v>
      </c>
      <c r="C39" s="196"/>
      <c r="D39" s="196"/>
      <c r="E39" s="196"/>
      <c r="F39" s="196"/>
      <c r="G39" s="196">
        <v>0</v>
      </c>
      <c r="H39" s="196">
        <v>0</v>
      </c>
      <c r="I39" s="225" t="s">
        <v>599</v>
      </c>
      <c r="J39" s="196">
        <v>0</v>
      </c>
      <c r="K39" s="225" t="s">
        <v>599</v>
      </c>
      <c r="L39" s="196">
        <v>0</v>
      </c>
      <c r="M39" s="225" t="s">
        <v>599</v>
      </c>
      <c r="N39" s="196">
        <v>0</v>
      </c>
      <c r="O39" s="225" t="s">
        <v>599</v>
      </c>
      <c r="P39" s="196">
        <v>0</v>
      </c>
      <c r="Q39" s="225" t="s">
        <v>599</v>
      </c>
      <c r="R39" s="196">
        <v>0</v>
      </c>
      <c r="S39" s="225" t="s">
        <v>599</v>
      </c>
      <c r="T39" s="196">
        <v>0</v>
      </c>
      <c r="U39" s="225" t="s">
        <v>599</v>
      </c>
      <c r="V39" s="196">
        <v>0</v>
      </c>
      <c r="W39" s="225" t="s">
        <v>599</v>
      </c>
      <c r="X39" s="196">
        <v>0</v>
      </c>
      <c r="Y39" s="225" t="s">
        <v>599</v>
      </c>
      <c r="Z39" s="196" t="s">
        <v>583</v>
      </c>
      <c r="AA39" s="225" t="s">
        <v>583</v>
      </c>
      <c r="AB39" s="196">
        <v>0</v>
      </c>
      <c r="AC39" s="196">
        <v>0</v>
      </c>
    </row>
    <row r="40" spans="1:29" s="222" customFormat="1" x14ac:dyDescent="0.25">
      <c r="A40" s="197" t="s">
        <v>164</v>
      </c>
      <c r="B40" s="198" t="s">
        <v>553</v>
      </c>
      <c r="C40" s="196"/>
      <c r="D40" s="196"/>
      <c r="E40" s="196"/>
      <c r="F40" s="196"/>
      <c r="G40" s="196">
        <v>0</v>
      </c>
      <c r="H40" s="196">
        <v>0</v>
      </c>
      <c r="I40" s="225" t="s">
        <v>599</v>
      </c>
      <c r="J40" s="196">
        <v>0</v>
      </c>
      <c r="K40" s="225" t="s">
        <v>599</v>
      </c>
      <c r="L40" s="196">
        <v>0</v>
      </c>
      <c r="M40" s="225" t="s">
        <v>599</v>
      </c>
      <c r="N40" s="196">
        <v>0</v>
      </c>
      <c r="O40" s="225" t="s">
        <v>599</v>
      </c>
      <c r="P40" s="196">
        <v>0</v>
      </c>
      <c r="Q40" s="225" t="s">
        <v>599</v>
      </c>
      <c r="R40" s="196">
        <v>0</v>
      </c>
      <c r="S40" s="225" t="s">
        <v>599</v>
      </c>
      <c r="T40" s="196">
        <v>0</v>
      </c>
      <c r="U40" s="225" t="s">
        <v>599</v>
      </c>
      <c r="V40" s="196">
        <v>0</v>
      </c>
      <c r="W40" s="225" t="s">
        <v>599</v>
      </c>
      <c r="X40" s="196">
        <v>0</v>
      </c>
      <c r="Y40" s="225" t="s">
        <v>599</v>
      </c>
      <c r="Z40" s="196" t="s">
        <v>583</v>
      </c>
      <c r="AA40" s="225" t="s">
        <v>583</v>
      </c>
      <c r="AB40" s="196">
        <v>0</v>
      </c>
      <c r="AC40" s="196">
        <v>0</v>
      </c>
    </row>
    <row r="41" spans="1:29" s="222" customFormat="1" x14ac:dyDescent="0.25">
      <c r="A41" s="197" t="s">
        <v>163</v>
      </c>
      <c r="B41" s="198" t="s">
        <v>554</v>
      </c>
      <c r="C41" s="196"/>
      <c r="D41" s="196"/>
      <c r="E41" s="196"/>
      <c r="F41" s="196"/>
      <c r="G41" s="196">
        <v>0</v>
      </c>
      <c r="H41" s="196">
        <v>0</v>
      </c>
      <c r="I41" s="225" t="s">
        <v>599</v>
      </c>
      <c r="J41" s="196">
        <v>0</v>
      </c>
      <c r="K41" s="225" t="s">
        <v>599</v>
      </c>
      <c r="L41" s="196">
        <v>0</v>
      </c>
      <c r="M41" s="225" t="s">
        <v>599</v>
      </c>
      <c r="N41" s="196">
        <v>0</v>
      </c>
      <c r="O41" s="225" t="s">
        <v>599</v>
      </c>
      <c r="P41" s="196">
        <v>0</v>
      </c>
      <c r="Q41" s="225" t="s">
        <v>599</v>
      </c>
      <c r="R41" s="196">
        <v>0</v>
      </c>
      <c r="S41" s="225" t="s">
        <v>599</v>
      </c>
      <c r="T41" s="196">
        <v>0</v>
      </c>
      <c r="U41" s="225" t="s">
        <v>599</v>
      </c>
      <c r="V41" s="196">
        <v>0</v>
      </c>
      <c r="W41" s="225" t="s">
        <v>599</v>
      </c>
      <c r="X41" s="196">
        <v>0</v>
      </c>
      <c r="Y41" s="225" t="s">
        <v>599</v>
      </c>
      <c r="Z41" s="196" t="s">
        <v>583</v>
      </c>
      <c r="AA41" s="225" t="s">
        <v>583</v>
      </c>
      <c r="AB41" s="196">
        <v>0</v>
      </c>
      <c r="AC41" s="196">
        <v>0</v>
      </c>
    </row>
    <row r="42" spans="1:29" s="222" customFormat="1" x14ac:dyDescent="0.25">
      <c r="A42" s="197" t="s">
        <v>162</v>
      </c>
      <c r="B42" s="198" t="s">
        <v>555</v>
      </c>
      <c r="C42" s="196"/>
      <c r="D42" s="196"/>
      <c r="E42" s="196"/>
      <c r="F42" s="196"/>
      <c r="G42" s="196">
        <v>0</v>
      </c>
      <c r="H42" s="196">
        <v>0</v>
      </c>
      <c r="I42" s="225" t="s">
        <v>599</v>
      </c>
      <c r="J42" s="196">
        <v>0</v>
      </c>
      <c r="K42" s="225" t="s">
        <v>599</v>
      </c>
      <c r="L42" s="196">
        <v>0</v>
      </c>
      <c r="M42" s="225" t="s">
        <v>599</v>
      </c>
      <c r="N42" s="196">
        <v>0</v>
      </c>
      <c r="O42" s="225" t="s">
        <v>599</v>
      </c>
      <c r="P42" s="196">
        <v>0</v>
      </c>
      <c r="Q42" s="225" t="s">
        <v>599</v>
      </c>
      <c r="R42" s="196">
        <v>0</v>
      </c>
      <c r="S42" s="225" t="s">
        <v>599</v>
      </c>
      <c r="T42" s="196">
        <v>0</v>
      </c>
      <c r="U42" s="225" t="s">
        <v>599</v>
      </c>
      <c r="V42" s="196">
        <v>0</v>
      </c>
      <c r="W42" s="225" t="s">
        <v>599</v>
      </c>
      <c r="X42" s="196">
        <v>0</v>
      </c>
      <c r="Y42" s="225" t="s">
        <v>599</v>
      </c>
      <c r="Z42" s="196" t="s">
        <v>583</v>
      </c>
      <c r="AA42" s="225" t="s">
        <v>583</v>
      </c>
      <c r="AB42" s="196">
        <v>0</v>
      </c>
      <c r="AC42" s="196">
        <v>0</v>
      </c>
    </row>
    <row r="43" spans="1:29" s="222" customFormat="1" x14ac:dyDescent="0.25">
      <c r="A43" s="197" t="s">
        <v>556</v>
      </c>
      <c r="B43" s="198" t="s">
        <v>557</v>
      </c>
      <c r="C43" s="196"/>
      <c r="D43" s="196"/>
      <c r="E43" s="196"/>
      <c r="F43" s="196"/>
      <c r="G43" s="196">
        <v>0</v>
      </c>
      <c r="H43" s="196">
        <v>0</v>
      </c>
      <c r="I43" s="225" t="s">
        <v>599</v>
      </c>
      <c r="J43" s="196">
        <v>0</v>
      </c>
      <c r="K43" s="225" t="s">
        <v>599</v>
      </c>
      <c r="L43" s="196">
        <v>0</v>
      </c>
      <c r="M43" s="225" t="s">
        <v>599</v>
      </c>
      <c r="N43" s="196">
        <v>0</v>
      </c>
      <c r="O43" s="225" t="s">
        <v>599</v>
      </c>
      <c r="P43" s="196">
        <v>0</v>
      </c>
      <c r="Q43" s="225" t="s">
        <v>599</v>
      </c>
      <c r="R43" s="196">
        <v>0</v>
      </c>
      <c r="S43" s="225" t="s">
        <v>599</v>
      </c>
      <c r="T43" s="196">
        <v>0</v>
      </c>
      <c r="U43" s="225" t="s">
        <v>599</v>
      </c>
      <c r="V43" s="196">
        <v>0</v>
      </c>
      <c r="W43" s="225" t="s">
        <v>599</v>
      </c>
      <c r="X43" s="196">
        <v>0</v>
      </c>
      <c r="Y43" s="225" t="s">
        <v>599</v>
      </c>
      <c r="Z43" s="196" t="s">
        <v>583</v>
      </c>
      <c r="AA43" s="225" t="s">
        <v>583</v>
      </c>
      <c r="AB43" s="196">
        <v>0</v>
      </c>
      <c r="AC43" s="196">
        <v>0</v>
      </c>
    </row>
    <row r="44" spans="1:29" s="222" customFormat="1" x14ac:dyDescent="0.25">
      <c r="A44" s="197" t="s">
        <v>558</v>
      </c>
      <c r="B44" s="198" t="s">
        <v>559</v>
      </c>
      <c r="C44" s="196"/>
      <c r="D44" s="196"/>
      <c r="E44" s="196"/>
      <c r="F44" s="196"/>
      <c r="G44" s="196">
        <v>0</v>
      </c>
      <c r="H44" s="196">
        <v>0</v>
      </c>
      <c r="I44" s="225" t="s">
        <v>599</v>
      </c>
      <c r="J44" s="196">
        <v>0</v>
      </c>
      <c r="K44" s="225" t="s">
        <v>599</v>
      </c>
      <c r="L44" s="196">
        <v>0</v>
      </c>
      <c r="M44" s="225" t="s">
        <v>599</v>
      </c>
      <c r="N44" s="196">
        <v>0</v>
      </c>
      <c r="O44" s="225" t="s">
        <v>599</v>
      </c>
      <c r="P44" s="196">
        <v>0</v>
      </c>
      <c r="Q44" s="225" t="s">
        <v>599</v>
      </c>
      <c r="R44" s="196">
        <v>0</v>
      </c>
      <c r="S44" s="225" t="s">
        <v>599</v>
      </c>
      <c r="T44" s="196">
        <v>0</v>
      </c>
      <c r="U44" s="225" t="s">
        <v>599</v>
      </c>
      <c r="V44" s="196">
        <v>0</v>
      </c>
      <c r="W44" s="225" t="s">
        <v>599</v>
      </c>
      <c r="X44" s="196">
        <v>0</v>
      </c>
      <c r="Y44" s="225" t="s">
        <v>599</v>
      </c>
      <c r="Z44" s="196" t="s">
        <v>583</v>
      </c>
      <c r="AA44" s="225" t="s">
        <v>583</v>
      </c>
      <c r="AB44" s="196">
        <v>0</v>
      </c>
      <c r="AC44" s="196">
        <v>0</v>
      </c>
    </row>
    <row r="45" spans="1:29" s="222" customFormat="1" x14ac:dyDescent="0.25">
      <c r="A45" s="197" t="s">
        <v>560</v>
      </c>
      <c r="B45" s="198" t="s">
        <v>561</v>
      </c>
      <c r="C45" s="196"/>
      <c r="D45" s="196"/>
      <c r="E45" s="196"/>
      <c r="F45" s="196"/>
      <c r="G45" s="196">
        <v>0</v>
      </c>
      <c r="H45" s="196">
        <v>0</v>
      </c>
      <c r="I45" s="225" t="s">
        <v>599</v>
      </c>
      <c r="J45" s="196">
        <v>0</v>
      </c>
      <c r="K45" s="225" t="s">
        <v>599</v>
      </c>
      <c r="L45" s="196">
        <v>0</v>
      </c>
      <c r="M45" s="225" t="s">
        <v>599</v>
      </c>
      <c r="N45" s="196">
        <v>0</v>
      </c>
      <c r="O45" s="225" t="s">
        <v>599</v>
      </c>
      <c r="P45" s="196">
        <v>0</v>
      </c>
      <c r="Q45" s="225" t="s">
        <v>599</v>
      </c>
      <c r="R45" s="196">
        <v>0</v>
      </c>
      <c r="S45" s="225" t="s">
        <v>599</v>
      </c>
      <c r="T45" s="196">
        <v>0</v>
      </c>
      <c r="U45" s="225" t="s">
        <v>599</v>
      </c>
      <c r="V45" s="196">
        <v>0</v>
      </c>
      <c r="W45" s="225" t="s">
        <v>599</v>
      </c>
      <c r="X45" s="196">
        <v>0</v>
      </c>
      <c r="Y45" s="225" t="s">
        <v>599</v>
      </c>
      <c r="Z45" s="196" t="s">
        <v>583</v>
      </c>
      <c r="AA45" s="225" t="s">
        <v>583</v>
      </c>
      <c r="AB45" s="196">
        <v>0</v>
      </c>
      <c r="AC45" s="196">
        <v>0</v>
      </c>
    </row>
    <row r="46" spans="1:29" s="222" customFormat="1" x14ac:dyDescent="0.25">
      <c r="A46" s="197" t="s">
        <v>562</v>
      </c>
      <c r="B46" s="198" t="s">
        <v>563</v>
      </c>
      <c r="C46" s="196"/>
      <c r="D46" s="196"/>
      <c r="E46" s="196"/>
      <c r="F46" s="196"/>
      <c r="G46" s="196">
        <v>0</v>
      </c>
      <c r="H46" s="196">
        <v>0</v>
      </c>
      <c r="I46" s="225" t="s">
        <v>599</v>
      </c>
      <c r="J46" s="196">
        <v>0</v>
      </c>
      <c r="K46" s="225" t="s">
        <v>599</v>
      </c>
      <c r="L46" s="196">
        <v>0</v>
      </c>
      <c r="M46" s="225" t="s">
        <v>599</v>
      </c>
      <c r="N46" s="196">
        <v>0</v>
      </c>
      <c r="O46" s="225" t="s">
        <v>599</v>
      </c>
      <c r="P46" s="196">
        <v>0</v>
      </c>
      <c r="Q46" s="225" t="s">
        <v>599</v>
      </c>
      <c r="R46" s="196">
        <v>0</v>
      </c>
      <c r="S46" s="225" t="s">
        <v>599</v>
      </c>
      <c r="T46" s="196">
        <v>0</v>
      </c>
      <c r="U46" s="225" t="s">
        <v>599</v>
      </c>
      <c r="V46" s="196">
        <v>0</v>
      </c>
      <c r="W46" s="225" t="s">
        <v>599</v>
      </c>
      <c r="X46" s="196">
        <v>0</v>
      </c>
      <c r="Y46" s="225" t="s">
        <v>599</v>
      </c>
      <c r="Z46" s="196" t="s">
        <v>583</v>
      </c>
      <c r="AA46" s="225" t="s">
        <v>583</v>
      </c>
      <c r="AB46" s="196">
        <v>0</v>
      </c>
      <c r="AC46" s="196">
        <v>0</v>
      </c>
    </row>
    <row r="47" spans="1:29" s="222" customFormat="1" x14ac:dyDescent="0.25">
      <c r="A47" s="194" t="s">
        <v>62</v>
      </c>
      <c r="B47" s="195" t="s">
        <v>161</v>
      </c>
      <c r="C47" s="196"/>
      <c r="D47" s="196"/>
      <c r="E47" s="196"/>
      <c r="F47" s="196"/>
      <c r="G47" s="196"/>
      <c r="H47" s="196"/>
      <c r="I47" s="196"/>
      <c r="J47" s="196"/>
      <c r="K47" s="196"/>
      <c r="L47" s="196"/>
      <c r="M47" s="196"/>
      <c r="N47" s="196"/>
      <c r="O47" s="196"/>
      <c r="P47" s="196"/>
      <c r="Q47" s="196"/>
      <c r="R47" s="196"/>
      <c r="S47" s="225"/>
      <c r="T47" s="196"/>
      <c r="U47" s="196"/>
      <c r="V47" s="196"/>
      <c r="W47" s="196"/>
      <c r="X47" s="196"/>
      <c r="Y47" s="196"/>
      <c r="Z47" s="196"/>
      <c r="AA47" s="196"/>
      <c r="AB47" s="196"/>
      <c r="AC47" s="196"/>
    </row>
    <row r="48" spans="1:29" s="222" customFormat="1" ht="33.75" customHeight="1" x14ac:dyDescent="0.25">
      <c r="A48" s="197" t="s">
        <v>160</v>
      </c>
      <c r="B48" s="198" t="s">
        <v>552</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583</v>
      </c>
      <c r="AA48" s="196"/>
      <c r="AB48" s="196">
        <v>0</v>
      </c>
      <c r="AC48" s="196">
        <v>0</v>
      </c>
    </row>
    <row r="49" spans="1:29" s="222" customFormat="1" ht="31.5" x14ac:dyDescent="0.25">
      <c r="A49" s="197" t="s">
        <v>159</v>
      </c>
      <c r="B49" s="200" t="s">
        <v>550</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583</v>
      </c>
      <c r="AA49" s="196"/>
      <c r="AB49" s="196">
        <v>0</v>
      </c>
      <c r="AC49" s="196">
        <v>0</v>
      </c>
    </row>
    <row r="50" spans="1:29" s="222" customFormat="1" x14ac:dyDescent="0.25">
      <c r="A50" s="197" t="s">
        <v>158</v>
      </c>
      <c r="B50" s="200"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583</v>
      </c>
      <c r="AA50" s="196"/>
      <c r="AB50" s="196">
        <v>0</v>
      </c>
      <c r="AC50" s="196">
        <v>0</v>
      </c>
    </row>
    <row r="51" spans="1:29" s="222" customFormat="1" ht="31.5" x14ac:dyDescent="0.25">
      <c r="A51" s="197" t="s">
        <v>156</v>
      </c>
      <c r="B51" s="198"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583</v>
      </c>
      <c r="AA51" s="196"/>
      <c r="AB51" s="196">
        <v>0</v>
      </c>
      <c r="AC51" s="196">
        <v>0</v>
      </c>
    </row>
    <row r="52" spans="1:29" s="222" customFormat="1" ht="31.5" x14ac:dyDescent="0.25">
      <c r="A52" s="197" t="s">
        <v>154</v>
      </c>
      <c r="B52" s="198"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583</v>
      </c>
      <c r="AA52" s="196"/>
      <c r="AB52" s="196">
        <v>0</v>
      </c>
      <c r="AC52" s="196">
        <v>0</v>
      </c>
    </row>
    <row r="53" spans="1:29" s="222" customFormat="1" x14ac:dyDescent="0.25">
      <c r="A53" s="197" t="s">
        <v>152</v>
      </c>
      <c r="B53" s="198"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583</v>
      </c>
      <c r="AA53" s="196"/>
      <c r="AB53" s="196">
        <v>0</v>
      </c>
      <c r="AC53" s="196">
        <v>0</v>
      </c>
    </row>
    <row r="54" spans="1:29" s="222" customFormat="1" x14ac:dyDescent="0.25">
      <c r="A54" s="197" t="s">
        <v>150</v>
      </c>
      <c r="B54" s="198" t="s">
        <v>553</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583</v>
      </c>
      <c r="AA54" s="196"/>
      <c r="AB54" s="196">
        <v>0</v>
      </c>
      <c r="AC54" s="196">
        <v>0</v>
      </c>
    </row>
    <row r="55" spans="1:29" s="222" customFormat="1" x14ac:dyDescent="0.25">
      <c r="A55" s="197" t="s">
        <v>564</v>
      </c>
      <c r="B55" s="198" t="s">
        <v>554</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583</v>
      </c>
      <c r="AA55" s="196"/>
      <c r="AB55" s="196">
        <v>0</v>
      </c>
      <c r="AC55" s="196">
        <v>0</v>
      </c>
    </row>
    <row r="56" spans="1:29" s="222" customFormat="1" x14ac:dyDescent="0.25">
      <c r="A56" s="197" t="s">
        <v>565</v>
      </c>
      <c r="B56" s="198" t="s">
        <v>555</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583</v>
      </c>
      <c r="AA56" s="196"/>
      <c r="AB56" s="196">
        <v>0</v>
      </c>
      <c r="AC56" s="196">
        <v>0</v>
      </c>
    </row>
    <row r="57" spans="1:29" s="222" customFormat="1" x14ac:dyDescent="0.25">
      <c r="A57" s="197" t="s">
        <v>566</v>
      </c>
      <c r="B57" s="198" t="s">
        <v>557</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583</v>
      </c>
      <c r="AA57" s="196"/>
      <c r="AB57" s="196">
        <v>0</v>
      </c>
      <c r="AC57" s="196">
        <v>0</v>
      </c>
    </row>
    <row r="58" spans="1:29" s="222" customFormat="1" x14ac:dyDescent="0.25">
      <c r="A58" s="197" t="s">
        <v>567</v>
      </c>
      <c r="B58" s="198" t="s">
        <v>559</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583</v>
      </c>
      <c r="AA58" s="196"/>
      <c r="AB58" s="196">
        <v>0</v>
      </c>
      <c r="AC58" s="196">
        <v>0</v>
      </c>
    </row>
    <row r="59" spans="1:29" s="222" customFormat="1" x14ac:dyDescent="0.25">
      <c r="A59" s="197" t="s">
        <v>568</v>
      </c>
      <c r="B59" s="198" t="s">
        <v>561</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583</v>
      </c>
      <c r="AA59" s="196"/>
      <c r="AB59" s="196">
        <v>0</v>
      </c>
      <c r="AC59" s="196">
        <v>0</v>
      </c>
    </row>
    <row r="60" spans="1:29" s="222" customFormat="1" x14ac:dyDescent="0.25">
      <c r="A60" s="197" t="s">
        <v>569</v>
      </c>
      <c r="B60" s="198" t="s">
        <v>563</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583</v>
      </c>
      <c r="AA60" s="196"/>
      <c r="AB60" s="196">
        <v>0</v>
      </c>
      <c r="AC60" s="196">
        <v>0</v>
      </c>
    </row>
    <row r="61" spans="1:29" s="222"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22" customFormat="1" x14ac:dyDescent="0.25">
      <c r="A62" s="197" t="s">
        <v>148</v>
      </c>
      <c r="B62" s="198" t="s">
        <v>147</v>
      </c>
      <c r="C62" s="196">
        <v>22.19398</v>
      </c>
      <c r="D62" s="196">
        <v>22.19398</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583</v>
      </c>
      <c r="AA62" s="196"/>
      <c r="AB62" s="196">
        <v>0</v>
      </c>
      <c r="AC62" s="196">
        <v>0</v>
      </c>
    </row>
    <row r="63" spans="1:29" s="222" customFormat="1" x14ac:dyDescent="0.25">
      <c r="A63" s="197" t="s">
        <v>146</v>
      </c>
      <c r="B63" s="200"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583</v>
      </c>
      <c r="AA63" s="196"/>
      <c r="AB63" s="196">
        <v>0</v>
      </c>
      <c r="AC63" s="196">
        <v>0</v>
      </c>
    </row>
    <row r="64" spans="1:29" s="222" customFormat="1" x14ac:dyDescent="0.25">
      <c r="A64" s="197" t="s">
        <v>145</v>
      </c>
      <c r="B64" s="198"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583</v>
      </c>
      <c r="AA64" s="196"/>
      <c r="AB64" s="196">
        <v>0</v>
      </c>
      <c r="AC64" s="196">
        <v>0</v>
      </c>
    </row>
    <row r="65" spans="1:29" s="222" customFormat="1" x14ac:dyDescent="0.25">
      <c r="A65" s="197" t="s">
        <v>144</v>
      </c>
      <c r="B65" s="200"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583</v>
      </c>
      <c r="AA65" s="196"/>
      <c r="AB65" s="196">
        <v>0</v>
      </c>
      <c r="AC65" s="196">
        <v>0</v>
      </c>
    </row>
    <row r="66" spans="1:29" s="222" customFormat="1" x14ac:dyDescent="0.25">
      <c r="A66" s="197" t="s">
        <v>143</v>
      </c>
      <c r="B66" s="200"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583</v>
      </c>
      <c r="AA66" s="196"/>
      <c r="AB66" s="196">
        <v>0</v>
      </c>
      <c r="AC66" s="196">
        <v>0</v>
      </c>
    </row>
    <row r="67" spans="1:29" s="222" customFormat="1" x14ac:dyDescent="0.25">
      <c r="A67" s="197" t="s">
        <v>142</v>
      </c>
      <c r="B67" s="198" t="s">
        <v>553</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583</v>
      </c>
      <c r="AA67" s="196"/>
      <c r="AB67" s="196">
        <v>0</v>
      </c>
      <c r="AC67" s="196">
        <v>0</v>
      </c>
    </row>
    <row r="68" spans="1:29" s="222" customFormat="1" x14ac:dyDescent="0.25">
      <c r="A68" s="197" t="s">
        <v>570</v>
      </c>
      <c r="B68" s="198" t="s">
        <v>554</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583</v>
      </c>
      <c r="AA68" s="196"/>
      <c r="AB68" s="196">
        <v>0</v>
      </c>
      <c r="AC68" s="196">
        <v>0</v>
      </c>
    </row>
    <row r="69" spans="1:29" s="222" customFormat="1" x14ac:dyDescent="0.25">
      <c r="A69" s="197" t="s">
        <v>571</v>
      </c>
      <c r="B69" s="198" t="s">
        <v>555</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583</v>
      </c>
      <c r="AA69" s="196"/>
      <c r="AB69" s="196">
        <v>0</v>
      </c>
      <c r="AC69" s="196">
        <v>0</v>
      </c>
    </row>
    <row r="70" spans="1:29" s="222" customFormat="1" x14ac:dyDescent="0.25">
      <c r="A70" s="197" t="s">
        <v>572</v>
      </c>
      <c r="B70" s="198" t="s">
        <v>557</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583</v>
      </c>
      <c r="AA70" s="196"/>
      <c r="AB70" s="196">
        <v>0</v>
      </c>
      <c r="AC70" s="196">
        <v>0</v>
      </c>
    </row>
    <row r="71" spans="1:29" s="222" customFormat="1" x14ac:dyDescent="0.25">
      <c r="A71" s="197" t="s">
        <v>573</v>
      </c>
      <c r="B71" s="198" t="s">
        <v>559</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583</v>
      </c>
      <c r="AA71" s="196"/>
      <c r="AB71" s="196">
        <v>0</v>
      </c>
      <c r="AC71" s="196">
        <v>0</v>
      </c>
    </row>
    <row r="72" spans="1:29" s="222" customFormat="1" x14ac:dyDescent="0.25">
      <c r="A72" s="197" t="s">
        <v>574</v>
      </c>
      <c r="B72" s="198" t="s">
        <v>561</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583</v>
      </c>
      <c r="AA72" s="196"/>
      <c r="AB72" s="196">
        <v>0</v>
      </c>
      <c r="AC72" s="196">
        <v>0</v>
      </c>
    </row>
    <row r="73" spans="1:29" s="222" customFormat="1" x14ac:dyDescent="0.25">
      <c r="A73" s="197" t="s">
        <v>575</v>
      </c>
      <c r="B73" s="198" t="s">
        <v>563</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583</v>
      </c>
      <c r="AA73" s="196"/>
      <c r="AB73" s="196">
        <v>0</v>
      </c>
      <c r="AC73" s="196">
        <v>0</v>
      </c>
    </row>
    <row r="74" spans="1:29" s="222" customFormat="1" ht="36.75" customHeight="1" x14ac:dyDescent="0.25">
      <c r="A74" s="194" t="s">
        <v>59</v>
      </c>
      <c r="B74" s="201"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583</v>
      </c>
      <c r="AA74" s="196"/>
      <c r="AB74" s="196">
        <v>0</v>
      </c>
      <c r="AC74" s="196">
        <v>0</v>
      </c>
    </row>
    <row r="75" spans="1:29" s="222"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22" customFormat="1" ht="45" customHeight="1" x14ac:dyDescent="0.25">
      <c r="A76" s="197" t="s">
        <v>231</v>
      </c>
      <c r="B76" s="198" t="s">
        <v>552</v>
      </c>
      <c r="C76" s="202"/>
      <c r="D76" s="203"/>
      <c r="E76" s="204"/>
      <c r="F76" s="204"/>
      <c r="G76" s="196">
        <v>0</v>
      </c>
      <c r="H76" s="196">
        <v>0</v>
      </c>
      <c r="I76" s="204"/>
      <c r="J76" s="196">
        <v>0</v>
      </c>
      <c r="K76" s="203"/>
      <c r="L76" s="196">
        <v>0</v>
      </c>
      <c r="M76" s="203"/>
      <c r="N76" s="196">
        <v>0</v>
      </c>
      <c r="O76" s="203"/>
      <c r="P76" s="196">
        <v>0</v>
      </c>
      <c r="Q76" s="203"/>
      <c r="R76" s="196">
        <v>0</v>
      </c>
      <c r="S76" s="203"/>
      <c r="T76" s="196">
        <v>0</v>
      </c>
      <c r="U76" s="203"/>
      <c r="V76" s="196">
        <v>0</v>
      </c>
      <c r="W76" s="203"/>
      <c r="X76" s="196">
        <v>0</v>
      </c>
      <c r="Y76" s="203"/>
      <c r="Z76" s="196" t="s">
        <v>583</v>
      </c>
      <c r="AA76" s="203"/>
      <c r="AB76" s="196">
        <v>0</v>
      </c>
      <c r="AC76" s="196">
        <v>0</v>
      </c>
    </row>
    <row r="77" spans="1:29" s="222" customFormat="1" ht="39.75" customHeight="1" x14ac:dyDescent="0.25">
      <c r="A77" s="197" t="s">
        <v>232</v>
      </c>
      <c r="B77" s="200" t="s">
        <v>550</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583</v>
      </c>
      <c r="AA77" s="196"/>
      <c r="AB77" s="196">
        <v>0</v>
      </c>
      <c r="AC77" s="196">
        <v>0</v>
      </c>
    </row>
    <row r="78" spans="1:29" s="222" customFormat="1" x14ac:dyDescent="0.25">
      <c r="A78" s="197" t="s">
        <v>233</v>
      </c>
      <c r="B78" s="200"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583</v>
      </c>
      <c r="AA78" s="196"/>
      <c r="AB78" s="196">
        <v>0</v>
      </c>
      <c r="AC78" s="196">
        <v>0</v>
      </c>
    </row>
    <row r="79" spans="1:29" s="222" customFormat="1" x14ac:dyDescent="0.25">
      <c r="A79" s="197" t="s">
        <v>234</v>
      </c>
      <c r="B79" s="198" t="s">
        <v>576</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583</v>
      </c>
      <c r="AA79" s="196"/>
      <c r="AB79" s="196">
        <v>0</v>
      </c>
      <c r="AC79" s="196">
        <v>0</v>
      </c>
    </row>
    <row r="80" spans="1:29" s="222" customFormat="1" x14ac:dyDescent="0.25">
      <c r="A80" s="197" t="s">
        <v>235</v>
      </c>
      <c r="B80" s="198" t="s">
        <v>553</v>
      </c>
      <c r="C80" s="202"/>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t="s">
        <v>583</v>
      </c>
      <c r="AA80" s="203"/>
      <c r="AB80" s="196">
        <v>0</v>
      </c>
      <c r="AC80" s="196">
        <v>0</v>
      </c>
    </row>
    <row r="81" spans="1:29" s="222" customFormat="1" x14ac:dyDescent="0.25">
      <c r="A81" s="197" t="s">
        <v>577</v>
      </c>
      <c r="B81" s="198" t="s">
        <v>554</v>
      </c>
      <c r="C81" s="202"/>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t="s">
        <v>583</v>
      </c>
      <c r="AA81" s="203"/>
      <c r="AB81" s="196">
        <v>0</v>
      </c>
      <c r="AC81" s="196">
        <v>0</v>
      </c>
    </row>
    <row r="82" spans="1:29" s="222" customFormat="1" x14ac:dyDescent="0.25">
      <c r="A82" s="197" t="s">
        <v>578</v>
      </c>
      <c r="B82" s="198" t="s">
        <v>555</v>
      </c>
      <c r="C82" s="202"/>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t="s">
        <v>583</v>
      </c>
      <c r="AA82" s="203"/>
      <c r="AB82" s="196">
        <v>0</v>
      </c>
      <c r="AC82" s="196">
        <v>0</v>
      </c>
    </row>
    <row r="83" spans="1:29" s="222" customFormat="1" x14ac:dyDescent="0.25">
      <c r="A83" s="197" t="s">
        <v>579</v>
      </c>
      <c r="B83" s="198" t="s">
        <v>557</v>
      </c>
      <c r="C83" s="202"/>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t="s">
        <v>583</v>
      </c>
      <c r="AA83" s="203"/>
      <c r="AB83" s="196">
        <v>0</v>
      </c>
      <c r="AC83" s="196">
        <v>0</v>
      </c>
    </row>
    <row r="84" spans="1:29" s="222" customFormat="1" x14ac:dyDescent="0.25">
      <c r="A84" s="197" t="s">
        <v>580</v>
      </c>
      <c r="B84" s="198" t="s">
        <v>559</v>
      </c>
      <c r="C84" s="202"/>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t="s">
        <v>583</v>
      </c>
      <c r="AA84" s="203"/>
      <c r="AB84" s="196">
        <v>0</v>
      </c>
      <c r="AC84" s="196">
        <v>0</v>
      </c>
    </row>
    <row r="85" spans="1:29" s="222" customFormat="1" x14ac:dyDescent="0.25">
      <c r="A85" s="197" t="s">
        <v>581</v>
      </c>
      <c r="B85" s="198" t="s">
        <v>561</v>
      </c>
      <c r="C85" s="202"/>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t="s">
        <v>583</v>
      </c>
      <c r="AA85" s="203"/>
      <c r="AB85" s="196">
        <v>0</v>
      </c>
      <c r="AC85" s="196">
        <v>0</v>
      </c>
    </row>
    <row r="86" spans="1:29" s="222" customFormat="1" x14ac:dyDescent="0.25">
      <c r="A86" s="197" t="s">
        <v>582</v>
      </c>
      <c r="B86" s="198" t="s">
        <v>563</v>
      </c>
      <c r="C86" s="205"/>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t="s">
        <v>583</v>
      </c>
      <c r="AA86" s="203"/>
      <c r="AB86" s="196">
        <v>0</v>
      </c>
      <c r="AC86" s="196">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9" zoomScale="70" zoomScaleSheetLayoutView="70" workbookViewId="0">
      <selection activeCell="A29" sqref="A29:XFD29"/>
    </sheetView>
  </sheetViews>
  <sheetFormatPr defaultColWidth="9.140625" defaultRowHeight="15" x14ac:dyDescent="0.25"/>
  <cols>
    <col min="1" max="1" width="12.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7" width="10.7109375" style="19" customWidth="1"/>
    <col min="28" max="28" width="18" style="19" customWidth="1"/>
    <col min="29" max="29" width="16.5703125" style="19" customWidth="1"/>
    <col min="30" max="30" width="10.7109375" style="19" customWidth="1"/>
    <col min="31" max="31" width="15.85546875" style="19" customWidth="1"/>
    <col min="32" max="32" width="14.5703125" style="19" customWidth="1"/>
    <col min="33" max="33" width="15.85546875" style="19" customWidth="1"/>
    <col min="34" max="34" width="10.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M_TP3300.PR.0099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7" t="s">
        <v>526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537</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445</v>
      </c>
      <c r="J23" s="429" t="s">
        <v>446</v>
      </c>
      <c r="K23" s="429" t="s">
        <v>447</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2" t="s">
        <v>14</v>
      </c>
      <c r="AG24" s="172" t="s">
        <v>13</v>
      </c>
      <c r="AH24" s="173" t="s">
        <v>3</v>
      </c>
      <c r="AI24" s="173"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7" t="s">
        <v>617</v>
      </c>
      <c r="B26" s="248" t="s">
        <v>618</v>
      </c>
      <c r="C26" s="248" t="s">
        <v>619</v>
      </c>
      <c r="D26" s="249">
        <v>12.202400000000001</v>
      </c>
      <c r="E26" s="250" t="s">
        <v>395</v>
      </c>
      <c r="F26" s="250" t="s">
        <v>395</v>
      </c>
      <c r="G26" s="250" t="s">
        <v>395</v>
      </c>
      <c r="H26" s="250" t="s">
        <v>395</v>
      </c>
      <c r="I26" s="250" t="s">
        <v>395</v>
      </c>
      <c r="J26" s="250" t="s">
        <v>395</v>
      </c>
      <c r="K26" s="250" t="s">
        <v>395</v>
      </c>
      <c r="L26" s="250" t="s">
        <v>395</v>
      </c>
      <c r="M26" s="248" t="s">
        <v>620</v>
      </c>
      <c r="N26" s="248" t="s">
        <v>621</v>
      </c>
      <c r="O26" s="248" t="s">
        <v>546</v>
      </c>
      <c r="P26" s="251">
        <v>57106</v>
      </c>
      <c r="Q26" s="248" t="s">
        <v>622</v>
      </c>
      <c r="R26" s="251">
        <v>57106</v>
      </c>
      <c r="S26" s="248" t="s">
        <v>623</v>
      </c>
      <c r="T26" s="248" t="s">
        <v>624</v>
      </c>
      <c r="U26" s="248">
        <v>3</v>
      </c>
      <c r="V26" s="248">
        <v>3</v>
      </c>
      <c r="W26" s="248" t="s">
        <v>625</v>
      </c>
      <c r="X26" s="251">
        <v>57099</v>
      </c>
      <c r="Y26" s="252"/>
      <c r="Z26" s="248">
        <v>1</v>
      </c>
      <c r="AA26" s="251">
        <v>57099</v>
      </c>
      <c r="AB26" s="251">
        <v>57099</v>
      </c>
      <c r="AC26" s="248" t="s">
        <v>625</v>
      </c>
      <c r="AD26" s="251">
        <v>68518</v>
      </c>
      <c r="AE26" s="251">
        <v>68518</v>
      </c>
      <c r="AF26" s="247" t="s">
        <v>626</v>
      </c>
      <c r="AG26" s="248" t="s">
        <v>627</v>
      </c>
      <c r="AH26" s="248" t="s">
        <v>628</v>
      </c>
      <c r="AI26" s="248" t="s">
        <v>629</v>
      </c>
      <c r="AJ26" s="248" t="s">
        <v>630</v>
      </c>
      <c r="AK26" s="248" t="s">
        <v>631</v>
      </c>
      <c r="AL26" s="252"/>
      <c r="AM26" s="252"/>
      <c r="AN26" s="253"/>
      <c r="AO26" s="252"/>
      <c r="AP26" s="248" t="s">
        <v>632</v>
      </c>
      <c r="AQ26" s="248" t="s">
        <v>633</v>
      </c>
      <c r="AR26" s="248" t="s">
        <v>634</v>
      </c>
      <c r="AS26" s="248" t="s">
        <v>633</v>
      </c>
      <c r="AT26" s="248" t="s">
        <v>635</v>
      </c>
      <c r="AU26" s="252"/>
      <c r="AV26" s="248" t="s">
        <v>636</v>
      </c>
    </row>
    <row r="27" spans="1:48" x14ac:dyDescent="0.25">
      <c r="A27" s="254"/>
      <c r="B27" s="255"/>
      <c r="C27" s="255"/>
      <c r="D27" s="255"/>
      <c r="E27" s="255"/>
      <c r="F27" s="255"/>
      <c r="G27" s="255"/>
      <c r="H27" s="255"/>
      <c r="I27" s="255"/>
      <c r="J27" s="255"/>
      <c r="K27" s="255"/>
      <c r="L27" s="255"/>
      <c r="M27" s="255"/>
      <c r="N27" s="255"/>
      <c r="O27" s="255"/>
      <c r="P27" s="255"/>
      <c r="Q27" s="255"/>
      <c r="R27" s="255"/>
      <c r="S27" s="255"/>
      <c r="T27" s="255"/>
      <c r="U27" s="255"/>
      <c r="V27" s="255"/>
      <c r="W27" s="248" t="s">
        <v>637</v>
      </c>
      <c r="X27" s="251">
        <v>57102</v>
      </c>
      <c r="Y27" s="255"/>
      <c r="Z27" s="248"/>
      <c r="AA27" s="251">
        <v>57102</v>
      </c>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4"/>
      <c r="B28" s="255"/>
      <c r="C28" s="255"/>
      <c r="D28" s="255"/>
      <c r="E28" s="255"/>
      <c r="F28" s="255"/>
      <c r="G28" s="255"/>
      <c r="H28" s="255"/>
      <c r="I28" s="255"/>
      <c r="J28" s="255"/>
      <c r="K28" s="255"/>
      <c r="L28" s="255"/>
      <c r="M28" s="255"/>
      <c r="N28" s="255"/>
      <c r="O28" s="255"/>
      <c r="P28" s="255"/>
      <c r="Q28" s="255"/>
      <c r="R28" s="255"/>
      <c r="S28" s="255"/>
      <c r="T28" s="255"/>
      <c r="U28" s="255"/>
      <c r="V28" s="255"/>
      <c r="W28" s="248" t="s">
        <v>638</v>
      </c>
      <c r="X28" s="251">
        <v>57106</v>
      </c>
      <c r="Y28" s="255"/>
      <c r="Z28" s="248"/>
      <c r="AA28" s="251">
        <v>57106</v>
      </c>
      <c r="AB28" s="255"/>
      <c r="AC28" s="255"/>
      <c r="AD28" s="255"/>
      <c r="AE28" s="255"/>
      <c r="AF28" s="255"/>
      <c r="AG28" s="255"/>
      <c r="AH28" s="255"/>
      <c r="AI28" s="255"/>
      <c r="AJ28" s="255"/>
      <c r="AK28" s="255"/>
      <c r="AL28" s="255"/>
      <c r="AM28" s="255"/>
      <c r="AN28" s="255"/>
      <c r="AO28" s="255"/>
      <c r="AP28" s="255"/>
      <c r="AQ28" s="255"/>
      <c r="AR28" s="255"/>
      <c r="AS28" s="255"/>
      <c r="AT28" s="255"/>
      <c r="AU28" s="255"/>
      <c r="AV28"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26" t="s">
        <v>70</v>
      </c>
    </row>
    <row r="2" spans="1:8" ht="18.75" x14ac:dyDescent="0.3">
      <c r="B2" s="227" t="s">
        <v>11</v>
      </c>
    </row>
    <row r="3" spans="1:8" ht="18.75" x14ac:dyDescent="0.3">
      <c r="B3" s="227" t="s">
        <v>545</v>
      </c>
    </row>
    <row r="4" spans="1:8" x14ac:dyDescent="0.25">
      <c r="B4" s="44"/>
    </row>
    <row r="5" spans="1:8" ht="18.75" x14ac:dyDescent="0.3">
      <c r="A5" s="401" t="str">
        <f>'1. паспорт местоположение'!A5:C5</f>
        <v>Год раскрытия информации: 2025 год</v>
      </c>
      <c r="B5" s="401"/>
      <c r="C5" s="72"/>
      <c r="D5" s="72"/>
      <c r="E5" s="72"/>
      <c r="F5" s="72"/>
      <c r="G5" s="72"/>
      <c r="H5" s="72"/>
    </row>
    <row r="6" spans="1:8" ht="18.75" x14ac:dyDescent="0.3">
      <c r="A6" s="174"/>
      <c r="B6" s="174"/>
      <c r="C6" s="174"/>
      <c r="D6" s="174"/>
      <c r="E6" s="174"/>
      <c r="F6" s="174"/>
      <c r="G6" s="174"/>
      <c r="H6" s="174"/>
    </row>
    <row r="7" spans="1:8" ht="18.75" x14ac:dyDescent="0.25">
      <c r="A7" s="432" t="s">
        <v>10</v>
      </c>
      <c r="B7" s="432"/>
      <c r="C7" s="228"/>
      <c r="D7" s="228"/>
      <c r="E7" s="228"/>
      <c r="F7" s="228"/>
      <c r="G7" s="228"/>
      <c r="H7" s="228"/>
    </row>
    <row r="8" spans="1:8" ht="18.75" x14ac:dyDescent="0.25">
      <c r="A8" s="228"/>
      <c r="B8" s="228"/>
      <c r="C8" s="228"/>
      <c r="D8" s="228"/>
      <c r="E8" s="228"/>
      <c r="F8" s="228"/>
      <c r="G8" s="228"/>
      <c r="H8" s="228"/>
    </row>
    <row r="9" spans="1:8" x14ac:dyDescent="0.25">
      <c r="A9" s="433" t="str">
        <f>'1. паспорт местоположение'!A9:C9</f>
        <v>АО "Россети Тюмень"</v>
      </c>
      <c r="B9" s="433"/>
      <c r="C9" s="229"/>
      <c r="D9" s="229"/>
      <c r="E9" s="229"/>
      <c r="F9" s="229"/>
      <c r="G9" s="229"/>
      <c r="H9" s="229"/>
    </row>
    <row r="10" spans="1:8" x14ac:dyDescent="0.25">
      <c r="A10" s="434" t="s">
        <v>9</v>
      </c>
      <c r="B10" s="434"/>
      <c r="C10" s="230"/>
      <c r="D10" s="230"/>
      <c r="E10" s="230"/>
      <c r="F10" s="230"/>
      <c r="G10" s="230"/>
      <c r="H10" s="230"/>
    </row>
    <row r="11" spans="1:8" ht="18.75" x14ac:dyDescent="0.25">
      <c r="A11" s="228"/>
      <c r="B11" s="228"/>
      <c r="C11" s="228"/>
      <c r="D11" s="228"/>
      <c r="E11" s="228"/>
      <c r="F11" s="228"/>
      <c r="G11" s="228"/>
      <c r="H11" s="228"/>
    </row>
    <row r="12" spans="1:8" ht="30.75" customHeight="1" x14ac:dyDescent="0.25">
      <c r="A12" s="435" t="str">
        <f>'1. паспорт местоположение'!A12:C12</f>
        <v>M_TP3300.PR.0099</v>
      </c>
      <c r="B12" s="435"/>
      <c r="C12" s="229"/>
      <c r="D12" s="229"/>
      <c r="E12" s="229"/>
      <c r="F12" s="229"/>
      <c r="G12" s="229"/>
      <c r="H12" s="229"/>
    </row>
    <row r="13" spans="1:8" x14ac:dyDescent="0.25">
      <c r="A13" s="434" t="s">
        <v>8</v>
      </c>
      <c r="B13" s="434"/>
      <c r="C13" s="230"/>
      <c r="D13" s="230"/>
      <c r="E13" s="230"/>
      <c r="F13" s="230"/>
      <c r="G13" s="230"/>
      <c r="H13" s="230"/>
    </row>
    <row r="14" spans="1:8" ht="18.75" x14ac:dyDescent="0.25">
      <c r="A14" s="11"/>
      <c r="B14" s="11"/>
      <c r="C14" s="11"/>
      <c r="D14" s="11"/>
      <c r="E14" s="11"/>
      <c r="F14" s="11"/>
      <c r="G14" s="11"/>
      <c r="H14" s="11"/>
    </row>
    <row r="15" spans="1:8" ht="39" customHeight="1" x14ac:dyDescent="0.25">
      <c r="A15" s="435"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435"/>
      <c r="C15" s="229"/>
      <c r="D15" s="229"/>
      <c r="E15" s="229"/>
      <c r="F15" s="229"/>
      <c r="G15" s="229"/>
      <c r="H15" s="229"/>
    </row>
    <row r="16" spans="1:8" x14ac:dyDescent="0.25">
      <c r="A16" s="434" t="s">
        <v>7</v>
      </c>
      <c r="B16" s="434"/>
      <c r="C16" s="230"/>
      <c r="D16" s="230"/>
      <c r="E16" s="230"/>
      <c r="F16" s="230"/>
      <c r="G16" s="230"/>
      <c r="H16" s="230"/>
    </row>
    <row r="17" spans="1:2" x14ac:dyDescent="0.25">
      <c r="B17" s="146"/>
    </row>
    <row r="18" spans="1:2" ht="33.75" customHeight="1" x14ac:dyDescent="0.25">
      <c r="A18" s="439" t="s">
        <v>527</v>
      </c>
      <c r="B18" s="440"/>
    </row>
    <row r="19" spans="1:2" x14ac:dyDescent="0.25">
      <c r="B19" s="44"/>
    </row>
    <row r="20" spans="1:2" ht="16.5" thickBot="1" x14ac:dyDescent="0.3">
      <c r="B20" s="147"/>
    </row>
    <row r="21" spans="1:2" ht="54" customHeight="1" thickBot="1" x14ac:dyDescent="0.3">
      <c r="A21" s="148" t="s">
        <v>402</v>
      </c>
      <c r="B21" s="149"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595</v>
      </c>
    </row>
    <row r="24" spans="1:2" ht="47.25" customHeight="1" thickBot="1" x14ac:dyDescent="0.3">
      <c r="A24" s="148" t="s">
        <v>404</v>
      </c>
      <c r="B24" s="150" t="str">
        <f>'3.3 паспорт описание'!C24</f>
        <v>24 шт. панели 55", крепление видеостены, контроллер видеостены, АРМ диспетчера 4 шт., оборудование ЛВС 2 комплекта, дисп. АТС, ИБП на каждое из 4 ОДС</v>
      </c>
    </row>
    <row r="25" spans="1:2" ht="16.5" thickBot="1" x14ac:dyDescent="0.3">
      <c r="A25" s="151" t="s">
        <v>405</v>
      </c>
      <c r="B25" s="149">
        <f>'3.3 паспорт описание'!C29</f>
        <v>2025</v>
      </c>
    </row>
    <row r="26" spans="1:2" ht="16.5" thickBot="1" x14ac:dyDescent="0.3">
      <c r="A26" s="152" t="s">
        <v>406</v>
      </c>
      <c r="B26" s="153" t="str">
        <f>'3.3 паспорт описание'!C30</f>
        <v>П</v>
      </c>
    </row>
    <row r="27" spans="1:2" ht="29.25" thickBot="1" x14ac:dyDescent="0.3">
      <c r="A27" s="160" t="s">
        <v>407</v>
      </c>
      <c r="B27" s="212">
        <v>26.632776</v>
      </c>
    </row>
    <row r="28" spans="1:2" ht="16.5" thickBot="1" x14ac:dyDescent="0.3">
      <c r="A28" s="155" t="s">
        <v>408</v>
      </c>
      <c r="B28" s="155" t="s">
        <v>596</v>
      </c>
    </row>
    <row r="29" spans="1:2" ht="28.5" x14ac:dyDescent="0.25">
      <c r="A29" s="231" t="s">
        <v>409</v>
      </c>
      <c r="B29" s="232">
        <v>26.632999999999999</v>
      </c>
    </row>
    <row r="30" spans="1:2" ht="28.5" x14ac:dyDescent="0.25">
      <c r="A30" s="233" t="s">
        <v>410</v>
      </c>
      <c r="B30" s="234">
        <v>26.632999999999999</v>
      </c>
    </row>
    <row r="31" spans="1:2" x14ac:dyDescent="0.25">
      <c r="A31" s="235" t="s">
        <v>411</v>
      </c>
      <c r="B31" s="236"/>
    </row>
    <row r="32" spans="1:2" ht="29.25" thickBot="1" x14ac:dyDescent="0.3">
      <c r="A32" s="237" t="s">
        <v>602</v>
      </c>
      <c r="B32" s="238">
        <v>26.632999999999999</v>
      </c>
    </row>
    <row r="33" spans="1:2" ht="30" x14ac:dyDescent="0.25">
      <c r="A33" s="242" t="s">
        <v>610</v>
      </c>
      <c r="B33" s="243">
        <v>26.632999999999999</v>
      </c>
    </row>
    <row r="34" spans="1:2" x14ac:dyDescent="0.25">
      <c r="A34" s="239" t="s">
        <v>412</v>
      </c>
      <c r="B34" s="240">
        <v>90.04</v>
      </c>
    </row>
    <row r="35" spans="1:2" x14ac:dyDescent="0.25">
      <c r="A35" s="239" t="s">
        <v>413</v>
      </c>
      <c r="B35" s="244">
        <v>7.99</v>
      </c>
    </row>
    <row r="36" spans="1:2" x14ac:dyDescent="0.25">
      <c r="A36" s="239" t="s">
        <v>414</v>
      </c>
      <c r="B36" s="244">
        <v>9.6809999999999992</v>
      </c>
    </row>
    <row r="37" spans="1:2" ht="29.25" thickBot="1" x14ac:dyDescent="0.3">
      <c r="A37" s="237" t="s">
        <v>604</v>
      </c>
      <c r="B37" s="238">
        <v>0</v>
      </c>
    </row>
    <row r="38" spans="1:2" x14ac:dyDescent="0.25">
      <c r="A38" s="239" t="s">
        <v>603</v>
      </c>
      <c r="B38" s="240" t="s">
        <v>599</v>
      </c>
    </row>
    <row r="39" spans="1:2" x14ac:dyDescent="0.25">
      <c r="A39" s="239" t="s">
        <v>412</v>
      </c>
      <c r="B39" s="240" t="s">
        <v>599</v>
      </c>
    </row>
    <row r="40" spans="1:2" x14ac:dyDescent="0.25">
      <c r="A40" s="239" t="s">
        <v>413</v>
      </c>
      <c r="B40" s="240" t="s">
        <v>599</v>
      </c>
    </row>
    <row r="41" spans="1:2" x14ac:dyDescent="0.25">
      <c r="A41" s="239" t="s">
        <v>414</v>
      </c>
      <c r="B41" s="240" t="s">
        <v>599</v>
      </c>
    </row>
    <row r="42" spans="1:2" ht="29.25" thickBot="1" x14ac:dyDescent="0.3">
      <c r="A42" s="237" t="s">
        <v>605</v>
      </c>
      <c r="B42" s="238">
        <v>0</v>
      </c>
    </row>
    <row r="43" spans="1:2" x14ac:dyDescent="0.25">
      <c r="A43" s="239" t="s">
        <v>603</v>
      </c>
      <c r="B43" s="240" t="s">
        <v>599</v>
      </c>
    </row>
    <row r="44" spans="1:2" x14ac:dyDescent="0.25">
      <c r="A44" s="239" t="s">
        <v>412</v>
      </c>
      <c r="B44" s="240" t="s">
        <v>599</v>
      </c>
    </row>
    <row r="45" spans="1:2" x14ac:dyDescent="0.25">
      <c r="A45" s="239" t="s">
        <v>413</v>
      </c>
      <c r="B45" s="240" t="s">
        <v>599</v>
      </c>
    </row>
    <row r="46" spans="1:2" x14ac:dyDescent="0.25">
      <c r="A46" s="239" t="s">
        <v>414</v>
      </c>
      <c r="B46" s="240" t="s">
        <v>599</v>
      </c>
    </row>
    <row r="47" spans="1:2" ht="29.25" thickBot="1" x14ac:dyDescent="0.3">
      <c r="A47" s="237" t="s">
        <v>415</v>
      </c>
      <c r="B47" s="241" t="s">
        <v>599</v>
      </c>
    </row>
    <row r="48" spans="1:2" x14ac:dyDescent="0.25">
      <c r="A48" s="239" t="s">
        <v>411</v>
      </c>
      <c r="B48" s="240" t="s">
        <v>599</v>
      </c>
    </row>
    <row r="49" spans="1:2" x14ac:dyDescent="0.25">
      <c r="A49" s="239" t="s">
        <v>606</v>
      </c>
      <c r="B49" s="240" t="s">
        <v>599</v>
      </c>
    </row>
    <row r="50" spans="1:2" x14ac:dyDescent="0.25">
      <c r="A50" s="239" t="s">
        <v>607</v>
      </c>
      <c r="B50" s="240" t="s">
        <v>599</v>
      </c>
    </row>
    <row r="51" spans="1:2" x14ac:dyDescent="0.25">
      <c r="A51" s="239" t="s">
        <v>608</v>
      </c>
      <c r="B51" s="240" t="s">
        <v>599</v>
      </c>
    </row>
    <row r="52" spans="1:2" ht="16.5" thickBot="1" x14ac:dyDescent="0.3">
      <c r="A52" s="237" t="s">
        <v>416</v>
      </c>
      <c r="B52" s="241">
        <v>27.01</v>
      </c>
    </row>
    <row r="53" spans="1:2" ht="16.5" thickBot="1" x14ac:dyDescent="0.3">
      <c r="A53" s="237" t="s">
        <v>417</v>
      </c>
      <c r="B53" s="238">
        <v>7.99</v>
      </c>
    </row>
    <row r="54" spans="1:2" ht="16.5" thickBot="1" x14ac:dyDescent="0.3">
      <c r="A54" s="237" t="s">
        <v>418</v>
      </c>
      <c r="B54" s="241">
        <v>39.270000000000003</v>
      </c>
    </row>
    <row r="55" spans="1:2" ht="16.5" thickBot="1" x14ac:dyDescent="0.3">
      <c r="A55" s="237" t="s">
        <v>419</v>
      </c>
      <c r="B55" s="238">
        <v>9.6809999999999992</v>
      </c>
    </row>
    <row r="56" spans="1:2" ht="15.75" customHeight="1" thickBot="1" x14ac:dyDescent="0.3">
      <c r="A56" s="237" t="s">
        <v>420</v>
      </c>
      <c r="B56" s="241" t="s">
        <v>599</v>
      </c>
    </row>
    <row r="57" spans="1:2" x14ac:dyDescent="0.25">
      <c r="A57" s="239" t="s">
        <v>421</v>
      </c>
      <c r="B57" s="240" t="s">
        <v>609</v>
      </c>
    </row>
    <row r="58" spans="1:2" x14ac:dyDescent="0.25">
      <c r="A58" s="239" t="s">
        <v>422</v>
      </c>
      <c r="B58" s="240" t="s">
        <v>611</v>
      </c>
    </row>
    <row r="59" spans="1:2" x14ac:dyDescent="0.25">
      <c r="A59" s="239" t="s">
        <v>423</v>
      </c>
      <c r="B59" s="240" t="s">
        <v>599</v>
      </c>
    </row>
    <row r="60" spans="1:2" x14ac:dyDescent="0.25">
      <c r="A60" s="239" t="s">
        <v>424</v>
      </c>
      <c r="B60" s="240" t="s">
        <v>599</v>
      </c>
    </row>
    <row r="61" spans="1:2" x14ac:dyDescent="0.25">
      <c r="A61" s="239" t="s">
        <v>425</v>
      </c>
      <c r="B61" s="240" t="s">
        <v>599</v>
      </c>
    </row>
    <row r="62" spans="1:2" ht="29.25" thickBot="1" x14ac:dyDescent="0.3">
      <c r="A62" s="237" t="s">
        <v>426</v>
      </c>
      <c r="B62" s="241" t="s">
        <v>599</v>
      </c>
    </row>
    <row r="63" spans="1:2" ht="29.25" thickBot="1" x14ac:dyDescent="0.3">
      <c r="A63" s="151" t="s">
        <v>427</v>
      </c>
      <c r="B63" s="159" t="s">
        <v>589</v>
      </c>
    </row>
    <row r="64" spans="1:2" ht="16.5" thickBot="1" x14ac:dyDescent="0.3">
      <c r="A64" s="156" t="s">
        <v>411</v>
      </c>
      <c r="B64" s="161" t="s">
        <v>395</v>
      </c>
    </row>
    <row r="65" spans="1:2" ht="16.5" thickBot="1" x14ac:dyDescent="0.3">
      <c r="A65" s="156" t="s">
        <v>428</v>
      </c>
      <c r="B65" s="157" t="s">
        <v>395</v>
      </c>
    </row>
    <row r="66" spans="1:2" ht="16.5" thickBot="1" x14ac:dyDescent="0.3">
      <c r="A66" s="156" t="s">
        <v>429</v>
      </c>
      <c r="B66" s="161" t="s">
        <v>395</v>
      </c>
    </row>
    <row r="67" spans="1:2" ht="16.5" thickBot="1" x14ac:dyDescent="0.3">
      <c r="A67" s="162" t="s">
        <v>430</v>
      </c>
      <c r="B67" s="155" t="s">
        <v>597</v>
      </c>
    </row>
    <row r="68" spans="1:2" ht="16.5" thickBot="1" x14ac:dyDescent="0.3">
      <c r="A68" s="151" t="s">
        <v>431</v>
      </c>
      <c r="B68" s="155"/>
    </row>
    <row r="69" spans="1:2" ht="16.5" thickBot="1" x14ac:dyDescent="0.3">
      <c r="A69" s="158" t="s">
        <v>432</v>
      </c>
      <c r="B69" s="163" t="s">
        <v>395</v>
      </c>
    </row>
    <row r="70" spans="1:2" ht="16.5" thickBot="1" x14ac:dyDescent="0.3">
      <c r="A70" s="158" t="s">
        <v>433</v>
      </c>
      <c r="B70" s="163" t="s">
        <v>395</v>
      </c>
    </row>
    <row r="71" spans="1:2" ht="16.5" thickBot="1" x14ac:dyDescent="0.3">
      <c r="A71" s="158" t="s">
        <v>434</v>
      </c>
      <c r="B71" s="163" t="s">
        <v>395</v>
      </c>
    </row>
    <row r="72" spans="1:2" ht="29.25" thickBot="1" x14ac:dyDescent="0.3">
      <c r="A72" s="164" t="s">
        <v>435</v>
      </c>
      <c r="B72" s="161" t="s">
        <v>612</v>
      </c>
    </row>
    <row r="73" spans="1:2" ht="28.5" customHeight="1" x14ac:dyDescent="0.25">
      <c r="A73" s="154" t="s">
        <v>436</v>
      </c>
      <c r="B73" s="436" t="s">
        <v>613</v>
      </c>
    </row>
    <row r="74" spans="1:2" x14ac:dyDescent="0.25">
      <c r="A74" s="158" t="s">
        <v>437</v>
      </c>
      <c r="B74" s="437"/>
    </row>
    <row r="75" spans="1:2" x14ac:dyDescent="0.25">
      <c r="A75" s="158" t="s">
        <v>438</v>
      </c>
      <c r="B75" s="437"/>
    </row>
    <row r="76" spans="1:2" x14ac:dyDescent="0.25">
      <c r="A76" s="158" t="s">
        <v>439</v>
      </c>
      <c r="B76" s="437"/>
    </row>
    <row r="77" spans="1:2" x14ac:dyDescent="0.25">
      <c r="A77" s="158" t="s">
        <v>440</v>
      </c>
      <c r="B77" s="437"/>
    </row>
    <row r="78" spans="1:2" ht="16.5" thickBot="1" x14ac:dyDescent="0.3">
      <c r="A78" s="165" t="s">
        <v>441</v>
      </c>
      <c r="B78" s="438"/>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2025-04-18T08:24:11Z</dcterms:modified>
</cp:coreProperties>
</file>