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100\"/>
    </mc:Choice>
  </mc:AlternateContent>
  <bookViews>
    <workbookView xWindow="0" yWindow="0" windowWidth="28800" windowHeight="114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C24" i="6"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alcChain>
</file>

<file path=xl/sharedStrings.xml><?xml version="1.0" encoding="utf-8"?>
<sst xmlns="http://schemas.openxmlformats.org/spreadsheetml/2006/main" count="4288" uniqueCount="877">
  <si>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</si>
  <si>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</si>
  <si>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</si>
  <si>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</si>
  <si>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</si>
  <si>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</si>
  <si>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</si>
  <si>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</si>
  <si>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</si>
  <si>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</si>
  <si>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</si>
  <si>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</si>
  <si>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</si>
  <si>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</si>
  <si>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</si>
  <si>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</si>
  <si>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</si>
  <si>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</si>
  <si>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</si>
  <si>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</si>
  <si>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</si>
  <si>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</si>
  <si>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</si>
  <si>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</si>
  <si>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</si>
  <si>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</si>
  <si>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</si>
  <si>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</si>
  <si>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</si>
  <si>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</si>
  <si>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</si>
  <si>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</si>
  <si>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</si>
  <si>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</si>
  <si>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</si>
  <si>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</si>
  <si>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</si>
  <si>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</si>
  <si>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</si>
  <si>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</si>
  <si>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</si>
  <si>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</si>
  <si>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</si>
  <si>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</si>
  <si>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</si>
  <si>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</si>
  <si>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</si>
  <si>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</si>
  <si>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</si>
  <si>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</si>
  <si>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</si>
  <si>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</si>
  <si>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</si>
  <si>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</si>
  <si>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</si>
  <si>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</si>
  <si>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</si>
  <si>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</si>
  <si>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</si>
  <si>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</si>
  <si>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</si>
  <si>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</si>
  <si>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</si>
  <si>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</si>
  <si>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</si>
  <si>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</si>
  <si>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</si>
  <si>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</si>
  <si>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</si>
  <si>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</si>
  <si>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</si>
  <si>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</si>
  <si>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</si>
  <si>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</si>
  <si>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</si>
  <si>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</si>
  <si>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</si>
  <si>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</si>
  <si>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</si>
  <si>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</si>
  <si>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</si>
  <si>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</si>
  <si>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</si>
  <si>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</si>
  <si>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</si>
  <si>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</si>
  <si>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</si>
  <si>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</si>
  <si>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</si>
  <si>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</si>
  <si>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</si>
  <si>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</si>
  <si>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</si>
  <si>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</si>
  <si>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</si>
  <si>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</si>
  <si>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</si>
  <si>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</si>
  <si>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</si>
  <si>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</si>
  <si>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</si>
  <si>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</si>
  <si>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</si>
  <si>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</si>
  <si>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</si>
  <si>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</si>
  <si>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</si>
  <si>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</si>
  <si>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</si>
  <si>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</si>
  <si>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</si>
  <si>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</si>
  <si>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</si>
  <si>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</si>
  <si>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</si>
  <si>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</si>
  <si>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</si>
  <si>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</si>
  <si>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</si>
  <si>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</si>
  <si>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</si>
  <si>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</si>
  <si>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</si>
  <si>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</si>
  <si>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</si>
  <si>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</si>
  <si>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</si>
  <si>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</si>
  <si>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</si>
  <si>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</si>
  <si>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</si>
  <si>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</si>
  <si>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</si>
  <si>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</si>
  <si>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</si>
  <si>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</si>
  <si>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</si>
  <si>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</si>
  <si>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</si>
  <si>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</si>
  <si>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</si>
  <si>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</si>
  <si>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</si>
  <si>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</si>
  <si>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</si>
  <si>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</si>
  <si>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</si>
  <si>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</si>
  <si>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</si>
  <si>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</si>
  <si>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</si>
  <si>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</si>
  <si>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</si>
  <si>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</si>
  <si>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</si>
  <si>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</si>
  <si>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</si>
  <si>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</si>
  <si>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</si>
  <si>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</si>
  <si>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</si>
  <si>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</si>
  <si>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</si>
  <si>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</si>
  <si>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</si>
  <si>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</si>
  <si>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</si>
  <si>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</si>
  <si>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</si>
  <si>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</si>
  <si>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</si>
  <si>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</si>
  <si>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</si>
  <si>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</si>
  <si>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</si>
  <si>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</si>
  <si>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</si>
  <si>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</si>
  <si>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</si>
  <si>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</si>
  <si>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</si>
  <si>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</si>
  <si>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</si>
  <si>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</si>
  <si>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</si>
  <si>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</si>
  <si>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</si>
  <si>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</si>
  <si>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</si>
  <si>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</si>
  <si>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</si>
  <si>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</si>
  <si>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</si>
  <si>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</si>
  <si>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</si>
  <si>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</si>
  <si>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</si>
  <si>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</si>
  <si>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</si>
  <si>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</si>
  <si>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</si>
  <si>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</si>
  <si>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</si>
  <si>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</si>
  <si>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</si>
  <si>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</si>
  <si>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</si>
  <si>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</si>
  <si>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</si>
  <si>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</si>
  <si>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</si>
  <si>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</si>
  <si>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</si>
  <si>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</si>
  <si>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</si>
  <si>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</si>
  <si>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</si>
  <si>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</si>
  <si>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</si>
  <si>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</si>
  <si>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</si>
  <si>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</si>
  <si>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</si>
  <si>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</si>
  <si>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</si>
  <si>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</si>
  <si>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</si>
  <si>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</si>
  <si>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</si>
  <si>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</si>
  <si>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</si>
  <si>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</si>
  <si>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</si>
  <si>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</si>
  <si>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</si>
  <si>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</si>
  <si>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</si>
  <si>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</si>
  <si>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</si>
  <si>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</si>
  <si>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</si>
  <si>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</si>
  <si>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</si>
  <si>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</si>
  <si>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</si>
  <si>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</si>
  <si>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</si>
  <si>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</si>
  <si>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</si>
  <si>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</si>
  <si>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</si>
  <si>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</si>
  <si>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</si>
  <si>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</si>
  <si>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</si>
  <si>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</si>
  <si>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</si>
  <si>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</si>
  <si>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</si>
  <si>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</si>
  <si>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</si>
  <si>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</si>
  <si>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</si>
  <si>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</si>
  <si>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</si>
  <si>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</si>
  <si>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</si>
  <si>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</si>
  <si>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</si>
  <si>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</si>
  <si>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</si>
  <si>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</si>
  <si>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</si>
  <si>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</si>
  <si>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</si>
  <si>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</si>
  <si>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</si>
  <si>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</si>
  <si>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</si>
  <si>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</si>
  <si>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</si>
  <si>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</si>
  <si>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</si>
  <si>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</si>
  <si>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</si>
  <si>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</si>
  <si>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</si>
  <si>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</si>
  <si>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</si>
  <si>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</si>
  <si>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</si>
  <si>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</si>
  <si>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</si>
  <si>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</si>
  <si>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</si>
  <si>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</si>
  <si>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</si>
  <si>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</si>
  <si>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</si>
  <si>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</si>
  <si>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</si>
  <si>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</si>
  <si>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</si>
  <si>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</si>
  <si>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</si>
  <si>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</si>
  <si>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</si>
  <si>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</si>
  <si>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</si>
  <si>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</si>
  <si>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</si>
  <si>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</si>
  <si>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</si>
  <si>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</si>
  <si>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</si>
  <si>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</si>
  <si>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</si>
  <si>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</si>
  <si>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</si>
  <si>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</si>
  <si>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</si>
  <si>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</si>
  <si>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</si>
  <si>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</si>
  <si>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</si>
  <si>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</si>
  <si>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</si>
  <si>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</si>
  <si>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</si>
  <si>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</si>
  <si>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</si>
  <si>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</si>
  <si>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</si>
  <si>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</si>
  <si>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</si>
  <si>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</si>
  <si>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</si>
  <si>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</si>
  <si>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</si>
  <si>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</si>
  <si>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</si>
  <si>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</si>
  <si>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</si>
  <si>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</si>
  <si>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</si>
  <si>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</si>
  <si>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</si>
  <si>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</si>
  <si>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</si>
  <si>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</si>
  <si>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</si>
  <si>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</si>
  <si>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</si>
  <si>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</si>
  <si>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</si>
  <si>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</si>
  <si>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</si>
  <si>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</si>
  <si>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</si>
  <si>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</si>
  <si>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</si>
  <si>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</si>
  <si>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</si>
  <si>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</si>
  <si>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</si>
  <si>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</si>
  <si>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</si>
  <si>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</si>
  <si>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</si>
  <si>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</si>
  <si>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</si>
  <si>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</si>
  <si>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</si>
  <si>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</si>
  <si>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</si>
  <si>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</si>
  <si>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</si>
  <si>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</si>
  <si>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</si>
  <si>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</si>
  <si>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</si>
  <si>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</si>
  <si>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</si>
  <si>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</si>
  <si>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</si>
  <si>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</si>
  <si>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</si>
  <si>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</si>
  <si>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</si>
  <si>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</si>
  <si>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</si>
  <si>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</si>
  <si>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</si>
  <si>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</si>
  <si>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</si>
  <si>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</si>
  <si>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</si>
  <si>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</si>
  <si>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</si>
  <si>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</si>
  <si>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</si>
  <si>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</si>
  <si>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</si>
  <si>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</si>
  <si>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</si>
  <si>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</si>
  <si>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</si>
  <si>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</si>
  <si>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</si>
  <si>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</si>
  <si>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</si>
  <si>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</si>
  <si>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</si>
  <si>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</si>
  <si>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</si>
  <si>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</si>
  <si>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</si>
  <si>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</si>
  <si>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</si>
  <si>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</si>
  <si>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</si>
  <si>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</si>
  <si>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</si>
  <si>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</si>
  <si>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</si>
  <si>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</si>
  <si>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</si>
  <si>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</si>
  <si>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</si>
  <si>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</si>
  <si>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</si>
  <si>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</si>
  <si>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</si>
  <si>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</si>
  <si>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</si>
  <si>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</si>
  <si>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</si>
  <si>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</si>
  <si>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</si>
  <si>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</si>
  <si>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</si>
  <si>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</si>
  <si>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</si>
  <si>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</si>
  <si>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</si>
  <si>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</si>
  <si>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</si>
  <si>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</si>
  <si>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</si>
  <si>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</si>
  <si>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</si>
  <si>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</si>
  <si>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</si>
  <si>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</si>
  <si>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</si>
  <si>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</si>
  <si>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</si>
  <si>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</si>
  <si>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</si>
  <si>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</si>
  <si>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</si>
  <si>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</si>
  <si>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</si>
  <si>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</si>
  <si>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</si>
  <si>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</si>
  <si>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</si>
  <si>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</si>
  <si>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</si>
  <si>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</si>
  <si>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</si>
  <si>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</si>
  <si>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</si>
  <si>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</si>
  <si>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</si>
  <si>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</si>
  <si>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</si>
  <si>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</si>
  <si>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</si>
  <si>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</si>
  <si>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</si>
  <si>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</si>
  <si>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</si>
  <si>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</si>
  <si>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</si>
  <si>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</si>
  <si>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</si>
  <si>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</si>
  <si>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</si>
  <si>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</si>
  <si>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</si>
  <si>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</si>
  <si>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</si>
  <si>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</si>
  <si>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</si>
  <si>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</si>
  <si>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</si>
  <si>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</si>
  <si>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</si>
  <si>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</si>
  <si>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</si>
  <si>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</si>
  <si>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</si>
  <si>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</si>
  <si>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</si>
  <si>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</si>
  <si>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</si>
  <si>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</si>
  <si>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</si>
  <si>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</si>
  <si>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</si>
  <si>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</si>
  <si>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</si>
  <si>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</si>
  <si>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</si>
  <si>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</si>
  <si>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</si>
  <si>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</si>
  <si>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</si>
  <si>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</si>
  <si>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</si>
  <si>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</si>
  <si>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</si>
  <si>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</si>
  <si>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</si>
  <si>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</si>
  <si>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</si>
  <si>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</si>
  <si>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</si>
  <si>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</si>
  <si>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</si>
  <si>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</si>
  <si>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</si>
  <si>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</si>
  <si>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</si>
  <si>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</si>
  <si>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</si>
  <si>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</si>
  <si>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</si>
  <si>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</si>
  <si>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</si>
  <si>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</si>
  <si>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</si>
  <si>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</si>
  <si>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</si>
  <si>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</si>
  <si>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</si>
  <si>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</si>
  <si>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</si>
  <si>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</si>
  <si>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</si>
  <si>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</si>
  <si>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</si>
  <si>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</si>
  <si>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</si>
  <si>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</si>
  <si>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</si>
  <si>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</si>
  <si>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</si>
  <si>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</si>
  <si>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</si>
  <si>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</si>
  <si>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</si>
  <si>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</si>
  <si>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</si>
  <si>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</si>
  <si>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</si>
  <si>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</si>
  <si>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</si>
  <si>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</si>
  <si>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</si>
  <si>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</si>
  <si>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</si>
  <si>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</si>
  <si>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</si>
  <si>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</si>
  <si>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</si>
  <si>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</si>
  <si>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</si>
  <si>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</si>
  <si>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</si>
  <si>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</si>
  <si>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</si>
  <si>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</si>
  <si>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</si>
  <si>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</si>
  <si>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</si>
  <si>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</si>
  <si>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</si>
  <si>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</si>
  <si>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</si>
  <si>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</si>
  <si>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</si>
  <si>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</si>
  <si>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</si>
  <si>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</si>
  <si>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</si>
  <si>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</si>
  <si>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</si>
  <si>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</si>
  <si>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</si>
  <si>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</si>
  <si>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1,92975 млн.руб./км, 1,02547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</si>
  <si>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</si>
  <si>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</si>
  <si>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</si>
  <si>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</si>
  <si>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</si>
  <si>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</si>
  <si>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</si>
  <si>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</si>
  <si>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</si>
  <si>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</si>
  <si>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</si>
  <si>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</si>
  <si>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Год 2028</t>
  </si>
  <si>
    <t>нд</t>
  </si>
  <si>
    <t>ВЛ 10 кВ Созоново-1 от ПС Созоново</t>
  </si>
  <si>
    <t>ВЛ 10 кВ Созоново-1 от ПС Созоново пролет опор №1-№27</t>
  </si>
  <si>
    <t>Одноцепная линия</t>
  </si>
  <si>
    <t>50,70</t>
  </si>
  <si>
    <t>ВЛ</t>
  </si>
  <si>
    <t>Промежуточные [П]</t>
  </si>
  <si>
    <t>Акт ТО от 30.06.2023 г.</t>
  </si>
  <si>
    <t>Срок использования продлён на 5 лет</t>
  </si>
  <si>
    <t xml:space="preserve">КВЛ 10 кВ Созоново-2 от ПС Созоново </t>
  </si>
  <si>
    <t>КВЛ 10 кВ Созоново-2 от ПС Созоново пролет опор №1-№31</t>
  </si>
  <si>
    <t>КВЛ 10 кВ Луговая от ПС 21Т Метелево</t>
  </si>
  <si>
    <t>КВЛ 10 кВ Луговая от ПС 21Т Метелево пролет опор №7-№25</t>
  </si>
  <si>
    <t>2023</t>
  </si>
  <si>
    <t>КВЛ 10 кВ Дружба от РП В.Бор</t>
  </si>
  <si>
    <t>КВЛ 10 кВ Дружба от РП В.Бор пролет опор №1-№24</t>
  </si>
  <si>
    <t>ВЛ 10 кВ Птичник-1 от ПС Созоново</t>
  </si>
  <si>
    <t>ВЛ 10 кВ Птичник-1 от ПС Созоново пролет опор №1-№16</t>
  </si>
  <si>
    <t>ВЛ 10 кВ Птичник-2 от ПС Созоново</t>
  </si>
  <si>
    <t>ВЛ 10 кВ Птичник-2 от ПС Созоново пролет опор №2-№10</t>
  </si>
  <si>
    <t>ВЛ 10 кВ Судостроитель-1 от ПС Созоново</t>
  </si>
  <si>
    <t>ВЛ 10 кВ Судостроитель-1 от ПС Созоново пролет опор №2-№13</t>
  </si>
  <si>
    <t>КВЛ 10 кВ Судостроитель-2 от ПС Созоново</t>
  </si>
  <si>
    <t>КВЛ 10 кВ Судостроитель-2 от ПС Созоново пролет опор №3-№15</t>
  </si>
  <si>
    <t>ВЛ 10 кВ Северный от ПС Каскара</t>
  </si>
  <si>
    <t>ВЛ 10 кВ Северный от ПС Каскара пролет опор №1-№136</t>
  </si>
  <si>
    <t>КВЛ 10 кВ Учхоз от ПС Утяшево</t>
  </si>
  <si>
    <t>КВЛ 10 кВ Учхоз от ПС Утяшево пролет опор №1-№74</t>
  </si>
  <si>
    <t>ВЛ 0,4 кВ №1 от ТП-111 н.п. Коняшино</t>
  </si>
  <si>
    <t>ВЛ 0,4 кВ №1 от ТП-111 н.п. Коняшино пролет опор №1-№8</t>
  </si>
  <si>
    <t>0,4</t>
  </si>
  <si>
    <t>Акт ТО от 18.02.2019 г.</t>
  </si>
  <si>
    <t>ВЛ 0,4 кВ №2 от ТП-111 н.п. Коняшино</t>
  </si>
  <si>
    <t>ВЛ 0,4 кВ №2 от ТП-111 н.п. Коняшинопролет опор №1-№27</t>
  </si>
  <si>
    <t>ВЛ 0,4 кВ №1 от ТП-85 н.п. Луговое</t>
  </si>
  <si>
    <t>ВЛ 0,4 кВ №1 от ТП-85 н.п. Луговое пролет опор №1-№3</t>
  </si>
  <si>
    <t>ВЛ 0,4 кВ №1 от ТП-490 н.п. Луговое</t>
  </si>
  <si>
    <t>ВЛ 0,4 кВ №1 от ТП-490 н.п. Луговое пролет опор №1-№6</t>
  </si>
  <si>
    <t>ВЛ 0,4 кВ №2 от ТП-490 н.п. Луговое</t>
  </si>
  <si>
    <t>ВЛ 0,4 кВ №2 от ТП-490 н.п. Луговое пролет опор №1-№23</t>
  </si>
  <si>
    <t>ВЛ 0,4 кВ №3 от ТП-490 н.п. Луговое</t>
  </si>
  <si>
    <t>ВЛ 0,4 кВ №3 от ТП-490 н.п. Луговое пролет опор №1-№21</t>
  </si>
  <si>
    <t>ВЛ 0,4 кВ №1 от ТП-492 н.п. Луговое</t>
  </si>
  <si>
    <t>ВЛ 0,4 кВ №1 от ТП-492 н.п. Луговое пролет опор №24-№46</t>
  </si>
  <si>
    <t>ВЛ 0,4 кВ №2 от ТП-492 н.п. Луговое</t>
  </si>
  <si>
    <t>ВЛ 0,4 кВ №2 от ТП-492 н.п. Луговое пролет опор №1-№19</t>
  </si>
  <si>
    <t>ВЛ 0,4 кВ №3 от ТП-170 н.п. Речкино</t>
  </si>
  <si>
    <t>ВЛ 0,4 кВ №3 от ТП-170 н.п. Речкино пролет опор №1-№18</t>
  </si>
  <si>
    <t>ВЛ 0,4 кВ №1 от ТП-170 н.п. Речкино</t>
  </si>
  <si>
    <t>ВЛ 0,4 кВ №1 от ТП-170 н.п. Речкино пролет опор №1-№19</t>
  </si>
  <si>
    <t>ВЛ 0,4 кВ №2 от ТП-170 н.п. Речкино</t>
  </si>
  <si>
    <t>ВЛ 0,4 кВ №2 от ТП-170 н.п. Речкино пролет опор №1-№16</t>
  </si>
  <si>
    <t>ВЛ 0,4 кВ №1 от ТП-133 н.п. Решетниково</t>
  </si>
  <si>
    <t>ВЛ 0,4 кВ №1 от ТП-133 н.п. Решетниково пролет опор №1-№18</t>
  </si>
  <si>
    <t>ВЛ 0,4 кВ №2 от ТП-133 н.п. Решетниково</t>
  </si>
  <si>
    <t>ВЛ 0,4 кВ №2 от ТП-133 н.п. Решетниково пролет опор №1-№24</t>
  </si>
  <si>
    <t>ВЛ 0,4 кВ №3 от ТП-133 н.п. Решетниково</t>
  </si>
  <si>
    <t>ВЛ 0,4 кВ №3 от ТП-133 н.п. Решетниково пролет опор №1-№20</t>
  </si>
  <si>
    <t>ВЛ 0,4 кВ №4 от ТП-133 н.п. Решетниково</t>
  </si>
  <si>
    <t>ВЛ 0,4 кВ №4 от ТП-133 н.п. Решетниково пролет опор №1-№18</t>
  </si>
  <si>
    <t>ВЛ 0,4кВ №1 от ТП-333 н.п. Салаирка</t>
  </si>
  <si>
    <t>ВЛ 0,4кВ №1 от ТП-333 н.п. Салаирка пролет опор №1-№22</t>
  </si>
  <si>
    <t>ВЛ 0,4 кВ №2 от ТП-333 н.п. Салаирка</t>
  </si>
  <si>
    <t>ВЛ 0,4 кВ №2 от ТП-333 н.п. Салаирка пролет опор №1-№21</t>
  </si>
  <si>
    <t>ВЛ 0,4 кВ №3 от ТП-333 н.п. Салаирка</t>
  </si>
  <si>
    <t>ВЛ 0,4 кВ №3 от ТП-333 н.п. Салаирка пролет опор №1-№43</t>
  </si>
  <si>
    <t>ВЛ 0,4 кВ №4 от ТП-333 н.п. Салаирка</t>
  </si>
  <si>
    <t>ВЛ 0,4 кВ №4 от ТП-333 н.п. Салаирка пролет опор №1-№10</t>
  </si>
  <si>
    <t>ВЛ 0,4 кВ №1 от ТП-342 н.п. Салаирка</t>
  </si>
  <si>
    <t>ВЛ 0,4 кВ №1 от ТП-342 н.п. Салаирка пролет опор №1-№9</t>
  </si>
  <si>
    <t>ВЛ 0,4 кВ №2 от ТП-342 н.п. Салаирка</t>
  </si>
  <si>
    <t>ВЛ 0,4 кВ №2 от ТП-342 н.п. Салаирка пролет опор №1-№17</t>
  </si>
  <si>
    <t>ВЛ 0,4 кВ №3 от ТП-342 н.п. Салаирка</t>
  </si>
  <si>
    <t>ВЛ 0,4 кВ №3 от ТП-342 н.п. Салаирка пролет опор №1-№18</t>
  </si>
  <si>
    <t>ВЛ 0,4 кВ №4 от ТП-342 н.п. Салаирка</t>
  </si>
  <si>
    <t>ВЛ 0,4 кВ №4 от ТП-342 н.п. Салаирка пролет опор №1-№16</t>
  </si>
  <si>
    <t>ВЛ 0,4 кВ №1 от ТП-344 н.п. Салаирка</t>
  </si>
  <si>
    <t>ВЛ 0,4 кВ №1 от ТП-344 н.п. Салаирка пролет опор №1-№16</t>
  </si>
  <si>
    <t>ВЛ 0,4 кВ №3 от ТП-344 н.п. Салаирка</t>
  </si>
  <si>
    <t>ВЛ 0,4 кВ №3 от ТП-344 н.п. Салаирка пролет опор №1-№7</t>
  </si>
  <si>
    <t>ВЛ 0,4 кВ №4 от ТП-344 н.п. Салаирка, инв. № 3864</t>
  </si>
  <si>
    <t>ВЛ 0,4 кВ №4 от ТП-344 н.п. Салаирка, пролет опор №1-№18</t>
  </si>
  <si>
    <t>ВЛ 0,4 кВ №5 от ТП-344 н.п. Салаирка</t>
  </si>
  <si>
    <t>ВЛ 0,4 кВ №5 от ТП-344 н.п. Салаирка пролет опор №1-№11</t>
  </si>
  <si>
    <t>ВЛ 0,4 кВ №6 от ТП-344 н.п. Салаирка</t>
  </si>
  <si>
    <t>ВЛ 0,4 кВ №1 от ТП-138 н.п. Созоново</t>
  </si>
  <si>
    <t>ВЛ 0,4 кВ №1 от ТП-138 н.п. Созоново пролет опор №1-№14</t>
  </si>
  <si>
    <t>ВЛ 0,4 кВ №2 от ТП-138 н.п. Созоново</t>
  </si>
  <si>
    <t xml:space="preserve">ВЛ 0,4 кВ №2 от ТП-138 н.п. Созоново пролет опор №1-№8 </t>
  </si>
  <si>
    <t>ВЛ 0,4 кВ №4 от ТП-239 н.п. Созоново</t>
  </si>
  <si>
    <t>ВЛ 0,4 кВ №4 от ТП-239 н.п. Созоново пролет опор №1-№8</t>
  </si>
  <si>
    <t>ВЛ 0,4 кВ №1 от ТП-239 н.п. Созоново</t>
  </si>
  <si>
    <t>ВЛ 0,4 кВ №1 от ТП-239 н.п. Созоново пролет опор №1-№9</t>
  </si>
  <si>
    <t>ВЛ 0,4 кВ №3 от ТП-239 н.п. Созоново</t>
  </si>
  <si>
    <t>ВЛ 0,4 кВ №3 от ТП-239 н.п. Созоново пролет опор №1-№4</t>
  </si>
  <si>
    <t>ВЛ 0,4 кВ №1 от ТП-240 н.п. Созоново</t>
  </si>
  <si>
    <t>ВЛ 0,4 кВ №1 от ТП-240 н.п. Созоново пролет опор №1-№13</t>
  </si>
  <si>
    <t>ВЛ 0,4 кВ №2 от ТП-240 н.п. Созоново</t>
  </si>
  <si>
    <t>ВЛ 0,4 кВ №2 от ТП-240 н.п. Созоново пролет опор №1-№5</t>
  </si>
  <si>
    <t>ВЛ 0,4 кВ №3 от ТП-240 н.п. Созоново</t>
  </si>
  <si>
    <t>ВЛ 0,4 кВ №3 от ТП-240 н.п. Созоново пролет опор №1-№3</t>
  </si>
  <si>
    <t>ВЛ 0,4 кВ №4 от ТП-240 н.п. Созоново</t>
  </si>
  <si>
    <t>ВЛ 0,4 кВ №4 от ТП-240 н.п. Созоново пролет опор №1-№4</t>
  </si>
  <si>
    <t>ВЛ 0,4 кВ №1 от ТП-241 н.п. Созоново</t>
  </si>
  <si>
    <t>ВЛ 0,4 кВ №1 от ТП-241 н.п. Созоново пролет опор №1-№25</t>
  </si>
  <si>
    <t>ВЛ 0,4 кВ №2 от ТП-241 н.п. Созоново</t>
  </si>
  <si>
    <t>ВЛ 0,4 кВ №2 от ТП-241 н.п. Созоново пролет опор №1-№17</t>
  </si>
  <si>
    <t>ВЛ 0,4 кВ №3 от ТП-241 н.п. Созоново</t>
  </si>
  <si>
    <t>ВЛ 0,4 кВ №3 от ТП-241 н.п. Созоново пролет опор №1-№12</t>
  </si>
  <si>
    <t>ВЛ 0,4 кВ №1 от ТП-321 н.п. Созоново</t>
  </si>
  <si>
    <t>ВЛ 0,4 кВ №1 от ТП-321 н.п. Созоново пролет опор №1-№54</t>
  </si>
  <si>
    <t>ВЛ 0,4 кВ №1 от ТП-215 н.п. Щербак</t>
  </si>
  <si>
    <t>ВЛ 0,4 кВ №1 от ТП-215 н.п. Щербак пролет опор №1-№21</t>
  </si>
  <si>
    <t>ВЛ 0,4 кВ №2 от ТП-215 н.п. Щербак</t>
  </si>
  <si>
    <t>ВЛ 0,4 кВ №2 от ТП-215 н.п. Щербак пролет опор №1-№39</t>
  </si>
  <si>
    <t>ВЛ 0,4 кВ №3 от ТП-215 н.п. Щербак</t>
  </si>
  <si>
    <t>ВЛ 0,4 кВ №3 от ТП-215 н.п. Щербак пролет опор №1-№18</t>
  </si>
  <si>
    <t>ВЛ 0,4 кВ №1 от ТП-216 н.п. Щербак</t>
  </si>
  <si>
    <t>ВЛ 0,4 кВ №1 от ТП-216 н.п. Щербак пролет опор №1-№9</t>
  </si>
  <si>
    <t>ВЛ 0,4 кВ №2 от ТП-216 н.п. Щербак</t>
  </si>
  <si>
    <t>ВЛ 0,4 кВ №2 от ТП-216 н.п. Щербак пролет опор №1-№22</t>
  </si>
  <si>
    <t>ВЛ 0,4 кВ №1 от ТП-39 н.п. Янтык</t>
  </si>
  <si>
    <t>ВЛ 0,4 кВ №1 от ТП-39 н.п. Янтык пролет опор №1-№28</t>
  </si>
  <si>
    <t>ВЛ 0,4 кВ №2 от ТП-39 н.п. Янтык</t>
  </si>
  <si>
    <t>ВЛ 0,4 кВ №2 от ТП-39 н.п. Янтык пролет опор №1-№20</t>
  </si>
  <si>
    <t>ВЛ 0,4 кВ №1 от ТП-430 н.п. Янтык</t>
  </si>
  <si>
    <t>ВЛ 0,4 кВ №1 от ТП-430 н.п. Янтык пролет опор №1-№38</t>
  </si>
  <si>
    <t>ВЛ 0,4 кВ №1 от ТП-431 н.п. Янтык</t>
  </si>
  <si>
    <t>ВЛ 0,4 кВ №2 от ТП-431 н.п. Янтык пролет опор №1-№25</t>
  </si>
  <si>
    <t>ВЛ 0,4 кВ №2 от ТП-431 н.п. Янтык</t>
  </si>
  <si>
    <t>ВЛ 0,4 кВ №2 от ТП-431 н.п. Янтык пролет опор №1-№29</t>
  </si>
  <si>
    <t>Год раскрытия информации: 2025 год</t>
  </si>
  <si>
    <t>2024.0226</t>
  </si>
  <si>
    <t xml:space="preserve">Филиал АО "Россети Тюмень" Тюменские ЭС </t>
  </si>
  <si>
    <t>Реконструкция и техперевооружение электросетевых объектов</t>
  </si>
  <si>
    <t>12.2027;
12.2027</t>
  </si>
  <si>
    <t>0.000;
0.000</t>
  </si>
  <si>
    <t>40.430;
37.390</t>
  </si>
  <si>
    <t>92.740;
111.310</t>
  </si>
  <si>
    <t>Оборудование</t>
  </si>
  <si>
    <t>Поставка силовых трансформаторов 6-10 кВ для нужд филиала АО "Россети Тюмень" Тюменские электрические сети</t>
  </si>
  <si>
    <t>ИА АО "Россети Тюмень"</t>
  </si>
  <si>
    <t>Коммерческие предложения</t>
  </si>
  <si>
    <t>ВЗ</t>
  </si>
  <si>
    <t>ОК</t>
  </si>
  <si>
    <t>ООО "УФПК "АТОМ"</t>
  </si>
  <si>
    <t>32413505553</t>
  </si>
  <si>
    <t>www.roseltorg.ru</t>
  </si>
  <si>
    <t>16.04.2024</t>
  </si>
  <si>
    <t>15.04.2024</t>
  </si>
  <si>
    <t>02.05.2024</t>
  </si>
  <si>
    <t>16.05.2024</t>
  </si>
  <si>
    <t/>
  </si>
  <si>
    <t>06.06.2024</t>
  </si>
  <si>
    <t>29.05.2024</t>
  </si>
  <si>
    <t>31.12.2024</t>
  </si>
  <si>
    <t>Закупка проведена для двух объектов инвестиционной программы, договор заключен на сумму 123.889.905,60 руб.с НДС. Сумма договора для объекта TP3300.VL.0101 - 61.472.767,92 руб. с НДС, для TP3300.VL.0100 - 62.417.137,68 руб. с НДС.</t>
  </si>
  <si>
    <t>ООО "Метрикс"</t>
  </si>
  <si>
    <t>2023.1156</t>
  </si>
  <si>
    <t>Прочие</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</si>
  <si>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</si>
  <si>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</si>
  <si>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ОК ЕП</t>
  </si>
  <si>
    <t>ООО "Тюменское АТП"</t>
  </si>
  <si>
    <t>32312974864</t>
  </si>
  <si>
    <t>07.11.2023</t>
  </si>
  <si>
    <t>17.11.2023</t>
  </si>
  <si>
    <t>04.12.2023</t>
  </si>
  <si>
    <t>13.12.2023</t>
  </si>
  <si>
    <t>п.7.5.3.</t>
  </si>
  <si>
    <t>Закупочная комиссия</t>
  </si>
  <si>
    <t>32312974864/2023.1156-3</t>
  </si>
  <si>
    <t>25.12.2023</t>
  </si>
  <si>
    <t>26.12.2023</t>
  </si>
  <si>
    <t>01.01.2024</t>
  </si>
  <si>
    <t>2024.0250</t>
  </si>
  <si>
    <t>Поставка по единичным расценкам корпусов КТП-6(10) кВ для нужд филиала АО "Россети Тюмень" Тюменские электрическиесети</t>
  </si>
  <si>
    <t>32413526845</t>
  </si>
  <si>
    <t>22.04.2024</t>
  </si>
  <si>
    <t>19.04.2024</t>
  </si>
  <si>
    <t>06.05.2024</t>
  </si>
  <si>
    <t>22.05.2024</t>
  </si>
  <si>
    <t>17.06.2024</t>
  </si>
  <si>
    <t>11.06.2024</t>
  </si>
  <si>
    <t>31.07.2024</t>
  </si>
  <si>
    <t>16.12.2024</t>
  </si>
  <si>
    <t>Договор заключен на сумму 236.352.903,46 руб. с НДС. Объем договора по данному объекту составил 80 355 853,48 руб. с НДС.</t>
  </si>
  <si>
    <t>ООО "СЭМЗ"</t>
  </si>
  <si>
    <t>2023.1341</t>
  </si>
  <si>
    <t>Филиал АО "Россети Тюмень" Тюменские РС</t>
  </si>
  <si>
    <t>Реконструкция и техническое перевооружение электросетевых объектов</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</si>
  <si>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</si>
  <si>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</si>
  <si>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</si>
  <si>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</si>
  <si>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www.rts-tender.ru</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</si>
  <si>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</si>
  <si>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</si>
  <si>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</si>
  <si>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</si>
  <si>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</si>
  <si>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</si>
  <si>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</si>
  <si>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</si>
  <si>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</si>
  <si>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TP3300.VL.0100 составил 10 879,71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</si>
  <si>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</si>
  <si>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</si>
  <si>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СЦ ЕП</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</si>
  <si>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</si>
  <si>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TP3300.VL.0100 составил 340,56 руб. с НДС.</t>
  </si>
  <si>
    <t>2024.0087</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</si>
  <si>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</si>
  <si>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</si>
  <si>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</si>
  <si>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</si>
  <si>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</si>
  <si>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</si>
  <si>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</si>
  <si>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</si>
  <si>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</si>
  <si>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29.02.2024</t>
  </si>
  <si>
    <t>12.03.2024</t>
  </si>
  <si>
    <t>Победитель применяет УСН.</t>
  </si>
  <si>
    <t>Филиал АО "Россети Тюмень" Тюменские ЭС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</si>
  <si>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</si>
  <si>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</si>
  <si>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АЗ РТ13/01/944 от 14.06.2024. Закупка проведена для нескольких объектах ИПР, стоимость договора 475.400,00 руб. с НДС. Объем договора для объекта TP3300.VL.0100 составил 21.578,00 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</si>
  <si>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</si>
  <si>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11.304,90руб.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</si>
  <si>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</si>
  <si>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7 884,00 руб. с НДС.</t>
  </si>
  <si>
    <t>Поставка кабельных наконечников для нужд филиала АО "Россети Тюмень" Тюменские электрические сети</t>
  </si>
  <si>
    <t xml:space="preserve"> ООО "ЭСК"</t>
  </si>
  <si>
    <t>ООО "ЭСК"</t>
  </si>
  <si>
    <t>РТ13/01/2179 от 02.11.2024</t>
  </si>
  <si>
    <t>Поставка зажимов поддерживающих ПГ-3-12 для нужд филиала АО Россети Тюмень Тюменские электрические сети</t>
  </si>
  <si>
    <t xml:space="preserve"> ООО ТД "МегаГрупп"</t>
  </si>
  <si>
    <t>РТ13/01/1804 от 02.10.2024</t>
  </si>
  <si>
    <t>ООО "Массив"</t>
  </si>
  <si>
    <t>ООО "КВАРЦ"</t>
  </si>
  <si>
    <t>ИП Акрамов Владислав Тагирович</t>
  </si>
  <si>
    <t>ООО "ФОРЭНЕРГО-ЮИК"</t>
  </si>
  <si>
    <t>ООО "ИНСО"</t>
  </si>
  <si>
    <t>Поставка блоков ФБС для филиала АО "Россети Тюмень" Тюменские электрические сети</t>
  </si>
  <si>
    <t xml:space="preserve"> ООО "ПО НИКОЛЬСКОЕ"</t>
  </si>
  <si>
    <t>РТ13/01/2028 от 21.10.2024</t>
  </si>
  <si>
    <t>ООО "ПО "Гарантия"</t>
  </si>
  <si>
    <t>ООО "КС"</t>
  </si>
  <si>
    <t>ООО "Сервис-Классик"</t>
  </si>
  <si>
    <t>ООО "ПОСТРОЙДОМ"</t>
  </si>
  <si>
    <t>ООО "ПРОМСПЕЦСТРОЙ"</t>
  </si>
  <si>
    <t>РТ13/01/2019 от 18.10.2024</t>
  </si>
  <si>
    <t>Договор заключен на сумму 545.608.096,94 руб. с НДС. Объем договора по данному объекту составил 2 660 017,25 руб. с НДС.</t>
  </si>
  <si>
    <t>Оказание транспортных услуг специальным транспортом для филиала АО "Россети Тюмень" Тюменские электрические сети</t>
  </si>
  <si>
    <t>Аналитическая записка РТ13/01/1631 от 11.09.2024. Закупка проведена по нескольким объектам ИПР, по результатам которой заключен договор на 498.000,00 руб. с НДС. Объем договора на данный объект составляет 30.000,00руб. с НДС</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</si>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</sst>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5"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9" fontId="11" fillId="0" borderId="1" xfId="70" applyFont="1" applyFill="1" applyBorder="1" applyAlignment="1">
      <alignment horizontal="center" vertical="center"/>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11" fillId="0" borderId="1" xfId="71" applyFont="1" applyFill="1" applyBorder="1" applyAlignment="1">
      <alignment horizontal="left" vertical="center"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27"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11" fillId="27" borderId="1" xfId="7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7" fillId="0" borderId="0" xfId="49" applyFont="1" applyFill="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36" fillId="0" borderId="0" xfId="49" applyFont="1" applyFill="1" applyAlignment="1">
      <alignment horizontal="center" vertical="center"/>
    </xf>
    <xf numFmtId="171"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46" fillId="0" borderId="1" xfId="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1"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67" fontId="38" fillId="0" borderId="1" xfId="49" applyNumberFormat="1" applyFont="1" applyFill="1" applyBorder="1" applyAlignment="1">
      <alignment horizontal="center" vertical="center"/>
    </xf>
    <xf numFmtId="14" fontId="38" fillId="0" borderId="1" xfId="49" applyNumberFormat="1" applyFont="1" applyFill="1" applyBorder="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9" t="s">
        <v>747</v>
      </c>
      <c r="B5" s="279"/>
      <c r="C5" s="279"/>
      <c r="D5" s="183"/>
      <c r="E5" s="183"/>
      <c r="F5" s="183"/>
      <c r="G5" s="183"/>
      <c r="H5" s="183"/>
      <c r="I5" s="183"/>
      <c r="J5" s="183"/>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545</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582</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86" t="s">
        <v>597</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527</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0" t="s">
        <v>583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0" t="s">
        <v>474</v>
      </c>
      <c r="C25" s="201"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0" t="s">
        <v>76</v>
      </c>
      <c r="C26" s="201" t="s">
        <v>604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0" t="s">
        <v>75</v>
      </c>
      <c r="C27" s="201"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0" t="s">
        <v>475</v>
      </c>
      <c r="C28" s="201" t="s">
        <v>586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0" t="s">
        <v>476</v>
      </c>
      <c r="C29" s="201" t="s">
        <v>586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0" t="s">
        <v>477</v>
      </c>
      <c r="C30" s="201" t="s">
        <v>586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201"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201" t="s">
        <v>586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201"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201" t="s">
        <v>586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201"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201" t="s">
        <v>586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201"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201"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592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01" t="s">
        <v>589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01" t="s">
        <v>589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01" t="s">
        <v>589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01" t="s">
        <v>589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01" t="s">
        <v>589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01" t="s">
        <v>589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02">
        <f>'6.2. Паспорт фин осв ввод'!AC24</f>
        <v>146.06073356603963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03">
        <f>'6.2. Паспорт фин осв ввод'!AC30</f>
        <v>121.71929086734829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M_TP3300.VL.0100</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6" t="str">
        <f>'1. паспорт местоположение'!A15:C15</f>
        <v>Реконструкция РС 10/0,4 кВ Северного РЭС (в части реконструкции ВЛ 10 кВ  -  46,71 км, КТП-10/0.4кВ - 37,390 МВА, ВЛ 0,4 кВ - 64,6 км)</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1" t="s">
        <v>501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493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1" t="s">
        <v>397</v>
      </c>
      <c r="R20" s="42" t="s">
        <v>398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4"/>
      <c r="B29" s="46" t="s">
        <v>394</v>
      </c>
      <c r="C29" s="46"/>
      <c r="D29" s="46"/>
      <c r="E29" s="134" t="s">
        <v>395</v>
      </c>
      <c r="F29" s="134" t="s">
        <v>395</v>
      </c>
      <c r="G29" s="134" t="s">
        <v>395</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M_TP3300.VL.0100</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6" t="str">
        <f>'1. паспорт местоположение'!A15:C15</f>
        <v>Реконструкция РС 10/0,4 кВ Северного РЭС (в части реконструкции ВЛ 10 кВ  -  46,71 км, КТП-10/0.4кВ - 37,390 МВА, ВЛ 0,4 кВ - 64,6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2" t="s">
        <v>506</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4" t="s">
        <v>6</v>
      </c>
      <c r="B21" s="297" t="s">
        <v>230</v>
      </c>
      <c r="C21" s="298"/>
      <c r="D21" s="301" t="s">
        <v>131</v>
      </c>
      <c r="E21" s="297" t="s">
        <v>535</v>
      </c>
      <c r="F21" s="298"/>
      <c r="G21" s="297" t="s">
        <v>280</v>
      </c>
      <c r="H21" s="298"/>
      <c r="I21" s="297" t="s">
        <v>130</v>
      </c>
      <c r="J21" s="298"/>
      <c r="K21" s="301" t="s">
        <v>129</v>
      </c>
      <c r="L21" s="297" t="s">
        <v>128</v>
      </c>
      <c r="M21" s="298"/>
      <c r="N21" s="297" t="s">
        <v>531</v>
      </c>
      <c r="O21" s="298"/>
      <c r="P21" s="301" t="s">
        <v>127</v>
      </c>
      <c r="Q21" s="307" t="s">
        <v>126</v>
      </c>
      <c r="R21" s="308"/>
      <c r="S21" s="307" t="s">
        <v>125</v>
      </c>
      <c r="T21" s="309"/>
    </row>
    <row r="22" spans="1:113" ht="204.75" customHeight="1" x14ac:dyDescent="0.25">
      <c r="A22" s="305"/>
      <c r="B22" s="299"/>
      <c r="C22" s="300"/>
      <c r="D22" s="303"/>
      <c r="E22" s="299"/>
      <c r="F22" s="300"/>
      <c r="G22" s="299"/>
      <c r="H22" s="300"/>
      <c r="I22" s="299"/>
      <c r="J22" s="300"/>
      <c r="K22" s="302"/>
      <c r="L22" s="299"/>
      <c r="M22" s="300"/>
      <c r="N22" s="299"/>
      <c r="O22" s="300"/>
      <c r="P22" s="302"/>
      <c r="Q22" s="96" t="s">
        <v>124</v>
      </c>
      <c r="R22" s="96" t="s">
        <v>505</v>
      </c>
      <c r="S22" s="96" t="s">
        <v>123</v>
      </c>
      <c r="T22" s="96" t="s">
        <v>122</v>
      </c>
    </row>
    <row r="23" spans="1:113" ht="51.75" customHeight="1" x14ac:dyDescent="0.25">
      <c r="A23" s="306"/>
      <c r="B23" s="181" t="s">
        <v>120</v>
      </c>
      <c r="C23" s="181" t="s">
        <v>121</v>
      </c>
      <c r="D23" s="30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4"/>
      <c r="R25" s="60"/>
      <c r="S25" s="18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6" t="s">
        <v>541</v>
      </c>
      <c r="C29" s="296"/>
      <c r="D29" s="296"/>
      <c r="E29" s="296"/>
      <c r="F29" s="296"/>
      <c r="G29" s="296"/>
      <c r="H29" s="296"/>
      <c r="I29" s="296"/>
      <c r="J29" s="296"/>
      <c r="K29" s="296"/>
      <c r="L29" s="296"/>
      <c r="M29" s="296"/>
      <c r="N29" s="296"/>
      <c r="O29" s="296"/>
      <c r="P29" s="296"/>
      <c r="Q29" s="296"/>
      <c r="R29" s="29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46"/>
  <sheetViews>
    <sheetView view="pageBreakPreview" topLeftCell="H9" zoomScaleSheetLayoutView="10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местоположение'!A12:C12</f>
        <v>M_TP3300.VL.0100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508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11" t="s">
        <v>6</v>
      </c>
      <c r="B21" s="314" t="s">
        <v>515</v>
      </c>
      <c r="C21" s="315"/>
      <c r="D21" s="314" t="s">
        <v>517</v>
      </c>
      <c r="E21" s="315"/>
      <c r="F21" s="307" t="s">
        <v>103</v>
      </c>
      <c r="G21" s="309"/>
      <c r="H21" s="309"/>
      <c r="I21" s="308"/>
      <c r="J21" s="311" t="s">
        <v>518</v>
      </c>
      <c r="K21" s="314" t="s">
        <v>519</v>
      </c>
      <c r="L21" s="315"/>
      <c r="M21" s="314" t="s">
        <v>520</v>
      </c>
      <c r="N21" s="315"/>
      <c r="O21" s="314" t="s">
        <v>507</v>
      </c>
      <c r="P21" s="315"/>
      <c r="Q21" s="314" t="s">
        <v>136</v>
      </c>
      <c r="R21" s="315"/>
      <c r="S21" s="311" t="s">
        <v>135</v>
      </c>
      <c r="T21" s="311" t="s">
        <v>521</v>
      </c>
      <c r="U21" s="311" t="s">
        <v>516</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96" t="s">
        <v>124</v>
      </c>
      <c r="Y22" s="96" t="s">
        <v>505</v>
      </c>
      <c r="Z22" s="96" t="s">
        <v>123</v>
      </c>
      <c r="AA22" s="96" t="s">
        <v>122</v>
      </c>
    </row>
    <row r="23" spans="1:27" ht="60" customHeight="1" x14ac:dyDescent="0.25">
      <c r="A23" s="313"/>
      <c r="B23" s="179" t="s">
        <v>120</v>
      </c>
      <c r="C23" s="17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44.25" customHeight="1" x14ac:dyDescent="0.25">
      <c r="A25" s="62">
        <v>1</v>
      </c>
      <c r="B25" s="238" t="s">
        <v>617</v>
      </c>
      <c r="C25" s="238" t="s">
        <v>617</v>
      </c>
      <c r="D25" s="238" t="s">
        <v>618</v>
      </c>
      <c r="E25" s="238" t="s">
        <v>618</v>
      </c>
      <c r="F25" s="239" t="s">
        <v>72</v>
      </c>
      <c r="G25" s="239" t="s">
        <v>72</v>
      </c>
      <c r="H25" s="239" t="s">
        <v>72</v>
      </c>
      <c r="I25" s="239" t="s">
        <v>72</v>
      </c>
      <c r="J25" s="61">
        <v>1985</v>
      </c>
      <c r="K25" s="240" t="s">
        <v>619</v>
      </c>
      <c r="L25" s="240" t="s">
        <v>619</v>
      </c>
      <c r="M25" s="241" t="s">
        <v>620</v>
      </c>
      <c r="N25" s="241" t="s">
        <v>620</v>
      </c>
      <c r="O25" s="240" t="s">
        <v>621</v>
      </c>
      <c r="P25" s="240" t="s">
        <v>621</v>
      </c>
      <c r="Q25" s="242">
        <v>1.22</v>
      </c>
      <c r="R25" s="242">
        <v>1.22</v>
      </c>
      <c r="S25" s="61">
        <v>2024</v>
      </c>
      <c r="T25" s="239" t="s">
        <v>616</v>
      </c>
      <c r="U25" s="239" t="s">
        <v>616</v>
      </c>
      <c r="V25" s="243" t="s">
        <v>622</v>
      </c>
      <c r="W25" s="243" t="s">
        <v>622</v>
      </c>
      <c r="X25" s="243" t="s">
        <v>623</v>
      </c>
      <c r="Y25" s="243" t="s">
        <v>624</v>
      </c>
      <c r="Z25" s="61" t="s">
        <v>395</v>
      </c>
      <c r="AA25" s="61" t="s">
        <v>395</v>
      </c>
    </row>
    <row r="26" spans="1:27" ht="69.75" customHeight="1" x14ac:dyDescent="0.25">
      <c r="A26" s="50">
        <v>2</v>
      </c>
      <c r="B26" s="238" t="s">
        <v>617</v>
      </c>
      <c r="C26" s="238" t="s">
        <v>617</v>
      </c>
      <c r="D26" s="238" t="s">
        <v>618</v>
      </c>
      <c r="E26" s="238" t="s">
        <v>618</v>
      </c>
      <c r="F26" s="239" t="s">
        <v>72</v>
      </c>
      <c r="G26" s="239" t="s">
        <v>72</v>
      </c>
      <c r="H26" s="239" t="s">
        <v>72</v>
      </c>
      <c r="I26" s="239" t="s">
        <v>72</v>
      </c>
      <c r="J26" s="61">
        <v>1985</v>
      </c>
      <c r="K26" s="240" t="s">
        <v>619</v>
      </c>
      <c r="L26" s="240" t="s">
        <v>619</v>
      </c>
      <c r="M26" s="241" t="s">
        <v>620</v>
      </c>
      <c r="N26" s="241" t="s">
        <v>620</v>
      </c>
      <c r="O26" s="240" t="s">
        <v>621</v>
      </c>
      <c r="P26" s="240" t="s">
        <v>621</v>
      </c>
      <c r="Q26" s="242">
        <v>1.22</v>
      </c>
      <c r="R26" s="242">
        <v>1.22</v>
      </c>
      <c r="S26" s="61">
        <v>2024</v>
      </c>
      <c r="T26" s="239" t="s">
        <v>616</v>
      </c>
      <c r="U26" s="239" t="s">
        <v>616</v>
      </c>
      <c r="V26" s="243" t="s">
        <v>622</v>
      </c>
      <c r="W26" s="243" t="s">
        <v>622</v>
      </c>
      <c r="X26" s="243" t="s">
        <v>623</v>
      </c>
      <c r="Y26" s="243" t="s">
        <v>624</v>
      </c>
      <c r="Z26" s="61" t="s">
        <v>395</v>
      </c>
      <c r="AA26" s="61" t="s">
        <v>395</v>
      </c>
    </row>
    <row r="27" spans="1:27" s="56" customFormat="1" ht="110.25" x14ac:dyDescent="0.2">
      <c r="A27" s="62">
        <v>3</v>
      </c>
      <c r="B27" s="238" t="s">
        <v>625</v>
      </c>
      <c r="C27" s="238" t="s">
        <v>625</v>
      </c>
      <c r="D27" s="238" t="s">
        <v>626</v>
      </c>
      <c r="E27" s="238" t="s">
        <v>626</v>
      </c>
      <c r="F27" s="239" t="s">
        <v>72</v>
      </c>
      <c r="G27" s="239" t="s">
        <v>72</v>
      </c>
      <c r="H27" s="239" t="s">
        <v>72</v>
      </c>
      <c r="I27" s="239" t="s">
        <v>72</v>
      </c>
      <c r="J27" s="61">
        <v>1985</v>
      </c>
      <c r="K27" s="240" t="s">
        <v>619</v>
      </c>
      <c r="L27" s="240" t="s">
        <v>619</v>
      </c>
      <c r="M27" s="241" t="s">
        <v>620</v>
      </c>
      <c r="N27" s="241" t="s">
        <v>620</v>
      </c>
      <c r="O27" s="240" t="s">
        <v>621</v>
      </c>
      <c r="P27" s="240" t="s">
        <v>621</v>
      </c>
      <c r="Q27" s="242">
        <v>1.3</v>
      </c>
      <c r="R27" s="242">
        <v>1.3</v>
      </c>
      <c r="S27" s="61">
        <v>2024</v>
      </c>
      <c r="T27" s="239" t="s">
        <v>616</v>
      </c>
      <c r="U27" s="239" t="s">
        <v>616</v>
      </c>
      <c r="V27" s="243" t="s">
        <v>622</v>
      </c>
      <c r="W27" s="243" t="s">
        <v>622</v>
      </c>
      <c r="X27" s="243" t="s">
        <v>623</v>
      </c>
      <c r="Y27" s="243" t="s">
        <v>624</v>
      </c>
      <c r="Z27" s="61" t="s">
        <v>395</v>
      </c>
      <c r="AA27" s="61" t="s">
        <v>395</v>
      </c>
    </row>
    <row r="28" spans="1:27" s="56" customFormat="1" ht="110.25" x14ac:dyDescent="0.25">
      <c r="A28" s="50">
        <v>4</v>
      </c>
      <c r="B28" s="238" t="s">
        <v>625</v>
      </c>
      <c r="C28" s="238" t="s">
        <v>625</v>
      </c>
      <c r="D28" s="238" t="s">
        <v>626</v>
      </c>
      <c r="E28" s="238" t="s">
        <v>626</v>
      </c>
      <c r="F28" s="239" t="s">
        <v>72</v>
      </c>
      <c r="G28" s="239" t="s">
        <v>72</v>
      </c>
      <c r="H28" s="239" t="s">
        <v>72</v>
      </c>
      <c r="I28" s="239" t="s">
        <v>72</v>
      </c>
      <c r="J28" s="61">
        <v>1985</v>
      </c>
      <c r="K28" s="240" t="s">
        <v>619</v>
      </c>
      <c r="L28" s="240" t="s">
        <v>619</v>
      </c>
      <c r="M28" s="241" t="s">
        <v>620</v>
      </c>
      <c r="N28" s="241" t="s">
        <v>620</v>
      </c>
      <c r="O28" s="240" t="s">
        <v>621</v>
      </c>
      <c r="P28" s="240" t="s">
        <v>621</v>
      </c>
      <c r="Q28" s="242">
        <v>1.3</v>
      </c>
      <c r="R28" s="242">
        <v>1.3</v>
      </c>
      <c r="S28" s="61">
        <v>2024</v>
      </c>
      <c r="T28" s="239" t="s">
        <v>616</v>
      </c>
      <c r="U28" s="239" t="s">
        <v>616</v>
      </c>
      <c r="V28" s="243" t="s">
        <v>622</v>
      </c>
      <c r="W28" s="243" t="s">
        <v>622</v>
      </c>
      <c r="X28" s="243" t="s">
        <v>623</v>
      </c>
      <c r="Y28" s="243" t="s">
        <v>624</v>
      </c>
      <c r="Z28" s="61" t="s">
        <v>395</v>
      </c>
      <c r="AA28" s="61" t="s">
        <v>395</v>
      </c>
    </row>
    <row r="29" spans="1:27" ht="110.25" x14ac:dyDescent="0.25">
      <c r="A29" s="62">
        <v>5</v>
      </c>
      <c r="B29" s="238" t="s">
        <v>627</v>
      </c>
      <c r="C29" s="238" t="s">
        <v>627</v>
      </c>
      <c r="D29" s="238" t="s">
        <v>628</v>
      </c>
      <c r="E29" s="238" t="s">
        <v>628</v>
      </c>
      <c r="F29" s="239" t="s">
        <v>72</v>
      </c>
      <c r="G29" s="239" t="s">
        <v>72</v>
      </c>
      <c r="H29" s="239" t="s">
        <v>72</v>
      </c>
      <c r="I29" s="239" t="s">
        <v>72</v>
      </c>
      <c r="J29" s="61">
        <v>1985</v>
      </c>
      <c r="K29" s="240" t="s">
        <v>619</v>
      </c>
      <c r="L29" s="240" t="s">
        <v>619</v>
      </c>
      <c r="M29" s="241" t="s">
        <v>620</v>
      </c>
      <c r="N29" s="241" t="s">
        <v>620</v>
      </c>
      <c r="O29" s="240" t="s">
        <v>621</v>
      </c>
      <c r="P29" s="240" t="s">
        <v>621</v>
      </c>
      <c r="Q29" s="242">
        <v>3.45</v>
      </c>
      <c r="R29" s="242">
        <v>3.45</v>
      </c>
      <c r="S29" s="61">
        <v>2024</v>
      </c>
      <c r="T29" s="239" t="s">
        <v>629</v>
      </c>
      <c r="U29" s="239" t="s">
        <v>64</v>
      </c>
      <c r="V29" s="243" t="s">
        <v>622</v>
      </c>
      <c r="W29" s="243" t="s">
        <v>622</v>
      </c>
      <c r="X29" s="243" t="s">
        <v>623</v>
      </c>
      <c r="Y29" s="243" t="s">
        <v>624</v>
      </c>
      <c r="Z29" s="61" t="s">
        <v>395</v>
      </c>
      <c r="AA29" s="61" t="s">
        <v>395</v>
      </c>
    </row>
    <row r="30" spans="1:27" ht="110.25" x14ac:dyDescent="0.25">
      <c r="A30" s="50">
        <v>6</v>
      </c>
      <c r="B30" s="238" t="s">
        <v>627</v>
      </c>
      <c r="C30" s="238" t="s">
        <v>627</v>
      </c>
      <c r="D30" s="238" t="s">
        <v>628</v>
      </c>
      <c r="E30" s="238" t="s">
        <v>628</v>
      </c>
      <c r="F30" s="239" t="s">
        <v>72</v>
      </c>
      <c r="G30" s="239" t="s">
        <v>72</v>
      </c>
      <c r="H30" s="239" t="s">
        <v>72</v>
      </c>
      <c r="I30" s="239" t="s">
        <v>72</v>
      </c>
      <c r="J30" s="61">
        <v>1985</v>
      </c>
      <c r="K30" s="240" t="s">
        <v>619</v>
      </c>
      <c r="L30" s="240" t="s">
        <v>619</v>
      </c>
      <c r="M30" s="241" t="s">
        <v>620</v>
      </c>
      <c r="N30" s="241" t="s">
        <v>620</v>
      </c>
      <c r="O30" s="240" t="s">
        <v>621</v>
      </c>
      <c r="P30" s="240" t="s">
        <v>621</v>
      </c>
      <c r="Q30" s="242">
        <v>3.45</v>
      </c>
      <c r="R30" s="242">
        <v>3.45</v>
      </c>
      <c r="S30" s="61">
        <v>2024</v>
      </c>
      <c r="T30" s="239" t="s">
        <v>629</v>
      </c>
      <c r="U30" s="239" t="s">
        <v>64</v>
      </c>
      <c r="V30" s="243" t="s">
        <v>622</v>
      </c>
      <c r="W30" s="243" t="s">
        <v>622</v>
      </c>
      <c r="X30" s="243" t="s">
        <v>623</v>
      </c>
      <c r="Y30" s="243" t="s">
        <v>624</v>
      </c>
      <c r="Z30" s="61" t="s">
        <v>395</v>
      </c>
      <c r="AA30" s="61" t="s">
        <v>395</v>
      </c>
    </row>
    <row r="31" spans="1:27" ht="94.5" x14ac:dyDescent="0.25">
      <c r="A31" s="62">
        <v>7</v>
      </c>
      <c r="B31" s="238" t="s">
        <v>630</v>
      </c>
      <c r="C31" s="238" t="s">
        <v>630</v>
      </c>
      <c r="D31" s="238" t="s">
        <v>631</v>
      </c>
      <c r="E31" s="238" t="s">
        <v>631</v>
      </c>
      <c r="F31" s="239" t="s">
        <v>72</v>
      </c>
      <c r="G31" s="239" t="s">
        <v>72</v>
      </c>
      <c r="H31" s="239" t="s">
        <v>72</v>
      </c>
      <c r="I31" s="239" t="s">
        <v>72</v>
      </c>
      <c r="J31" s="61">
        <v>1985</v>
      </c>
      <c r="K31" s="240" t="s">
        <v>619</v>
      </c>
      <c r="L31" s="240" t="s">
        <v>619</v>
      </c>
      <c r="M31" s="241" t="s">
        <v>620</v>
      </c>
      <c r="N31" s="241" t="s">
        <v>620</v>
      </c>
      <c r="O31" s="240" t="s">
        <v>621</v>
      </c>
      <c r="P31" s="240" t="s">
        <v>621</v>
      </c>
      <c r="Q31" s="242">
        <v>3.6</v>
      </c>
      <c r="R31" s="242">
        <v>3.6</v>
      </c>
      <c r="S31" s="61">
        <v>2024</v>
      </c>
      <c r="T31" s="239" t="s">
        <v>616</v>
      </c>
      <c r="U31" s="239" t="s">
        <v>616</v>
      </c>
      <c r="V31" s="243" t="s">
        <v>622</v>
      </c>
      <c r="W31" s="243" t="s">
        <v>622</v>
      </c>
      <c r="X31" s="243" t="s">
        <v>623</v>
      </c>
      <c r="Y31" s="243" t="s">
        <v>624</v>
      </c>
      <c r="Z31" s="61" t="s">
        <v>395</v>
      </c>
      <c r="AA31" s="61" t="s">
        <v>395</v>
      </c>
    </row>
    <row r="32" spans="1:27" ht="94.5" x14ac:dyDescent="0.25">
      <c r="A32" s="50">
        <v>8</v>
      </c>
      <c r="B32" s="238" t="s">
        <v>630</v>
      </c>
      <c r="C32" s="238" t="s">
        <v>630</v>
      </c>
      <c r="D32" s="238" t="s">
        <v>631</v>
      </c>
      <c r="E32" s="238" t="s">
        <v>631</v>
      </c>
      <c r="F32" s="239" t="s">
        <v>72</v>
      </c>
      <c r="G32" s="239" t="s">
        <v>72</v>
      </c>
      <c r="H32" s="239" t="s">
        <v>72</v>
      </c>
      <c r="I32" s="239" t="s">
        <v>72</v>
      </c>
      <c r="J32" s="61">
        <v>1985</v>
      </c>
      <c r="K32" s="240" t="s">
        <v>619</v>
      </c>
      <c r="L32" s="240" t="s">
        <v>619</v>
      </c>
      <c r="M32" s="241" t="s">
        <v>620</v>
      </c>
      <c r="N32" s="241" t="s">
        <v>620</v>
      </c>
      <c r="O32" s="240" t="s">
        <v>621</v>
      </c>
      <c r="P32" s="240" t="s">
        <v>621</v>
      </c>
      <c r="Q32" s="242">
        <v>3.6</v>
      </c>
      <c r="R32" s="242">
        <v>3.6</v>
      </c>
      <c r="S32" s="61">
        <v>2024</v>
      </c>
      <c r="T32" s="239" t="s">
        <v>616</v>
      </c>
      <c r="U32" s="239" t="s">
        <v>616</v>
      </c>
      <c r="V32" s="243" t="s">
        <v>622</v>
      </c>
      <c r="W32" s="243" t="s">
        <v>622</v>
      </c>
      <c r="X32" s="243" t="s">
        <v>623</v>
      </c>
      <c r="Y32" s="243" t="s">
        <v>624</v>
      </c>
      <c r="Z32" s="61" t="s">
        <v>395</v>
      </c>
      <c r="AA32" s="61" t="s">
        <v>395</v>
      </c>
    </row>
    <row r="33" spans="1:27" ht="110.25" x14ac:dyDescent="0.25">
      <c r="A33" s="62">
        <v>9</v>
      </c>
      <c r="B33" s="238" t="s">
        <v>632</v>
      </c>
      <c r="C33" s="238" t="s">
        <v>632</v>
      </c>
      <c r="D33" s="238" t="s">
        <v>633</v>
      </c>
      <c r="E33" s="238" t="s">
        <v>633</v>
      </c>
      <c r="F33" s="239" t="s">
        <v>72</v>
      </c>
      <c r="G33" s="239" t="s">
        <v>72</v>
      </c>
      <c r="H33" s="239" t="s">
        <v>72</v>
      </c>
      <c r="I33" s="239" t="s">
        <v>72</v>
      </c>
      <c r="J33" s="61">
        <v>1985</v>
      </c>
      <c r="K33" s="240" t="s">
        <v>619</v>
      </c>
      <c r="L33" s="240" t="s">
        <v>619</v>
      </c>
      <c r="M33" s="241" t="s">
        <v>620</v>
      </c>
      <c r="N33" s="241" t="s">
        <v>620</v>
      </c>
      <c r="O33" s="240" t="s">
        <v>621</v>
      </c>
      <c r="P33" s="240" t="s">
        <v>621</v>
      </c>
      <c r="Q33" s="242">
        <v>1.5</v>
      </c>
      <c r="R33" s="242">
        <v>1.5</v>
      </c>
      <c r="S33" s="61">
        <v>2024</v>
      </c>
      <c r="T33" s="239" t="s">
        <v>616</v>
      </c>
      <c r="U33" s="239" t="s">
        <v>616</v>
      </c>
      <c r="V33" s="243" t="s">
        <v>622</v>
      </c>
      <c r="W33" s="243" t="s">
        <v>622</v>
      </c>
      <c r="X33" s="243" t="s">
        <v>623</v>
      </c>
      <c r="Y33" s="243" t="s">
        <v>624</v>
      </c>
      <c r="Z33" s="61" t="s">
        <v>395</v>
      </c>
      <c r="AA33" s="61" t="s">
        <v>395</v>
      </c>
    </row>
    <row r="34" spans="1:27" ht="110.25" x14ac:dyDescent="0.25">
      <c r="A34" s="50">
        <v>10</v>
      </c>
      <c r="B34" s="238" t="s">
        <v>632</v>
      </c>
      <c r="C34" s="238" t="s">
        <v>632</v>
      </c>
      <c r="D34" s="238" t="s">
        <v>633</v>
      </c>
      <c r="E34" s="238" t="s">
        <v>633</v>
      </c>
      <c r="F34" s="239" t="s">
        <v>72</v>
      </c>
      <c r="G34" s="239" t="s">
        <v>72</v>
      </c>
      <c r="H34" s="239" t="s">
        <v>72</v>
      </c>
      <c r="I34" s="239" t="s">
        <v>72</v>
      </c>
      <c r="J34" s="61">
        <v>1985</v>
      </c>
      <c r="K34" s="240" t="s">
        <v>619</v>
      </c>
      <c r="L34" s="240" t="s">
        <v>619</v>
      </c>
      <c r="M34" s="241" t="s">
        <v>620</v>
      </c>
      <c r="N34" s="241" t="s">
        <v>620</v>
      </c>
      <c r="O34" s="240" t="s">
        <v>621</v>
      </c>
      <c r="P34" s="240" t="s">
        <v>621</v>
      </c>
      <c r="Q34" s="242">
        <v>1.5</v>
      </c>
      <c r="R34" s="242">
        <v>1.5</v>
      </c>
      <c r="S34" s="61">
        <v>2024</v>
      </c>
      <c r="T34" s="239" t="s">
        <v>616</v>
      </c>
      <c r="U34" s="239" t="s">
        <v>616</v>
      </c>
      <c r="V34" s="243" t="s">
        <v>622</v>
      </c>
      <c r="W34" s="243" t="s">
        <v>622</v>
      </c>
      <c r="X34" s="243" t="s">
        <v>623</v>
      </c>
      <c r="Y34" s="243" t="s">
        <v>624</v>
      </c>
      <c r="Z34" s="61" t="s">
        <v>395</v>
      </c>
      <c r="AA34" s="61" t="s">
        <v>395</v>
      </c>
    </row>
    <row r="35" spans="1:27" ht="110.25" x14ac:dyDescent="0.25">
      <c r="A35" s="62">
        <v>11</v>
      </c>
      <c r="B35" s="238" t="s">
        <v>634</v>
      </c>
      <c r="C35" s="238" t="s">
        <v>634</v>
      </c>
      <c r="D35" s="238" t="s">
        <v>635</v>
      </c>
      <c r="E35" s="238" t="s">
        <v>635</v>
      </c>
      <c r="F35" s="239" t="s">
        <v>72</v>
      </c>
      <c r="G35" s="239" t="s">
        <v>72</v>
      </c>
      <c r="H35" s="239" t="s">
        <v>72</v>
      </c>
      <c r="I35" s="239" t="s">
        <v>72</v>
      </c>
      <c r="J35" s="61">
        <v>1985</v>
      </c>
      <c r="K35" s="240" t="s">
        <v>619</v>
      </c>
      <c r="L35" s="240" t="s">
        <v>619</v>
      </c>
      <c r="M35" s="241" t="s">
        <v>620</v>
      </c>
      <c r="N35" s="241" t="s">
        <v>620</v>
      </c>
      <c r="O35" s="240" t="s">
        <v>621</v>
      </c>
      <c r="P35" s="240" t="s">
        <v>621</v>
      </c>
      <c r="Q35" s="242">
        <v>1.5</v>
      </c>
      <c r="R35" s="242">
        <v>1.5</v>
      </c>
      <c r="S35" s="61">
        <v>2024</v>
      </c>
      <c r="T35" s="239" t="s">
        <v>616</v>
      </c>
      <c r="U35" s="239" t="s">
        <v>616</v>
      </c>
      <c r="V35" s="243" t="s">
        <v>622</v>
      </c>
      <c r="W35" s="243" t="s">
        <v>622</v>
      </c>
      <c r="X35" s="243" t="s">
        <v>623</v>
      </c>
      <c r="Y35" s="243" t="s">
        <v>624</v>
      </c>
      <c r="Z35" s="61" t="s">
        <v>395</v>
      </c>
      <c r="AA35" s="61" t="s">
        <v>395</v>
      </c>
    </row>
    <row r="36" spans="1:27" ht="110.25" x14ac:dyDescent="0.25">
      <c r="A36" s="50">
        <v>12</v>
      </c>
      <c r="B36" s="238" t="s">
        <v>634</v>
      </c>
      <c r="C36" s="238" t="s">
        <v>634</v>
      </c>
      <c r="D36" s="238" t="s">
        <v>635</v>
      </c>
      <c r="E36" s="238" t="s">
        <v>635</v>
      </c>
      <c r="F36" s="239" t="s">
        <v>72</v>
      </c>
      <c r="G36" s="239" t="s">
        <v>72</v>
      </c>
      <c r="H36" s="239" t="s">
        <v>72</v>
      </c>
      <c r="I36" s="239" t="s">
        <v>72</v>
      </c>
      <c r="J36" s="61">
        <v>1985</v>
      </c>
      <c r="K36" s="240" t="s">
        <v>619</v>
      </c>
      <c r="L36" s="240" t="s">
        <v>619</v>
      </c>
      <c r="M36" s="241" t="s">
        <v>620</v>
      </c>
      <c r="N36" s="241" t="s">
        <v>620</v>
      </c>
      <c r="O36" s="240" t="s">
        <v>621</v>
      </c>
      <c r="P36" s="240" t="s">
        <v>621</v>
      </c>
      <c r="Q36" s="242">
        <v>1.5</v>
      </c>
      <c r="R36" s="242">
        <v>1.5</v>
      </c>
      <c r="S36" s="61">
        <v>2024</v>
      </c>
      <c r="T36" s="239" t="s">
        <v>616</v>
      </c>
      <c r="U36" s="239" t="s">
        <v>616</v>
      </c>
      <c r="V36" s="243" t="s">
        <v>622</v>
      </c>
      <c r="W36" s="243" t="s">
        <v>622</v>
      </c>
      <c r="X36" s="243" t="s">
        <v>623</v>
      </c>
      <c r="Y36" s="243" t="s">
        <v>624</v>
      </c>
      <c r="Z36" s="61" t="s">
        <v>395</v>
      </c>
      <c r="AA36" s="61" t="s">
        <v>395</v>
      </c>
    </row>
    <row r="37" spans="1:27" ht="126" x14ac:dyDescent="0.25">
      <c r="A37" s="62">
        <v>13</v>
      </c>
      <c r="B37" s="238" t="s">
        <v>636</v>
      </c>
      <c r="C37" s="238" t="s">
        <v>636</v>
      </c>
      <c r="D37" s="238" t="s">
        <v>637</v>
      </c>
      <c r="E37" s="238" t="s">
        <v>637</v>
      </c>
      <c r="F37" s="239" t="s">
        <v>72</v>
      </c>
      <c r="G37" s="239" t="s">
        <v>72</v>
      </c>
      <c r="H37" s="239" t="s">
        <v>72</v>
      </c>
      <c r="I37" s="239" t="s">
        <v>72</v>
      </c>
      <c r="J37" s="61">
        <v>1982</v>
      </c>
      <c r="K37" s="240" t="s">
        <v>619</v>
      </c>
      <c r="L37" s="240" t="s">
        <v>619</v>
      </c>
      <c r="M37" s="241" t="s">
        <v>620</v>
      </c>
      <c r="N37" s="241" t="s">
        <v>620</v>
      </c>
      <c r="O37" s="240" t="s">
        <v>621</v>
      </c>
      <c r="P37" s="240" t="s">
        <v>621</v>
      </c>
      <c r="Q37" s="242">
        <v>6.03</v>
      </c>
      <c r="R37" s="242">
        <v>6.03</v>
      </c>
      <c r="S37" s="61">
        <v>2024</v>
      </c>
      <c r="T37" s="239" t="s">
        <v>629</v>
      </c>
      <c r="U37" s="239" t="s">
        <v>66</v>
      </c>
      <c r="V37" s="243" t="s">
        <v>622</v>
      </c>
      <c r="W37" s="243" t="s">
        <v>622</v>
      </c>
      <c r="X37" s="243" t="s">
        <v>623</v>
      </c>
      <c r="Y37" s="243" t="s">
        <v>624</v>
      </c>
      <c r="Z37" s="61" t="s">
        <v>395</v>
      </c>
      <c r="AA37" s="61" t="s">
        <v>395</v>
      </c>
    </row>
    <row r="38" spans="1:27" ht="126" x14ac:dyDescent="0.25">
      <c r="A38" s="50">
        <v>14</v>
      </c>
      <c r="B38" s="238" t="s">
        <v>636</v>
      </c>
      <c r="C38" s="238" t="s">
        <v>636</v>
      </c>
      <c r="D38" s="238" t="s">
        <v>637</v>
      </c>
      <c r="E38" s="238" t="s">
        <v>637</v>
      </c>
      <c r="F38" s="239" t="s">
        <v>72</v>
      </c>
      <c r="G38" s="239" t="s">
        <v>72</v>
      </c>
      <c r="H38" s="239" t="s">
        <v>72</v>
      </c>
      <c r="I38" s="239" t="s">
        <v>72</v>
      </c>
      <c r="J38" s="61">
        <v>1982</v>
      </c>
      <c r="K38" s="240" t="s">
        <v>619</v>
      </c>
      <c r="L38" s="240" t="s">
        <v>619</v>
      </c>
      <c r="M38" s="241" t="s">
        <v>620</v>
      </c>
      <c r="N38" s="241" t="s">
        <v>620</v>
      </c>
      <c r="O38" s="240" t="s">
        <v>621</v>
      </c>
      <c r="P38" s="240" t="s">
        <v>621</v>
      </c>
      <c r="Q38" s="242">
        <v>6.03</v>
      </c>
      <c r="R38" s="242">
        <v>6.03</v>
      </c>
      <c r="S38" s="61">
        <v>2024</v>
      </c>
      <c r="T38" s="239" t="s">
        <v>629</v>
      </c>
      <c r="U38" s="239" t="s">
        <v>66</v>
      </c>
      <c r="V38" s="243" t="s">
        <v>622</v>
      </c>
      <c r="W38" s="243" t="s">
        <v>622</v>
      </c>
      <c r="X38" s="243" t="s">
        <v>623</v>
      </c>
      <c r="Y38" s="243" t="s">
        <v>624</v>
      </c>
      <c r="Z38" s="61" t="s">
        <v>395</v>
      </c>
      <c r="AA38" s="61" t="s">
        <v>395</v>
      </c>
    </row>
    <row r="39" spans="1:27" ht="126" x14ac:dyDescent="0.25">
      <c r="A39" s="62">
        <v>15</v>
      </c>
      <c r="B39" s="238" t="s">
        <v>638</v>
      </c>
      <c r="C39" s="238" t="s">
        <v>638</v>
      </c>
      <c r="D39" s="238" t="s">
        <v>639</v>
      </c>
      <c r="E39" s="238" t="s">
        <v>639</v>
      </c>
      <c r="F39" s="239" t="s">
        <v>72</v>
      </c>
      <c r="G39" s="239" t="s">
        <v>72</v>
      </c>
      <c r="H39" s="239" t="s">
        <v>72</v>
      </c>
      <c r="I39" s="239" t="s">
        <v>72</v>
      </c>
      <c r="J39" s="61">
        <v>1982</v>
      </c>
      <c r="K39" s="240" t="s">
        <v>619</v>
      </c>
      <c r="L39" s="240" t="s">
        <v>619</v>
      </c>
      <c r="M39" s="241" t="s">
        <v>620</v>
      </c>
      <c r="N39" s="241" t="s">
        <v>620</v>
      </c>
      <c r="O39" s="240" t="s">
        <v>621</v>
      </c>
      <c r="P39" s="240" t="s">
        <v>621</v>
      </c>
      <c r="Q39" s="242">
        <v>6.03</v>
      </c>
      <c r="R39" s="242">
        <v>6.03</v>
      </c>
      <c r="S39" s="61">
        <v>2024</v>
      </c>
      <c r="T39" s="239" t="s">
        <v>629</v>
      </c>
      <c r="U39" s="239" t="s">
        <v>66</v>
      </c>
      <c r="V39" s="243" t="s">
        <v>622</v>
      </c>
      <c r="W39" s="243" t="s">
        <v>622</v>
      </c>
      <c r="X39" s="243" t="s">
        <v>623</v>
      </c>
      <c r="Y39" s="243" t="s">
        <v>624</v>
      </c>
      <c r="Z39" s="61" t="s">
        <v>395</v>
      </c>
      <c r="AA39" s="61" t="s">
        <v>395</v>
      </c>
    </row>
    <row r="40" spans="1:27" ht="126" x14ac:dyDescent="0.25">
      <c r="A40" s="50">
        <v>16</v>
      </c>
      <c r="B40" s="238" t="s">
        <v>638</v>
      </c>
      <c r="C40" s="238" t="s">
        <v>638</v>
      </c>
      <c r="D40" s="238" t="s">
        <v>639</v>
      </c>
      <c r="E40" s="238" t="s">
        <v>639</v>
      </c>
      <c r="F40" s="239" t="s">
        <v>72</v>
      </c>
      <c r="G40" s="239" t="s">
        <v>72</v>
      </c>
      <c r="H40" s="239" t="s">
        <v>72</v>
      </c>
      <c r="I40" s="239" t="s">
        <v>72</v>
      </c>
      <c r="J40" s="61">
        <v>1982</v>
      </c>
      <c r="K40" s="240" t="s">
        <v>619</v>
      </c>
      <c r="L40" s="240" t="s">
        <v>619</v>
      </c>
      <c r="M40" s="241" t="s">
        <v>620</v>
      </c>
      <c r="N40" s="241" t="s">
        <v>620</v>
      </c>
      <c r="O40" s="240" t="s">
        <v>621</v>
      </c>
      <c r="P40" s="240" t="s">
        <v>621</v>
      </c>
      <c r="Q40" s="242">
        <v>6.03</v>
      </c>
      <c r="R40" s="242">
        <v>6.03</v>
      </c>
      <c r="S40" s="61">
        <v>2024</v>
      </c>
      <c r="T40" s="239" t="s">
        <v>629</v>
      </c>
      <c r="U40" s="239" t="s">
        <v>66</v>
      </c>
      <c r="V40" s="243" t="s">
        <v>622</v>
      </c>
      <c r="W40" s="243" t="s">
        <v>622</v>
      </c>
      <c r="X40" s="243" t="s">
        <v>623</v>
      </c>
      <c r="Y40" s="243" t="s">
        <v>624</v>
      </c>
      <c r="Z40" s="61" t="s">
        <v>395</v>
      </c>
      <c r="AA40" s="61" t="s">
        <v>395</v>
      </c>
    </row>
    <row r="41" spans="1:27" ht="110.25" x14ac:dyDescent="0.25">
      <c r="A41" s="62">
        <v>17</v>
      </c>
      <c r="B41" s="238" t="s">
        <v>640</v>
      </c>
      <c r="C41" s="238" t="s">
        <v>640</v>
      </c>
      <c r="D41" s="238" t="s">
        <v>641</v>
      </c>
      <c r="E41" s="238" t="s">
        <v>641</v>
      </c>
      <c r="F41" s="239" t="s">
        <v>72</v>
      </c>
      <c r="G41" s="239" t="s">
        <v>72</v>
      </c>
      <c r="H41" s="239" t="s">
        <v>72</v>
      </c>
      <c r="I41" s="239" t="s">
        <v>72</v>
      </c>
      <c r="J41" s="61">
        <v>1980</v>
      </c>
      <c r="K41" s="240" t="s">
        <v>619</v>
      </c>
      <c r="L41" s="240" t="s">
        <v>619</v>
      </c>
      <c r="M41" s="241" t="s">
        <v>620</v>
      </c>
      <c r="N41" s="241" t="s">
        <v>620</v>
      </c>
      <c r="O41" s="240" t="s">
        <v>621</v>
      </c>
      <c r="P41" s="240" t="s">
        <v>621</v>
      </c>
      <c r="Q41" s="242">
        <v>16.98</v>
      </c>
      <c r="R41" s="242">
        <v>16.98</v>
      </c>
      <c r="S41" s="61">
        <v>2024</v>
      </c>
      <c r="T41" s="239" t="s">
        <v>629</v>
      </c>
      <c r="U41" s="239" t="s">
        <v>64</v>
      </c>
      <c r="V41" s="243" t="s">
        <v>622</v>
      </c>
      <c r="W41" s="243" t="s">
        <v>622</v>
      </c>
      <c r="X41" s="243" t="s">
        <v>623</v>
      </c>
      <c r="Y41" s="243" t="s">
        <v>624</v>
      </c>
      <c r="Z41" s="61" t="s">
        <v>395</v>
      </c>
      <c r="AA41" s="61" t="s">
        <v>395</v>
      </c>
    </row>
    <row r="42" spans="1:27" ht="110.25" x14ac:dyDescent="0.25">
      <c r="A42" s="50">
        <v>18</v>
      </c>
      <c r="B42" s="238" t="s">
        <v>640</v>
      </c>
      <c r="C42" s="238" t="s">
        <v>640</v>
      </c>
      <c r="D42" s="238" t="s">
        <v>641</v>
      </c>
      <c r="E42" s="238" t="s">
        <v>641</v>
      </c>
      <c r="F42" s="239" t="s">
        <v>72</v>
      </c>
      <c r="G42" s="239" t="s">
        <v>72</v>
      </c>
      <c r="H42" s="239" t="s">
        <v>72</v>
      </c>
      <c r="I42" s="239" t="s">
        <v>72</v>
      </c>
      <c r="J42" s="61">
        <v>1980</v>
      </c>
      <c r="K42" s="240" t="s">
        <v>619</v>
      </c>
      <c r="L42" s="240" t="s">
        <v>619</v>
      </c>
      <c r="M42" s="241" t="s">
        <v>620</v>
      </c>
      <c r="N42" s="241" t="s">
        <v>620</v>
      </c>
      <c r="O42" s="240" t="s">
        <v>621</v>
      </c>
      <c r="P42" s="240" t="s">
        <v>621</v>
      </c>
      <c r="Q42" s="242">
        <v>16.98</v>
      </c>
      <c r="R42" s="242">
        <v>16.98</v>
      </c>
      <c r="S42" s="61">
        <v>2024</v>
      </c>
      <c r="T42" s="239" t="s">
        <v>629</v>
      </c>
      <c r="U42" s="239" t="s">
        <v>64</v>
      </c>
      <c r="V42" s="243" t="s">
        <v>622</v>
      </c>
      <c r="W42" s="243" t="s">
        <v>622</v>
      </c>
      <c r="X42" s="243" t="s">
        <v>623</v>
      </c>
      <c r="Y42" s="243" t="s">
        <v>624</v>
      </c>
      <c r="Z42" s="61" t="s">
        <v>395</v>
      </c>
      <c r="AA42" s="61" t="s">
        <v>395</v>
      </c>
    </row>
    <row r="43" spans="1:27" ht="110.25" x14ac:dyDescent="0.25">
      <c r="A43" s="62">
        <v>19</v>
      </c>
      <c r="B43" s="238" t="s">
        <v>642</v>
      </c>
      <c r="C43" s="238" t="s">
        <v>642</v>
      </c>
      <c r="D43" s="238" t="s">
        <v>643</v>
      </c>
      <c r="E43" s="238" t="s">
        <v>643</v>
      </c>
      <c r="F43" s="244" t="s">
        <v>72</v>
      </c>
      <c r="G43" s="244" t="s">
        <v>72</v>
      </c>
      <c r="H43" s="244" t="s">
        <v>72</v>
      </c>
      <c r="I43" s="244" t="s">
        <v>72</v>
      </c>
      <c r="J43" s="61">
        <v>1980</v>
      </c>
      <c r="K43" s="240" t="s">
        <v>619</v>
      </c>
      <c r="L43" s="240" t="s">
        <v>619</v>
      </c>
      <c r="M43" s="241" t="s">
        <v>620</v>
      </c>
      <c r="N43" s="241" t="s">
        <v>620</v>
      </c>
      <c r="O43" s="240" t="s">
        <v>621</v>
      </c>
      <c r="P43" s="240" t="s">
        <v>621</v>
      </c>
      <c r="Q43" s="242">
        <v>5.0999999999999996</v>
      </c>
      <c r="R43" s="242">
        <v>5.0999999999999996</v>
      </c>
      <c r="S43" s="61">
        <v>2024</v>
      </c>
      <c r="T43" s="239" t="s">
        <v>629</v>
      </c>
      <c r="U43" s="239" t="s">
        <v>66</v>
      </c>
      <c r="V43" s="243" t="s">
        <v>622</v>
      </c>
      <c r="W43" s="243" t="s">
        <v>622</v>
      </c>
      <c r="X43" s="243" t="s">
        <v>623</v>
      </c>
      <c r="Y43" s="243" t="s">
        <v>624</v>
      </c>
      <c r="Z43" s="61" t="s">
        <v>395</v>
      </c>
      <c r="AA43" s="61" t="s">
        <v>395</v>
      </c>
    </row>
    <row r="44" spans="1:27" ht="110.25" x14ac:dyDescent="0.25">
      <c r="A44" s="50">
        <v>20</v>
      </c>
      <c r="B44" s="238" t="s">
        <v>642</v>
      </c>
      <c r="C44" s="238" t="s">
        <v>642</v>
      </c>
      <c r="D44" s="238" t="s">
        <v>643</v>
      </c>
      <c r="E44" s="238" t="s">
        <v>643</v>
      </c>
      <c r="F44" s="244" t="s">
        <v>72</v>
      </c>
      <c r="G44" s="244" t="s">
        <v>72</v>
      </c>
      <c r="H44" s="244" t="s">
        <v>72</v>
      </c>
      <c r="I44" s="244" t="s">
        <v>72</v>
      </c>
      <c r="J44" s="61">
        <v>1980</v>
      </c>
      <c r="K44" s="240" t="s">
        <v>619</v>
      </c>
      <c r="L44" s="240" t="s">
        <v>619</v>
      </c>
      <c r="M44" s="241" t="s">
        <v>620</v>
      </c>
      <c r="N44" s="241" t="s">
        <v>620</v>
      </c>
      <c r="O44" s="240" t="s">
        <v>621</v>
      </c>
      <c r="P44" s="240" t="s">
        <v>621</v>
      </c>
      <c r="Q44" s="242">
        <v>5.0999999999999996</v>
      </c>
      <c r="R44" s="242">
        <v>5.0999999999999996</v>
      </c>
      <c r="S44" s="61">
        <v>2024</v>
      </c>
      <c r="T44" s="239" t="s">
        <v>629</v>
      </c>
      <c r="U44" s="239" t="s">
        <v>66</v>
      </c>
      <c r="V44" s="243" t="s">
        <v>622</v>
      </c>
      <c r="W44" s="243" t="s">
        <v>622</v>
      </c>
      <c r="X44" s="243" t="s">
        <v>623</v>
      </c>
      <c r="Y44" s="243" t="s">
        <v>624</v>
      </c>
      <c r="Z44" s="61" t="s">
        <v>395</v>
      </c>
      <c r="AA44" s="61" t="s">
        <v>395</v>
      </c>
    </row>
    <row r="45" spans="1:27" ht="110.25" x14ac:dyDescent="0.25">
      <c r="A45" s="62">
        <v>21</v>
      </c>
      <c r="B45" s="238" t="s">
        <v>644</v>
      </c>
      <c r="C45" s="238" t="s">
        <v>644</v>
      </c>
      <c r="D45" s="238" t="s">
        <v>645</v>
      </c>
      <c r="E45" s="238" t="s">
        <v>645</v>
      </c>
      <c r="F45" s="244" t="s">
        <v>646</v>
      </c>
      <c r="G45" s="244" t="s">
        <v>646</v>
      </c>
      <c r="H45" s="244" t="s">
        <v>646</v>
      </c>
      <c r="I45" s="244" t="s">
        <v>646</v>
      </c>
      <c r="J45" s="61">
        <v>1980</v>
      </c>
      <c r="K45" s="240" t="s">
        <v>619</v>
      </c>
      <c r="L45" s="240" t="s">
        <v>619</v>
      </c>
      <c r="M45" s="241" t="s">
        <v>620</v>
      </c>
      <c r="N45" s="241" t="s">
        <v>620</v>
      </c>
      <c r="O45" s="240" t="s">
        <v>621</v>
      </c>
      <c r="P45" s="240" t="s">
        <v>621</v>
      </c>
      <c r="Q45" s="242">
        <v>1.36</v>
      </c>
      <c r="R45" s="242">
        <v>1.36</v>
      </c>
      <c r="S45" s="61">
        <v>2024</v>
      </c>
      <c r="T45" s="244" t="s">
        <v>616</v>
      </c>
      <c r="U45" s="244" t="s">
        <v>616</v>
      </c>
      <c r="V45" s="243" t="s">
        <v>622</v>
      </c>
      <c r="W45" s="243" t="s">
        <v>622</v>
      </c>
      <c r="X45" s="243" t="s">
        <v>647</v>
      </c>
      <c r="Y45" s="243" t="s">
        <v>624</v>
      </c>
      <c r="Z45" s="61" t="s">
        <v>395</v>
      </c>
      <c r="AA45" s="61" t="s">
        <v>395</v>
      </c>
    </row>
    <row r="46" spans="1:27" ht="110.25" x14ac:dyDescent="0.25">
      <c r="A46" s="50">
        <v>22</v>
      </c>
      <c r="B46" s="238" t="s">
        <v>644</v>
      </c>
      <c r="C46" s="238" t="s">
        <v>644</v>
      </c>
      <c r="D46" s="238" t="s">
        <v>645</v>
      </c>
      <c r="E46" s="238" t="s">
        <v>645</v>
      </c>
      <c r="F46" s="244" t="s">
        <v>646</v>
      </c>
      <c r="G46" s="244" t="s">
        <v>646</v>
      </c>
      <c r="H46" s="244" t="s">
        <v>646</v>
      </c>
      <c r="I46" s="244" t="s">
        <v>646</v>
      </c>
      <c r="J46" s="61">
        <v>1980</v>
      </c>
      <c r="K46" s="240" t="s">
        <v>619</v>
      </c>
      <c r="L46" s="240" t="s">
        <v>619</v>
      </c>
      <c r="M46" s="241" t="s">
        <v>620</v>
      </c>
      <c r="N46" s="241" t="s">
        <v>620</v>
      </c>
      <c r="O46" s="240" t="s">
        <v>621</v>
      </c>
      <c r="P46" s="240" t="s">
        <v>621</v>
      </c>
      <c r="Q46" s="242">
        <v>1.36</v>
      </c>
      <c r="R46" s="242">
        <v>1.36</v>
      </c>
      <c r="S46" s="61">
        <v>2024</v>
      </c>
      <c r="T46" s="244" t="s">
        <v>616</v>
      </c>
      <c r="U46" s="244" t="s">
        <v>616</v>
      </c>
      <c r="V46" s="243" t="s">
        <v>622</v>
      </c>
      <c r="W46" s="243" t="s">
        <v>622</v>
      </c>
      <c r="X46" s="243" t="s">
        <v>647</v>
      </c>
      <c r="Y46" s="243" t="s">
        <v>624</v>
      </c>
      <c r="Z46" s="61" t="s">
        <v>395</v>
      </c>
      <c r="AA46" s="61" t="s">
        <v>395</v>
      </c>
    </row>
    <row r="47" spans="1:27" ht="110.25" x14ac:dyDescent="0.25">
      <c r="A47" s="62">
        <v>23</v>
      </c>
      <c r="B47" s="238" t="s">
        <v>648</v>
      </c>
      <c r="C47" s="238" t="s">
        <v>648</v>
      </c>
      <c r="D47" s="238" t="s">
        <v>649</v>
      </c>
      <c r="E47" s="238" t="s">
        <v>649</v>
      </c>
      <c r="F47" s="244" t="s">
        <v>646</v>
      </c>
      <c r="G47" s="244" t="s">
        <v>646</v>
      </c>
      <c r="H47" s="244" t="s">
        <v>646</v>
      </c>
      <c r="I47" s="244" t="s">
        <v>646</v>
      </c>
      <c r="J47" s="61">
        <v>1981</v>
      </c>
      <c r="K47" s="240" t="s">
        <v>619</v>
      </c>
      <c r="L47" s="240" t="s">
        <v>619</v>
      </c>
      <c r="M47" s="241" t="s">
        <v>620</v>
      </c>
      <c r="N47" s="241" t="s">
        <v>620</v>
      </c>
      <c r="O47" s="240" t="s">
        <v>621</v>
      </c>
      <c r="P47" s="240" t="s">
        <v>621</v>
      </c>
      <c r="Q47" s="242">
        <v>1.26</v>
      </c>
      <c r="R47" s="242">
        <v>1.26</v>
      </c>
      <c r="S47" s="61">
        <v>2024</v>
      </c>
      <c r="T47" s="244" t="s">
        <v>616</v>
      </c>
      <c r="U47" s="244" t="s">
        <v>616</v>
      </c>
      <c r="V47" s="243" t="s">
        <v>622</v>
      </c>
      <c r="W47" s="243" t="s">
        <v>622</v>
      </c>
      <c r="X47" s="243" t="s">
        <v>647</v>
      </c>
      <c r="Y47" s="243" t="s">
        <v>624</v>
      </c>
      <c r="Z47" s="61" t="s">
        <v>395</v>
      </c>
      <c r="AA47" s="61" t="s">
        <v>395</v>
      </c>
    </row>
    <row r="48" spans="1:27" ht="110.25" x14ac:dyDescent="0.25">
      <c r="A48" s="50">
        <v>24</v>
      </c>
      <c r="B48" s="238" t="s">
        <v>648</v>
      </c>
      <c r="C48" s="238" t="s">
        <v>648</v>
      </c>
      <c r="D48" s="238" t="s">
        <v>649</v>
      </c>
      <c r="E48" s="238" t="s">
        <v>649</v>
      </c>
      <c r="F48" s="244" t="s">
        <v>646</v>
      </c>
      <c r="G48" s="244" t="s">
        <v>646</v>
      </c>
      <c r="H48" s="244" t="s">
        <v>646</v>
      </c>
      <c r="I48" s="244" t="s">
        <v>646</v>
      </c>
      <c r="J48" s="61">
        <v>1981</v>
      </c>
      <c r="K48" s="240" t="s">
        <v>619</v>
      </c>
      <c r="L48" s="240" t="s">
        <v>619</v>
      </c>
      <c r="M48" s="241" t="s">
        <v>620</v>
      </c>
      <c r="N48" s="241" t="s">
        <v>620</v>
      </c>
      <c r="O48" s="240" t="s">
        <v>621</v>
      </c>
      <c r="P48" s="240" t="s">
        <v>621</v>
      </c>
      <c r="Q48" s="242">
        <v>1.26</v>
      </c>
      <c r="R48" s="242">
        <v>1.26</v>
      </c>
      <c r="S48" s="61">
        <v>2024</v>
      </c>
      <c r="T48" s="244" t="s">
        <v>616</v>
      </c>
      <c r="U48" s="244" t="s">
        <v>616</v>
      </c>
      <c r="V48" s="243" t="s">
        <v>622</v>
      </c>
      <c r="W48" s="243" t="s">
        <v>622</v>
      </c>
      <c r="X48" s="243" t="s">
        <v>647</v>
      </c>
      <c r="Y48" s="243" t="s">
        <v>624</v>
      </c>
      <c r="Z48" s="61" t="s">
        <v>395</v>
      </c>
      <c r="AA48" s="61" t="s">
        <v>395</v>
      </c>
    </row>
    <row r="49" spans="1:27" ht="110.25" x14ac:dyDescent="0.25">
      <c r="A49" s="62">
        <v>25</v>
      </c>
      <c r="B49" s="238" t="s">
        <v>650</v>
      </c>
      <c r="C49" s="238" t="s">
        <v>650</v>
      </c>
      <c r="D49" s="238" t="s">
        <v>651</v>
      </c>
      <c r="E49" s="238" t="s">
        <v>651</v>
      </c>
      <c r="F49" s="244" t="s">
        <v>646</v>
      </c>
      <c r="G49" s="244" t="s">
        <v>646</v>
      </c>
      <c r="H49" s="244" t="s">
        <v>646</v>
      </c>
      <c r="I49" s="244" t="s">
        <v>646</v>
      </c>
      <c r="J49" s="61">
        <v>1982</v>
      </c>
      <c r="K49" s="240" t="s">
        <v>619</v>
      </c>
      <c r="L49" s="240" t="s">
        <v>619</v>
      </c>
      <c r="M49" s="241" t="s">
        <v>620</v>
      </c>
      <c r="N49" s="241" t="s">
        <v>620</v>
      </c>
      <c r="O49" s="240" t="s">
        <v>621</v>
      </c>
      <c r="P49" s="240" t="s">
        <v>621</v>
      </c>
      <c r="Q49" s="242">
        <v>1.26</v>
      </c>
      <c r="R49" s="242">
        <v>1.26</v>
      </c>
      <c r="S49" s="61">
        <v>2024</v>
      </c>
      <c r="T49" s="244" t="s">
        <v>616</v>
      </c>
      <c r="U49" s="244" t="s">
        <v>616</v>
      </c>
      <c r="V49" s="243" t="s">
        <v>622</v>
      </c>
      <c r="W49" s="243" t="s">
        <v>622</v>
      </c>
      <c r="X49" s="243" t="s">
        <v>647</v>
      </c>
      <c r="Y49" s="243" t="s">
        <v>624</v>
      </c>
      <c r="Z49" s="61" t="s">
        <v>395</v>
      </c>
      <c r="AA49" s="61" t="s">
        <v>395</v>
      </c>
    </row>
    <row r="50" spans="1:27" ht="110.25" x14ac:dyDescent="0.25">
      <c r="A50" s="50">
        <v>26</v>
      </c>
      <c r="B50" s="238" t="s">
        <v>650</v>
      </c>
      <c r="C50" s="238" t="s">
        <v>650</v>
      </c>
      <c r="D50" s="238" t="s">
        <v>651</v>
      </c>
      <c r="E50" s="238" t="s">
        <v>651</v>
      </c>
      <c r="F50" s="244" t="s">
        <v>646</v>
      </c>
      <c r="G50" s="244" t="s">
        <v>646</v>
      </c>
      <c r="H50" s="244" t="s">
        <v>646</v>
      </c>
      <c r="I50" s="244" t="s">
        <v>646</v>
      </c>
      <c r="J50" s="61">
        <v>1982</v>
      </c>
      <c r="K50" s="240" t="s">
        <v>619</v>
      </c>
      <c r="L50" s="240" t="s">
        <v>619</v>
      </c>
      <c r="M50" s="241" t="s">
        <v>620</v>
      </c>
      <c r="N50" s="241" t="s">
        <v>620</v>
      </c>
      <c r="O50" s="240" t="s">
        <v>621</v>
      </c>
      <c r="P50" s="240" t="s">
        <v>621</v>
      </c>
      <c r="Q50" s="242">
        <v>1.26</v>
      </c>
      <c r="R50" s="242">
        <v>1.26</v>
      </c>
      <c r="S50" s="61">
        <v>2024</v>
      </c>
      <c r="T50" s="244" t="s">
        <v>616</v>
      </c>
      <c r="U50" s="244" t="s">
        <v>616</v>
      </c>
      <c r="V50" s="243" t="s">
        <v>622</v>
      </c>
      <c r="W50" s="243" t="s">
        <v>622</v>
      </c>
      <c r="X50" s="243" t="s">
        <v>647</v>
      </c>
      <c r="Y50" s="243" t="s">
        <v>624</v>
      </c>
      <c r="Z50" s="61" t="s">
        <v>395</v>
      </c>
      <c r="AA50" s="61" t="s">
        <v>395</v>
      </c>
    </row>
    <row r="51" spans="1:27" ht="110.25" x14ac:dyDescent="0.25">
      <c r="A51" s="62">
        <v>27</v>
      </c>
      <c r="B51" s="238" t="s">
        <v>652</v>
      </c>
      <c r="C51" s="238" t="s">
        <v>652</v>
      </c>
      <c r="D51" s="238" t="s">
        <v>653</v>
      </c>
      <c r="E51" s="238" t="s">
        <v>653</v>
      </c>
      <c r="F51" s="244" t="s">
        <v>646</v>
      </c>
      <c r="G51" s="244" t="s">
        <v>646</v>
      </c>
      <c r="H51" s="244" t="s">
        <v>646</v>
      </c>
      <c r="I51" s="244" t="s">
        <v>646</v>
      </c>
      <c r="J51" s="61">
        <v>1983</v>
      </c>
      <c r="K51" s="240" t="s">
        <v>619</v>
      </c>
      <c r="L51" s="240" t="s">
        <v>619</v>
      </c>
      <c r="M51" s="241" t="s">
        <v>620</v>
      </c>
      <c r="N51" s="241" t="s">
        <v>620</v>
      </c>
      <c r="O51" s="240" t="s">
        <v>621</v>
      </c>
      <c r="P51" s="240" t="s">
        <v>621</v>
      </c>
      <c r="Q51" s="242">
        <v>1.39</v>
      </c>
      <c r="R51" s="242">
        <v>1.39</v>
      </c>
      <c r="S51" s="61">
        <v>2024</v>
      </c>
      <c r="T51" s="244" t="s">
        <v>616</v>
      </c>
      <c r="U51" s="244" t="s">
        <v>616</v>
      </c>
      <c r="V51" s="243" t="s">
        <v>622</v>
      </c>
      <c r="W51" s="243" t="s">
        <v>622</v>
      </c>
      <c r="X51" s="243" t="s">
        <v>647</v>
      </c>
      <c r="Y51" s="243" t="s">
        <v>624</v>
      </c>
      <c r="Z51" s="61" t="s">
        <v>395</v>
      </c>
      <c r="AA51" s="61" t="s">
        <v>395</v>
      </c>
    </row>
    <row r="52" spans="1:27" ht="110.25" x14ac:dyDescent="0.25">
      <c r="A52" s="50">
        <v>28</v>
      </c>
      <c r="B52" s="238" t="s">
        <v>652</v>
      </c>
      <c r="C52" s="238" t="s">
        <v>652</v>
      </c>
      <c r="D52" s="238" t="s">
        <v>653</v>
      </c>
      <c r="E52" s="238" t="s">
        <v>653</v>
      </c>
      <c r="F52" s="244" t="s">
        <v>646</v>
      </c>
      <c r="G52" s="244" t="s">
        <v>646</v>
      </c>
      <c r="H52" s="244" t="s">
        <v>646</v>
      </c>
      <c r="I52" s="244" t="s">
        <v>646</v>
      </c>
      <c r="J52" s="61">
        <v>1983</v>
      </c>
      <c r="K52" s="240" t="s">
        <v>619</v>
      </c>
      <c r="L52" s="240" t="s">
        <v>619</v>
      </c>
      <c r="M52" s="241" t="s">
        <v>620</v>
      </c>
      <c r="N52" s="241" t="s">
        <v>620</v>
      </c>
      <c r="O52" s="240" t="s">
        <v>621</v>
      </c>
      <c r="P52" s="240" t="s">
        <v>621</v>
      </c>
      <c r="Q52" s="242">
        <v>1.39</v>
      </c>
      <c r="R52" s="242">
        <v>1.39</v>
      </c>
      <c r="S52" s="61">
        <v>2024</v>
      </c>
      <c r="T52" s="244" t="s">
        <v>616</v>
      </c>
      <c r="U52" s="244" t="s">
        <v>616</v>
      </c>
      <c r="V52" s="243" t="s">
        <v>622</v>
      </c>
      <c r="W52" s="243" t="s">
        <v>622</v>
      </c>
      <c r="X52" s="243" t="s">
        <v>647</v>
      </c>
      <c r="Y52" s="243" t="s">
        <v>624</v>
      </c>
      <c r="Z52" s="61" t="s">
        <v>395</v>
      </c>
      <c r="AA52" s="61" t="s">
        <v>395</v>
      </c>
    </row>
    <row r="53" spans="1:27" ht="110.25" x14ac:dyDescent="0.25">
      <c r="A53" s="62">
        <v>29</v>
      </c>
      <c r="B53" s="238" t="s">
        <v>654</v>
      </c>
      <c r="C53" s="238" t="s">
        <v>654</v>
      </c>
      <c r="D53" s="238" t="s">
        <v>655</v>
      </c>
      <c r="E53" s="238" t="s">
        <v>655</v>
      </c>
      <c r="F53" s="244" t="s">
        <v>646</v>
      </c>
      <c r="G53" s="244" t="s">
        <v>646</v>
      </c>
      <c r="H53" s="244" t="s">
        <v>646</v>
      </c>
      <c r="I53" s="244" t="s">
        <v>646</v>
      </c>
      <c r="J53" s="61">
        <v>1984</v>
      </c>
      <c r="K53" s="240" t="s">
        <v>619</v>
      </c>
      <c r="L53" s="240" t="s">
        <v>619</v>
      </c>
      <c r="M53" s="241" t="s">
        <v>620</v>
      </c>
      <c r="N53" s="241" t="s">
        <v>620</v>
      </c>
      <c r="O53" s="240" t="s">
        <v>621</v>
      </c>
      <c r="P53" s="240" t="s">
        <v>621</v>
      </c>
      <c r="Q53" s="242">
        <v>1.24</v>
      </c>
      <c r="R53" s="242">
        <v>1.24</v>
      </c>
      <c r="S53" s="61">
        <v>2024</v>
      </c>
      <c r="T53" s="244" t="s">
        <v>616</v>
      </c>
      <c r="U53" s="244" t="s">
        <v>616</v>
      </c>
      <c r="V53" s="243" t="s">
        <v>622</v>
      </c>
      <c r="W53" s="243" t="s">
        <v>622</v>
      </c>
      <c r="X53" s="243" t="s">
        <v>647</v>
      </c>
      <c r="Y53" s="243" t="s">
        <v>624</v>
      </c>
      <c r="Z53" s="61" t="s">
        <v>395</v>
      </c>
      <c r="AA53" s="61" t="s">
        <v>395</v>
      </c>
    </row>
    <row r="54" spans="1:27" ht="110.25" x14ac:dyDescent="0.25">
      <c r="A54" s="50">
        <v>30</v>
      </c>
      <c r="B54" s="238" t="s">
        <v>654</v>
      </c>
      <c r="C54" s="238" t="s">
        <v>654</v>
      </c>
      <c r="D54" s="238" t="s">
        <v>655</v>
      </c>
      <c r="E54" s="238" t="s">
        <v>655</v>
      </c>
      <c r="F54" s="244" t="s">
        <v>646</v>
      </c>
      <c r="G54" s="244" t="s">
        <v>646</v>
      </c>
      <c r="H54" s="244" t="s">
        <v>646</v>
      </c>
      <c r="I54" s="244" t="s">
        <v>646</v>
      </c>
      <c r="J54" s="61">
        <v>1984</v>
      </c>
      <c r="K54" s="240" t="s">
        <v>619</v>
      </c>
      <c r="L54" s="240" t="s">
        <v>619</v>
      </c>
      <c r="M54" s="241" t="s">
        <v>620</v>
      </c>
      <c r="N54" s="241" t="s">
        <v>620</v>
      </c>
      <c r="O54" s="240" t="s">
        <v>621</v>
      </c>
      <c r="P54" s="240" t="s">
        <v>621</v>
      </c>
      <c r="Q54" s="242">
        <v>1.24</v>
      </c>
      <c r="R54" s="242">
        <v>1.24</v>
      </c>
      <c r="S54" s="61">
        <v>2024</v>
      </c>
      <c r="T54" s="244" t="s">
        <v>616</v>
      </c>
      <c r="U54" s="244" t="s">
        <v>616</v>
      </c>
      <c r="V54" s="243" t="s">
        <v>622</v>
      </c>
      <c r="W54" s="243" t="s">
        <v>622</v>
      </c>
      <c r="X54" s="243" t="s">
        <v>647</v>
      </c>
      <c r="Y54" s="243" t="s">
        <v>624</v>
      </c>
      <c r="Z54" s="61" t="s">
        <v>395</v>
      </c>
      <c r="AA54" s="61" t="s">
        <v>395</v>
      </c>
    </row>
    <row r="55" spans="1:27" ht="110.25" x14ac:dyDescent="0.25">
      <c r="A55" s="62">
        <v>31</v>
      </c>
      <c r="B55" s="238" t="s">
        <v>656</v>
      </c>
      <c r="C55" s="238" t="s">
        <v>656</v>
      </c>
      <c r="D55" s="238" t="s">
        <v>657</v>
      </c>
      <c r="E55" s="238" t="s">
        <v>657</v>
      </c>
      <c r="F55" s="244" t="s">
        <v>646</v>
      </c>
      <c r="G55" s="244" t="s">
        <v>646</v>
      </c>
      <c r="H55" s="244" t="s">
        <v>646</v>
      </c>
      <c r="I55" s="244" t="s">
        <v>646</v>
      </c>
      <c r="J55" s="61">
        <v>1985</v>
      </c>
      <c r="K55" s="240" t="s">
        <v>619</v>
      </c>
      <c r="L55" s="240" t="s">
        <v>619</v>
      </c>
      <c r="M55" s="241" t="s">
        <v>620</v>
      </c>
      <c r="N55" s="241" t="s">
        <v>620</v>
      </c>
      <c r="O55" s="240" t="s">
        <v>621</v>
      </c>
      <c r="P55" s="240" t="s">
        <v>621</v>
      </c>
      <c r="Q55" s="242">
        <v>1.24</v>
      </c>
      <c r="R55" s="242">
        <v>1.24</v>
      </c>
      <c r="S55" s="61">
        <v>2024</v>
      </c>
      <c r="T55" s="244" t="s">
        <v>616</v>
      </c>
      <c r="U55" s="244" t="s">
        <v>616</v>
      </c>
      <c r="V55" s="243" t="s">
        <v>622</v>
      </c>
      <c r="W55" s="243" t="s">
        <v>622</v>
      </c>
      <c r="X55" s="243" t="s">
        <v>647</v>
      </c>
      <c r="Y55" s="243" t="s">
        <v>624</v>
      </c>
      <c r="Z55" s="61" t="s">
        <v>395</v>
      </c>
      <c r="AA55" s="61" t="s">
        <v>395</v>
      </c>
    </row>
    <row r="56" spans="1:27" ht="110.25" x14ac:dyDescent="0.25">
      <c r="A56" s="50">
        <v>32</v>
      </c>
      <c r="B56" s="238" t="s">
        <v>656</v>
      </c>
      <c r="C56" s="238" t="s">
        <v>656</v>
      </c>
      <c r="D56" s="238" t="s">
        <v>657</v>
      </c>
      <c r="E56" s="238" t="s">
        <v>657</v>
      </c>
      <c r="F56" s="244" t="s">
        <v>646</v>
      </c>
      <c r="G56" s="244" t="s">
        <v>646</v>
      </c>
      <c r="H56" s="244" t="s">
        <v>646</v>
      </c>
      <c r="I56" s="244" t="s">
        <v>646</v>
      </c>
      <c r="J56" s="61">
        <v>1985</v>
      </c>
      <c r="K56" s="240" t="s">
        <v>619</v>
      </c>
      <c r="L56" s="240" t="s">
        <v>619</v>
      </c>
      <c r="M56" s="241" t="s">
        <v>620</v>
      </c>
      <c r="N56" s="241" t="s">
        <v>620</v>
      </c>
      <c r="O56" s="240" t="s">
        <v>621</v>
      </c>
      <c r="P56" s="240" t="s">
        <v>621</v>
      </c>
      <c r="Q56" s="242">
        <v>1.24</v>
      </c>
      <c r="R56" s="242">
        <v>1.24</v>
      </c>
      <c r="S56" s="61">
        <v>2024</v>
      </c>
      <c r="T56" s="244" t="s">
        <v>616</v>
      </c>
      <c r="U56" s="244" t="s">
        <v>616</v>
      </c>
      <c r="V56" s="243" t="s">
        <v>622</v>
      </c>
      <c r="W56" s="243" t="s">
        <v>622</v>
      </c>
      <c r="X56" s="243" t="s">
        <v>647</v>
      </c>
      <c r="Y56" s="243" t="s">
        <v>624</v>
      </c>
      <c r="Z56" s="61" t="s">
        <v>395</v>
      </c>
      <c r="AA56" s="61" t="s">
        <v>395</v>
      </c>
    </row>
    <row r="57" spans="1:27" ht="110.25" x14ac:dyDescent="0.25">
      <c r="A57" s="62">
        <v>33</v>
      </c>
      <c r="B57" s="238" t="s">
        <v>658</v>
      </c>
      <c r="C57" s="238" t="s">
        <v>658</v>
      </c>
      <c r="D57" s="238" t="s">
        <v>659</v>
      </c>
      <c r="E57" s="238" t="s">
        <v>659</v>
      </c>
      <c r="F57" s="244" t="s">
        <v>646</v>
      </c>
      <c r="G57" s="244" t="s">
        <v>646</v>
      </c>
      <c r="H57" s="244" t="s">
        <v>646</v>
      </c>
      <c r="I57" s="244" t="s">
        <v>646</v>
      </c>
      <c r="J57" s="61">
        <v>1986</v>
      </c>
      <c r="K57" s="240" t="s">
        <v>619</v>
      </c>
      <c r="L57" s="240" t="s">
        <v>619</v>
      </c>
      <c r="M57" s="241" t="s">
        <v>620</v>
      </c>
      <c r="N57" s="241" t="s">
        <v>620</v>
      </c>
      <c r="O57" s="240" t="s">
        <v>621</v>
      </c>
      <c r="P57" s="240" t="s">
        <v>621</v>
      </c>
      <c r="Q57" s="242">
        <v>1.31</v>
      </c>
      <c r="R57" s="242">
        <v>1.31</v>
      </c>
      <c r="S57" s="61">
        <v>2024</v>
      </c>
      <c r="T57" s="244" t="s">
        <v>616</v>
      </c>
      <c r="U57" s="244" t="s">
        <v>616</v>
      </c>
      <c r="V57" s="243" t="s">
        <v>622</v>
      </c>
      <c r="W57" s="243" t="s">
        <v>622</v>
      </c>
      <c r="X57" s="243" t="s">
        <v>647</v>
      </c>
      <c r="Y57" s="243" t="s">
        <v>624</v>
      </c>
      <c r="Z57" s="61" t="s">
        <v>395</v>
      </c>
      <c r="AA57" s="61" t="s">
        <v>395</v>
      </c>
    </row>
    <row r="58" spans="1:27" ht="110.25" x14ac:dyDescent="0.25">
      <c r="A58" s="50">
        <v>34</v>
      </c>
      <c r="B58" s="238" t="s">
        <v>658</v>
      </c>
      <c r="C58" s="238" t="s">
        <v>658</v>
      </c>
      <c r="D58" s="238" t="s">
        <v>659</v>
      </c>
      <c r="E58" s="238" t="s">
        <v>659</v>
      </c>
      <c r="F58" s="244" t="s">
        <v>646</v>
      </c>
      <c r="G58" s="244" t="s">
        <v>646</v>
      </c>
      <c r="H58" s="244" t="s">
        <v>646</v>
      </c>
      <c r="I58" s="244" t="s">
        <v>646</v>
      </c>
      <c r="J58" s="61">
        <v>1986</v>
      </c>
      <c r="K58" s="240" t="s">
        <v>619</v>
      </c>
      <c r="L58" s="240" t="s">
        <v>619</v>
      </c>
      <c r="M58" s="241" t="s">
        <v>620</v>
      </c>
      <c r="N58" s="241" t="s">
        <v>620</v>
      </c>
      <c r="O58" s="240" t="s">
        <v>621</v>
      </c>
      <c r="P58" s="240" t="s">
        <v>621</v>
      </c>
      <c r="Q58" s="242">
        <v>1.31</v>
      </c>
      <c r="R58" s="242">
        <v>1.31</v>
      </c>
      <c r="S58" s="61">
        <v>2024</v>
      </c>
      <c r="T58" s="244" t="s">
        <v>616</v>
      </c>
      <c r="U58" s="244" t="s">
        <v>616</v>
      </c>
      <c r="V58" s="243" t="s">
        <v>622</v>
      </c>
      <c r="W58" s="243" t="s">
        <v>622</v>
      </c>
      <c r="X58" s="243" t="s">
        <v>647</v>
      </c>
      <c r="Y58" s="243" t="s">
        <v>624</v>
      </c>
      <c r="Z58" s="61" t="s">
        <v>395</v>
      </c>
      <c r="AA58" s="61" t="s">
        <v>395</v>
      </c>
    </row>
    <row r="59" spans="1:27" ht="110.25" x14ac:dyDescent="0.25">
      <c r="A59" s="62">
        <v>35</v>
      </c>
      <c r="B59" s="238" t="s">
        <v>660</v>
      </c>
      <c r="C59" s="238" t="s">
        <v>660</v>
      </c>
      <c r="D59" s="238" t="s">
        <v>661</v>
      </c>
      <c r="E59" s="238" t="s">
        <v>661</v>
      </c>
      <c r="F59" s="244" t="s">
        <v>646</v>
      </c>
      <c r="G59" s="244" t="s">
        <v>646</v>
      </c>
      <c r="H59" s="244" t="s">
        <v>646</v>
      </c>
      <c r="I59" s="244" t="s">
        <v>646</v>
      </c>
      <c r="J59" s="61">
        <v>1987</v>
      </c>
      <c r="K59" s="240" t="s">
        <v>619</v>
      </c>
      <c r="L59" s="240" t="s">
        <v>619</v>
      </c>
      <c r="M59" s="241" t="s">
        <v>620</v>
      </c>
      <c r="N59" s="241" t="s">
        <v>620</v>
      </c>
      <c r="O59" s="240" t="s">
        <v>621</v>
      </c>
      <c r="P59" s="240" t="s">
        <v>621</v>
      </c>
      <c r="Q59" s="242">
        <v>1.3</v>
      </c>
      <c r="R59" s="242">
        <v>1.3</v>
      </c>
      <c r="S59" s="61">
        <v>2024</v>
      </c>
      <c r="T59" s="244" t="s">
        <v>616</v>
      </c>
      <c r="U59" s="244" t="s">
        <v>616</v>
      </c>
      <c r="V59" s="243" t="s">
        <v>622</v>
      </c>
      <c r="W59" s="243" t="s">
        <v>622</v>
      </c>
      <c r="X59" s="243" t="s">
        <v>647</v>
      </c>
      <c r="Y59" s="243" t="s">
        <v>624</v>
      </c>
      <c r="Z59" s="61" t="s">
        <v>395</v>
      </c>
      <c r="AA59" s="61" t="s">
        <v>395</v>
      </c>
    </row>
    <row r="60" spans="1:27" ht="110.25" x14ac:dyDescent="0.25">
      <c r="A60" s="50">
        <v>36</v>
      </c>
      <c r="B60" s="238" t="s">
        <v>660</v>
      </c>
      <c r="C60" s="238" t="s">
        <v>660</v>
      </c>
      <c r="D60" s="238" t="s">
        <v>661</v>
      </c>
      <c r="E60" s="238" t="s">
        <v>661</v>
      </c>
      <c r="F60" s="244" t="s">
        <v>646</v>
      </c>
      <c r="G60" s="244" t="s">
        <v>646</v>
      </c>
      <c r="H60" s="244" t="s">
        <v>646</v>
      </c>
      <c r="I60" s="244" t="s">
        <v>646</v>
      </c>
      <c r="J60" s="61">
        <v>1987</v>
      </c>
      <c r="K60" s="240" t="s">
        <v>619</v>
      </c>
      <c r="L60" s="240" t="s">
        <v>619</v>
      </c>
      <c r="M60" s="241" t="s">
        <v>620</v>
      </c>
      <c r="N60" s="241" t="s">
        <v>620</v>
      </c>
      <c r="O60" s="240" t="s">
        <v>621</v>
      </c>
      <c r="P60" s="240" t="s">
        <v>621</v>
      </c>
      <c r="Q60" s="242">
        <v>1.3</v>
      </c>
      <c r="R60" s="242">
        <v>1.3</v>
      </c>
      <c r="S60" s="61">
        <v>2024</v>
      </c>
      <c r="T60" s="244" t="s">
        <v>616</v>
      </c>
      <c r="U60" s="244" t="s">
        <v>616</v>
      </c>
      <c r="V60" s="243" t="s">
        <v>622</v>
      </c>
      <c r="W60" s="243" t="s">
        <v>622</v>
      </c>
      <c r="X60" s="243" t="s">
        <v>647</v>
      </c>
      <c r="Y60" s="243" t="s">
        <v>624</v>
      </c>
      <c r="Z60" s="61" t="s">
        <v>395</v>
      </c>
      <c r="AA60" s="61" t="s">
        <v>395</v>
      </c>
    </row>
    <row r="61" spans="1:27" ht="110.25" x14ac:dyDescent="0.25">
      <c r="A61" s="62">
        <v>37</v>
      </c>
      <c r="B61" s="238" t="s">
        <v>662</v>
      </c>
      <c r="C61" s="238" t="s">
        <v>662</v>
      </c>
      <c r="D61" s="238" t="s">
        <v>663</v>
      </c>
      <c r="E61" s="238" t="s">
        <v>663</v>
      </c>
      <c r="F61" s="244" t="s">
        <v>646</v>
      </c>
      <c r="G61" s="244" t="s">
        <v>646</v>
      </c>
      <c r="H61" s="244" t="s">
        <v>646</v>
      </c>
      <c r="I61" s="244" t="s">
        <v>646</v>
      </c>
      <c r="J61" s="61">
        <v>1988</v>
      </c>
      <c r="K61" s="240" t="s">
        <v>619</v>
      </c>
      <c r="L61" s="240" t="s">
        <v>619</v>
      </c>
      <c r="M61" s="241" t="s">
        <v>620</v>
      </c>
      <c r="N61" s="241" t="s">
        <v>620</v>
      </c>
      <c r="O61" s="240" t="s">
        <v>621</v>
      </c>
      <c r="P61" s="240" t="s">
        <v>621</v>
      </c>
      <c r="Q61" s="242">
        <v>1.24</v>
      </c>
      <c r="R61" s="242">
        <v>1.24</v>
      </c>
      <c r="S61" s="61">
        <v>2024</v>
      </c>
      <c r="T61" s="244" t="s">
        <v>616</v>
      </c>
      <c r="U61" s="244" t="s">
        <v>616</v>
      </c>
      <c r="V61" s="243" t="s">
        <v>622</v>
      </c>
      <c r="W61" s="243" t="s">
        <v>622</v>
      </c>
      <c r="X61" s="243" t="s">
        <v>647</v>
      </c>
      <c r="Y61" s="243" t="s">
        <v>624</v>
      </c>
      <c r="Z61" s="61" t="s">
        <v>395</v>
      </c>
      <c r="AA61" s="61" t="s">
        <v>395</v>
      </c>
    </row>
    <row r="62" spans="1:27" ht="110.25" x14ac:dyDescent="0.25">
      <c r="A62" s="50">
        <v>38</v>
      </c>
      <c r="B62" s="238" t="s">
        <v>662</v>
      </c>
      <c r="C62" s="238" t="s">
        <v>662</v>
      </c>
      <c r="D62" s="238" t="s">
        <v>663</v>
      </c>
      <c r="E62" s="238" t="s">
        <v>663</v>
      </c>
      <c r="F62" s="244" t="s">
        <v>646</v>
      </c>
      <c r="G62" s="244" t="s">
        <v>646</v>
      </c>
      <c r="H62" s="244" t="s">
        <v>646</v>
      </c>
      <c r="I62" s="244" t="s">
        <v>646</v>
      </c>
      <c r="J62" s="61">
        <v>1988</v>
      </c>
      <c r="K62" s="240" t="s">
        <v>619</v>
      </c>
      <c r="L62" s="240" t="s">
        <v>619</v>
      </c>
      <c r="M62" s="241" t="s">
        <v>620</v>
      </c>
      <c r="N62" s="241" t="s">
        <v>620</v>
      </c>
      <c r="O62" s="240" t="s">
        <v>621</v>
      </c>
      <c r="P62" s="240" t="s">
        <v>621</v>
      </c>
      <c r="Q62" s="242">
        <v>1.24</v>
      </c>
      <c r="R62" s="242">
        <v>1.24</v>
      </c>
      <c r="S62" s="61">
        <v>2024</v>
      </c>
      <c r="T62" s="244" t="s">
        <v>616</v>
      </c>
      <c r="U62" s="244" t="s">
        <v>616</v>
      </c>
      <c r="V62" s="243" t="s">
        <v>622</v>
      </c>
      <c r="W62" s="243" t="s">
        <v>622</v>
      </c>
      <c r="X62" s="243" t="s">
        <v>647</v>
      </c>
      <c r="Y62" s="243" t="s">
        <v>624</v>
      </c>
      <c r="Z62" s="61" t="s">
        <v>395</v>
      </c>
      <c r="AA62" s="61" t="s">
        <v>395</v>
      </c>
    </row>
    <row r="63" spans="1:27" ht="110.25" x14ac:dyDescent="0.25">
      <c r="A63" s="62">
        <v>39</v>
      </c>
      <c r="B63" s="238" t="s">
        <v>664</v>
      </c>
      <c r="C63" s="238" t="s">
        <v>664</v>
      </c>
      <c r="D63" s="238" t="s">
        <v>665</v>
      </c>
      <c r="E63" s="238" t="s">
        <v>665</v>
      </c>
      <c r="F63" s="244" t="s">
        <v>646</v>
      </c>
      <c r="G63" s="244" t="s">
        <v>646</v>
      </c>
      <c r="H63" s="244" t="s">
        <v>646</v>
      </c>
      <c r="I63" s="244" t="s">
        <v>646</v>
      </c>
      <c r="J63" s="61">
        <v>1989</v>
      </c>
      <c r="K63" s="240" t="s">
        <v>619</v>
      </c>
      <c r="L63" s="240" t="s">
        <v>619</v>
      </c>
      <c r="M63" s="241" t="s">
        <v>620</v>
      </c>
      <c r="N63" s="241" t="s">
        <v>620</v>
      </c>
      <c r="O63" s="240" t="s">
        <v>621</v>
      </c>
      <c r="P63" s="240" t="s">
        <v>621</v>
      </c>
      <c r="Q63" s="242">
        <v>1.3</v>
      </c>
      <c r="R63" s="242">
        <v>1.3</v>
      </c>
      <c r="S63" s="61">
        <v>2024</v>
      </c>
      <c r="T63" s="244" t="s">
        <v>616</v>
      </c>
      <c r="U63" s="244" t="s">
        <v>616</v>
      </c>
      <c r="V63" s="243" t="s">
        <v>622</v>
      </c>
      <c r="W63" s="243" t="s">
        <v>622</v>
      </c>
      <c r="X63" s="243" t="s">
        <v>647</v>
      </c>
      <c r="Y63" s="243" t="s">
        <v>624</v>
      </c>
      <c r="Z63" s="61" t="s">
        <v>395</v>
      </c>
      <c r="AA63" s="61" t="s">
        <v>395</v>
      </c>
    </row>
    <row r="64" spans="1:27" ht="110.25" x14ac:dyDescent="0.25">
      <c r="A64" s="50">
        <v>40</v>
      </c>
      <c r="B64" s="238" t="s">
        <v>664</v>
      </c>
      <c r="C64" s="238" t="s">
        <v>664</v>
      </c>
      <c r="D64" s="238" t="s">
        <v>665</v>
      </c>
      <c r="E64" s="238" t="s">
        <v>665</v>
      </c>
      <c r="F64" s="244" t="s">
        <v>646</v>
      </c>
      <c r="G64" s="244" t="s">
        <v>646</v>
      </c>
      <c r="H64" s="244" t="s">
        <v>646</v>
      </c>
      <c r="I64" s="244" t="s">
        <v>646</v>
      </c>
      <c r="J64" s="61">
        <v>1989</v>
      </c>
      <c r="K64" s="240" t="s">
        <v>619</v>
      </c>
      <c r="L64" s="240" t="s">
        <v>619</v>
      </c>
      <c r="M64" s="241" t="s">
        <v>620</v>
      </c>
      <c r="N64" s="241" t="s">
        <v>620</v>
      </c>
      <c r="O64" s="240" t="s">
        <v>621</v>
      </c>
      <c r="P64" s="240" t="s">
        <v>621</v>
      </c>
      <c r="Q64" s="242">
        <v>1.3</v>
      </c>
      <c r="R64" s="242">
        <v>1.3</v>
      </c>
      <c r="S64" s="61">
        <v>2024</v>
      </c>
      <c r="T64" s="244" t="s">
        <v>616</v>
      </c>
      <c r="U64" s="244" t="s">
        <v>616</v>
      </c>
      <c r="V64" s="243" t="s">
        <v>622</v>
      </c>
      <c r="W64" s="243" t="s">
        <v>622</v>
      </c>
      <c r="X64" s="243" t="s">
        <v>647</v>
      </c>
      <c r="Y64" s="243" t="s">
        <v>624</v>
      </c>
      <c r="Z64" s="61" t="s">
        <v>395</v>
      </c>
      <c r="AA64" s="61" t="s">
        <v>395</v>
      </c>
    </row>
    <row r="65" spans="1:27" ht="110.25" x14ac:dyDescent="0.25">
      <c r="A65" s="62">
        <v>41</v>
      </c>
      <c r="B65" s="238" t="s">
        <v>666</v>
      </c>
      <c r="C65" s="238" t="s">
        <v>666</v>
      </c>
      <c r="D65" s="238" t="s">
        <v>667</v>
      </c>
      <c r="E65" s="238" t="s">
        <v>667</v>
      </c>
      <c r="F65" s="244" t="s">
        <v>646</v>
      </c>
      <c r="G65" s="244" t="s">
        <v>646</v>
      </c>
      <c r="H65" s="244" t="s">
        <v>646</v>
      </c>
      <c r="I65" s="244" t="s">
        <v>646</v>
      </c>
      <c r="J65" s="61">
        <v>1990</v>
      </c>
      <c r="K65" s="240" t="s">
        <v>619</v>
      </c>
      <c r="L65" s="240" t="s">
        <v>619</v>
      </c>
      <c r="M65" s="241" t="s">
        <v>620</v>
      </c>
      <c r="N65" s="241" t="s">
        <v>620</v>
      </c>
      <c r="O65" s="240" t="s">
        <v>621</v>
      </c>
      <c r="P65" s="240" t="s">
        <v>621</v>
      </c>
      <c r="Q65" s="242">
        <v>1.25</v>
      </c>
      <c r="R65" s="242">
        <v>1.25</v>
      </c>
      <c r="S65" s="61">
        <v>2024</v>
      </c>
      <c r="T65" s="244" t="s">
        <v>616</v>
      </c>
      <c r="U65" s="244" t="s">
        <v>616</v>
      </c>
      <c r="V65" s="243" t="s">
        <v>622</v>
      </c>
      <c r="W65" s="243" t="s">
        <v>622</v>
      </c>
      <c r="X65" s="243" t="s">
        <v>647</v>
      </c>
      <c r="Y65" s="243" t="s">
        <v>624</v>
      </c>
      <c r="Z65" s="61" t="s">
        <v>395</v>
      </c>
      <c r="AA65" s="61" t="s">
        <v>395</v>
      </c>
    </row>
    <row r="66" spans="1:27" ht="110.25" x14ac:dyDescent="0.25">
      <c r="A66" s="50">
        <v>42</v>
      </c>
      <c r="B66" s="238" t="s">
        <v>666</v>
      </c>
      <c r="C66" s="238" t="s">
        <v>666</v>
      </c>
      <c r="D66" s="238" t="s">
        <v>667</v>
      </c>
      <c r="E66" s="238" t="s">
        <v>667</v>
      </c>
      <c r="F66" s="244" t="s">
        <v>646</v>
      </c>
      <c r="G66" s="244" t="s">
        <v>646</v>
      </c>
      <c r="H66" s="244" t="s">
        <v>646</v>
      </c>
      <c r="I66" s="244" t="s">
        <v>646</v>
      </c>
      <c r="J66" s="61">
        <v>1990</v>
      </c>
      <c r="K66" s="240" t="s">
        <v>619</v>
      </c>
      <c r="L66" s="240" t="s">
        <v>619</v>
      </c>
      <c r="M66" s="241" t="s">
        <v>620</v>
      </c>
      <c r="N66" s="241" t="s">
        <v>620</v>
      </c>
      <c r="O66" s="240" t="s">
        <v>621</v>
      </c>
      <c r="P66" s="240" t="s">
        <v>621</v>
      </c>
      <c r="Q66" s="242">
        <v>1.25</v>
      </c>
      <c r="R66" s="242">
        <v>1.25</v>
      </c>
      <c r="S66" s="61">
        <v>2024</v>
      </c>
      <c r="T66" s="244" t="s">
        <v>616</v>
      </c>
      <c r="U66" s="244" t="s">
        <v>616</v>
      </c>
      <c r="V66" s="243" t="s">
        <v>622</v>
      </c>
      <c r="W66" s="243" t="s">
        <v>622</v>
      </c>
      <c r="X66" s="243" t="s">
        <v>647</v>
      </c>
      <c r="Y66" s="243" t="s">
        <v>624</v>
      </c>
      <c r="Z66" s="61" t="s">
        <v>395</v>
      </c>
      <c r="AA66" s="61" t="s">
        <v>395</v>
      </c>
    </row>
    <row r="67" spans="1:27" ht="110.25" x14ac:dyDescent="0.25">
      <c r="A67" s="62">
        <v>43</v>
      </c>
      <c r="B67" s="238" t="s">
        <v>668</v>
      </c>
      <c r="C67" s="238" t="s">
        <v>668</v>
      </c>
      <c r="D67" s="238" t="s">
        <v>669</v>
      </c>
      <c r="E67" s="238" t="s">
        <v>669</v>
      </c>
      <c r="F67" s="244" t="s">
        <v>646</v>
      </c>
      <c r="G67" s="244" t="s">
        <v>646</v>
      </c>
      <c r="H67" s="244" t="s">
        <v>646</v>
      </c>
      <c r="I67" s="244" t="s">
        <v>646</v>
      </c>
      <c r="J67" s="61">
        <v>1991</v>
      </c>
      <c r="K67" s="240" t="s">
        <v>619</v>
      </c>
      <c r="L67" s="240" t="s">
        <v>619</v>
      </c>
      <c r="M67" s="241" t="s">
        <v>620</v>
      </c>
      <c r="N67" s="241" t="s">
        <v>620</v>
      </c>
      <c r="O67" s="240" t="s">
        <v>621</v>
      </c>
      <c r="P67" s="240" t="s">
        <v>621</v>
      </c>
      <c r="Q67" s="242">
        <v>1.29</v>
      </c>
      <c r="R67" s="242">
        <v>1.29</v>
      </c>
      <c r="S67" s="61">
        <v>2024</v>
      </c>
      <c r="T67" s="244" t="s">
        <v>616</v>
      </c>
      <c r="U67" s="244" t="s">
        <v>616</v>
      </c>
      <c r="V67" s="243" t="s">
        <v>622</v>
      </c>
      <c r="W67" s="243" t="s">
        <v>622</v>
      </c>
      <c r="X67" s="243" t="s">
        <v>623</v>
      </c>
      <c r="Y67" s="243" t="s">
        <v>624</v>
      </c>
      <c r="Z67" s="61" t="s">
        <v>395</v>
      </c>
      <c r="AA67" s="61" t="s">
        <v>395</v>
      </c>
    </row>
    <row r="68" spans="1:27" ht="110.25" x14ac:dyDescent="0.25">
      <c r="A68" s="50">
        <v>44</v>
      </c>
      <c r="B68" s="238" t="s">
        <v>668</v>
      </c>
      <c r="C68" s="238" t="s">
        <v>668</v>
      </c>
      <c r="D68" s="238" t="s">
        <v>669</v>
      </c>
      <c r="E68" s="238" t="s">
        <v>669</v>
      </c>
      <c r="F68" s="244" t="s">
        <v>646</v>
      </c>
      <c r="G68" s="244" t="s">
        <v>646</v>
      </c>
      <c r="H68" s="244" t="s">
        <v>646</v>
      </c>
      <c r="I68" s="244" t="s">
        <v>646</v>
      </c>
      <c r="J68" s="61">
        <v>1991</v>
      </c>
      <c r="K68" s="240" t="s">
        <v>619</v>
      </c>
      <c r="L68" s="240" t="s">
        <v>619</v>
      </c>
      <c r="M68" s="241" t="s">
        <v>620</v>
      </c>
      <c r="N68" s="241" t="s">
        <v>620</v>
      </c>
      <c r="O68" s="240" t="s">
        <v>621</v>
      </c>
      <c r="P68" s="240" t="s">
        <v>621</v>
      </c>
      <c r="Q68" s="242">
        <v>1.29</v>
      </c>
      <c r="R68" s="242">
        <v>1.29</v>
      </c>
      <c r="S68" s="61">
        <v>2024</v>
      </c>
      <c r="T68" s="244" t="s">
        <v>616</v>
      </c>
      <c r="U68" s="244" t="s">
        <v>616</v>
      </c>
      <c r="V68" s="243" t="s">
        <v>622</v>
      </c>
      <c r="W68" s="243" t="s">
        <v>622</v>
      </c>
      <c r="X68" s="243" t="s">
        <v>623</v>
      </c>
      <c r="Y68" s="243" t="s">
        <v>624</v>
      </c>
      <c r="Z68" s="61" t="s">
        <v>395</v>
      </c>
      <c r="AA68" s="61" t="s">
        <v>395</v>
      </c>
    </row>
    <row r="69" spans="1:27" ht="110.25" x14ac:dyDescent="0.25">
      <c r="A69" s="62">
        <v>45</v>
      </c>
      <c r="B69" s="238" t="s">
        <v>670</v>
      </c>
      <c r="C69" s="238" t="s">
        <v>670</v>
      </c>
      <c r="D69" s="238" t="s">
        <v>671</v>
      </c>
      <c r="E69" s="238" t="s">
        <v>671</v>
      </c>
      <c r="F69" s="244" t="s">
        <v>646</v>
      </c>
      <c r="G69" s="244" t="s">
        <v>646</v>
      </c>
      <c r="H69" s="244" t="s">
        <v>646</v>
      </c>
      <c r="I69" s="244" t="s">
        <v>646</v>
      </c>
      <c r="J69" s="61">
        <v>1992</v>
      </c>
      <c r="K69" s="240" t="s">
        <v>619</v>
      </c>
      <c r="L69" s="240" t="s">
        <v>619</v>
      </c>
      <c r="M69" s="241" t="s">
        <v>620</v>
      </c>
      <c r="N69" s="241" t="s">
        <v>620</v>
      </c>
      <c r="O69" s="240" t="s">
        <v>621</v>
      </c>
      <c r="P69" s="240" t="s">
        <v>621</v>
      </c>
      <c r="Q69" s="242">
        <v>1.2</v>
      </c>
      <c r="R69" s="242">
        <v>1.2</v>
      </c>
      <c r="S69" s="61">
        <v>2024</v>
      </c>
      <c r="T69" s="244" t="s">
        <v>616</v>
      </c>
      <c r="U69" s="244" t="s">
        <v>616</v>
      </c>
      <c r="V69" s="243" t="s">
        <v>622</v>
      </c>
      <c r="W69" s="243" t="s">
        <v>622</v>
      </c>
      <c r="X69" s="243" t="s">
        <v>623</v>
      </c>
      <c r="Y69" s="243" t="s">
        <v>624</v>
      </c>
      <c r="Z69" s="61" t="s">
        <v>395</v>
      </c>
      <c r="AA69" s="61" t="s">
        <v>395</v>
      </c>
    </row>
    <row r="70" spans="1:27" ht="110.25" x14ac:dyDescent="0.25">
      <c r="A70" s="50">
        <v>46</v>
      </c>
      <c r="B70" s="238" t="s">
        <v>670</v>
      </c>
      <c r="C70" s="238" t="s">
        <v>670</v>
      </c>
      <c r="D70" s="238" t="s">
        <v>671</v>
      </c>
      <c r="E70" s="238" t="s">
        <v>671</v>
      </c>
      <c r="F70" s="244" t="s">
        <v>646</v>
      </c>
      <c r="G70" s="244" t="s">
        <v>646</v>
      </c>
      <c r="H70" s="244" t="s">
        <v>646</v>
      </c>
      <c r="I70" s="244" t="s">
        <v>646</v>
      </c>
      <c r="J70" s="61">
        <v>1992</v>
      </c>
      <c r="K70" s="240" t="s">
        <v>619</v>
      </c>
      <c r="L70" s="240" t="s">
        <v>619</v>
      </c>
      <c r="M70" s="241" t="s">
        <v>620</v>
      </c>
      <c r="N70" s="241" t="s">
        <v>620</v>
      </c>
      <c r="O70" s="240" t="s">
        <v>621</v>
      </c>
      <c r="P70" s="240" t="s">
        <v>621</v>
      </c>
      <c r="Q70" s="242">
        <v>1.2</v>
      </c>
      <c r="R70" s="242">
        <v>1.2</v>
      </c>
      <c r="S70" s="61">
        <v>2024</v>
      </c>
      <c r="T70" s="244" t="s">
        <v>616</v>
      </c>
      <c r="U70" s="244" t="s">
        <v>616</v>
      </c>
      <c r="V70" s="243" t="s">
        <v>622</v>
      </c>
      <c r="W70" s="243" t="s">
        <v>622</v>
      </c>
      <c r="X70" s="243" t="s">
        <v>623</v>
      </c>
      <c r="Y70" s="243" t="s">
        <v>624</v>
      </c>
      <c r="Z70" s="61" t="s">
        <v>395</v>
      </c>
      <c r="AA70" s="61" t="s">
        <v>395</v>
      </c>
    </row>
    <row r="71" spans="1:27" ht="110.25" x14ac:dyDescent="0.25">
      <c r="A71" s="62">
        <v>47</v>
      </c>
      <c r="B71" s="238" t="s">
        <v>672</v>
      </c>
      <c r="C71" s="238" t="s">
        <v>672</v>
      </c>
      <c r="D71" s="238" t="s">
        <v>673</v>
      </c>
      <c r="E71" s="238" t="s">
        <v>673</v>
      </c>
      <c r="F71" s="244" t="s">
        <v>646</v>
      </c>
      <c r="G71" s="244" t="s">
        <v>646</v>
      </c>
      <c r="H71" s="244" t="s">
        <v>646</v>
      </c>
      <c r="I71" s="244" t="s">
        <v>646</v>
      </c>
      <c r="J71" s="61">
        <v>1993</v>
      </c>
      <c r="K71" s="240" t="s">
        <v>619</v>
      </c>
      <c r="L71" s="240" t="s">
        <v>619</v>
      </c>
      <c r="M71" s="241" t="s">
        <v>620</v>
      </c>
      <c r="N71" s="241" t="s">
        <v>620</v>
      </c>
      <c r="O71" s="240" t="s">
        <v>621</v>
      </c>
      <c r="P71" s="240" t="s">
        <v>621</v>
      </c>
      <c r="Q71" s="242">
        <v>1.2</v>
      </c>
      <c r="R71" s="242">
        <v>1.2</v>
      </c>
      <c r="S71" s="61">
        <v>2024</v>
      </c>
      <c r="T71" s="244" t="s">
        <v>616</v>
      </c>
      <c r="U71" s="244" t="s">
        <v>616</v>
      </c>
      <c r="V71" s="243" t="s">
        <v>622</v>
      </c>
      <c r="W71" s="243" t="s">
        <v>622</v>
      </c>
      <c r="X71" s="243" t="s">
        <v>623</v>
      </c>
      <c r="Y71" s="243" t="s">
        <v>624</v>
      </c>
      <c r="Z71" s="61" t="s">
        <v>395</v>
      </c>
      <c r="AA71" s="61" t="s">
        <v>395</v>
      </c>
    </row>
    <row r="72" spans="1:27" ht="110.25" x14ac:dyDescent="0.25">
      <c r="A72" s="50">
        <v>48</v>
      </c>
      <c r="B72" s="238" t="s">
        <v>672</v>
      </c>
      <c r="C72" s="238" t="s">
        <v>672</v>
      </c>
      <c r="D72" s="238" t="s">
        <v>673</v>
      </c>
      <c r="E72" s="238" t="s">
        <v>673</v>
      </c>
      <c r="F72" s="244" t="s">
        <v>646</v>
      </c>
      <c r="G72" s="244" t="s">
        <v>646</v>
      </c>
      <c r="H72" s="244" t="s">
        <v>646</v>
      </c>
      <c r="I72" s="244" t="s">
        <v>646</v>
      </c>
      <c r="J72" s="61">
        <v>1993</v>
      </c>
      <c r="K72" s="240" t="s">
        <v>619</v>
      </c>
      <c r="L72" s="240" t="s">
        <v>619</v>
      </c>
      <c r="M72" s="241" t="s">
        <v>620</v>
      </c>
      <c r="N72" s="241" t="s">
        <v>620</v>
      </c>
      <c r="O72" s="240" t="s">
        <v>621</v>
      </c>
      <c r="P72" s="240" t="s">
        <v>621</v>
      </c>
      <c r="Q72" s="242">
        <v>1.2</v>
      </c>
      <c r="R72" s="242">
        <v>1.2</v>
      </c>
      <c r="S72" s="61">
        <v>2024</v>
      </c>
      <c r="T72" s="244" t="s">
        <v>616</v>
      </c>
      <c r="U72" s="244" t="s">
        <v>616</v>
      </c>
      <c r="V72" s="243" t="s">
        <v>622</v>
      </c>
      <c r="W72" s="243" t="s">
        <v>622</v>
      </c>
      <c r="X72" s="243" t="s">
        <v>623</v>
      </c>
      <c r="Y72" s="243" t="s">
        <v>624</v>
      </c>
      <c r="Z72" s="61" t="s">
        <v>395</v>
      </c>
      <c r="AA72" s="61" t="s">
        <v>395</v>
      </c>
    </row>
    <row r="73" spans="1:27" ht="110.25" x14ac:dyDescent="0.25">
      <c r="A73" s="62">
        <v>49</v>
      </c>
      <c r="B73" s="238" t="s">
        <v>674</v>
      </c>
      <c r="C73" s="238" t="s">
        <v>674</v>
      </c>
      <c r="D73" s="238" t="s">
        <v>675</v>
      </c>
      <c r="E73" s="238" t="s">
        <v>675</v>
      </c>
      <c r="F73" s="244" t="s">
        <v>646</v>
      </c>
      <c r="G73" s="244" t="s">
        <v>646</v>
      </c>
      <c r="H73" s="244" t="s">
        <v>646</v>
      </c>
      <c r="I73" s="244" t="s">
        <v>646</v>
      </c>
      <c r="J73" s="61">
        <v>1994</v>
      </c>
      <c r="K73" s="240" t="s">
        <v>619</v>
      </c>
      <c r="L73" s="240" t="s">
        <v>619</v>
      </c>
      <c r="M73" s="241" t="s">
        <v>620</v>
      </c>
      <c r="N73" s="241" t="s">
        <v>620</v>
      </c>
      <c r="O73" s="240" t="s">
        <v>621</v>
      </c>
      <c r="P73" s="240" t="s">
        <v>621</v>
      </c>
      <c r="Q73" s="242">
        <v>1.2</v>
      </c>
      <c r="R73" s="242">
        <v>1.2</v>
      </c>
      <c r="S73" s="61">
        <v>2024</v>
      </c>
      <c r="T73" s="244" t="s">
        <v>616</v>
      </c>
      <c r="U73" s="244" t="s">
        <v>616</v>
      </c>
      <c r="V73" s="243" t="s">
        <v>622</v>
      </c>
      <c r="W73" s="243" t="s">
        <v>622</v>
      </c>
      <c r="X73" s="243" t="s">
        <v>623</v>
      </c>
      <c r="Y73" s="243" t="s">
        <v>624</v>
      </c>
      <c r="Z73" s="61" t="s">
        <v>395</v>
      </c>
      <c r="AA73" s="61" t="s">
        <v>395</v>
      </c>
    </row>
    <row r="74" spans="1:27" ht="110.25" x14ac:dyDescent="0.25">
      <c r="A74" s="50">
        <v>50</v>
      </c>
      <c r="B74" s="238" t="s">
        <v>674</v>
      </c>
      <c r="C74" s="238" t="s">
        <v>674</v>
      </c>
      <c r="D74" s="238" t="s">
        <v>675</v>
      </c>
      <c r="E74" s="238" t="s">
        <v>675</v>
      </c>
      <c r="F74" s="244" t="s">
        <v>646</v>
      </c>
      <c r="G74" s="244" t="s">
        <v>646</v>
      </c>
      <c r="H74" s="244" t="s">
        <v>646</v>
      </c>
      <c r="I74" s="244" t="s">
        <v>646</v>
      </c>
      <c r="J74" s="61">
        <v>1994</v>
      </c>
      <c r="K74" s="240" t="s">
        <v>619</v>
      </c>
      <c r="L74" s="240" t="s">
        <v>619</v>
      </c>
      <c r="M74" s="241" t="s">
        <v>620</v>
      </c>
      <c r="N74" s="241" t="s">
        <v>620</v>
      </c>
      <c r="O74" s="240" t="s">
        <v>621</v>
      </c>
      <c r="P74" s="240" t="s">
        <v>621</v>
      </c>
      <c r="Q74" s="242">
        <v>1.2</v>
      </c>
      <c r="R74" s="242">
        <v>1.2</v>
      </c>
      <c r="S74" s="61">
        <v>2024</v>
      </c>
      <c r="T74" s="244" t="s">
        <v>616</v>
      </c>
      <c r="U74" s="244" t="s">
        <v>616</v>
      </c>
      <c r="V74" s="243" t="s">
        <v>622</v>
      </c>
      <c r="W74" s="243" t="s">
        <v>622</v>
      </c>
      <c r="X74" s="243" t="s">
        <v>623</v>
      </c>
      <c r="Y74" s="243" t="s">
        <v>624</v>
      </c>
      <c r="Z74" s="61" t="s">
        <v>395</v>
      </c>
      <c r="AA74" s="61" t="s">
        <v>395</v>
      </c>
    </row>
    <row r="75" spans="1:27" ht="110.25" x14ac:dyDescent="0.25">
      <c r="A75" s="62">
        <v>51</v>
      </c>
      <c r="B75" s="238" t="s">
        <v>676</v>
      </c>
      <c r="C75" s="238" t="s">
        <v>676</v>
      </c>
      <c r="D75" s="238" t="s">
        <v>677</v>
      </c>
      <c r="E75" s="238" t="s">
        <v>677</v>
      </c>
      <c r="F75" s="244" t="s">
        <v>646</v>
      </c>
      <c r="G75" s="244" t="s">
        <v>646</v>
      </c>
      <c r="H75" s="244" t="s">
        <v>646</v>
      </c>
      <c r="I75" s="244" t="s">
        <v>646</v>
      </c>
      <c r="J75" s="61">
        <v>1995</v>
      </c>
      <c r="K75" s="240" t="s">
        <v>619</v>
      </c>
      <c r="L75" s="240" t="s">
        <v>619</v>
      </c>
      <c r="M75" s="241" t="s">
        <v>620</v>
      </c>
      <c r="N75" s="241" t="s">
        <v>620</v>
      </c>
      <c r="O75" s="240" t="s">
        <v>621</v>
      </c>
      <c r="P75" s="240" t="s">
        <v>621</v>
      </c>
      <c r="Q75" s="242">
        <v>1.2</v>
      </c>
      <c r="R75" s="242">
        <v>1.2</v>
      </c>
      <c r="S75" s="61">
        <v>2024</v>
      </c>
      <c r="T75" s="244" t="s">
        <v>616</v>
      </c>
      <c r="U75" s="244" t="s">
        <v>616</v>
      </c>
      <c r="V75" s="243" t="s">
        <v>622</v>
      </c>
      <c r="W75" s="243" t="s">
        <v>622</v>
      </c>
      <c r="X75" s="243" t="s">
        <v>623</v>
      </c>
      <c r="Y75" s="243" t="s">
        <v>624</v>
      </c>
      <c r="Z75" s="61" t="s">
        <v>395</v>
      </c>
      <c r="AA75" s="61" t="s">
        <v>395</v>
      </c>
    </row>
    <row r="76" spans="1:27" ht="110.25" x14ac:dyDescent="0.25">
      <c r="A76" s="50">
        <v>52</v>
      </c>
      <c r="B76" s="238" t="s">
        <v>676</v>
      </c>
      <c r="C76" s="238" t="s">
        <v>676</v>
      </c>
      <c r="D76" s="238" t="s">
        <v>677</v>
      </c>
      <c r="E76" s="238" t="s">
        <v>677</v>
      </c>
      <c r="F76" s="244" t="s">
        <v>646</v>
      </c>
      <c r="G76" s="244" t="s">
        <v>646</v>
      </c>
      <c r="H76" s="244" t="s">
        <v>646</v>
      </c>
      <c r="I76" s="244" t="s">
        <v>646</v>
      </c>
      <c r="J76" s="61">
        <v>1995</v>
      </c>
      <c r="K76" s="240" t="s">
        <v>619</v>
      </c>
      <c r="L76" s="240" t="s">
        <v>619</v>
      </c>
      <c r="M76" s="241" t="s">
        <v>620</v>
      </c>
      <c r="N76" s="241" t="s">
        <v>620</v>
      </c>
      <c r="O76" s="240" t="s">
        <v>621</v>
      </c>
      <c r="P76" s="240" t="s">
        <v>621</v>
      </c>
      <c r="Q76" s="242">
        <v>1.2</v>
      </c>
      <c r="R76" s="242">
        <v>1.2</v>
      </c>
      <c r="S76" s="61">
        <v>2024</v>
      </c>
      <c r="T76" s="244" t="s">
        <v>616</v>
      </c>
      <c r="U76" s="244" t="s">
        <v>616</v>
      </c>
      <c r="V76" s="243" t="s">
        <v>622</v>
      </c>
      <c r="W76" s="243" t="s">
        <v>622</v>
      </c>
      <c r="X76" s="243" t="s">
        <v>623</v>
      </c>
      <c r="Y76" s="243" t="s">
        <v>624</v>
      </c>
      <c r="Z76" s="61" t="s">
        <v>395</v>
      </c>
      <c r="AA76" s="61" t="s">
        <v>395</v>
      </c>
    </row>
    <row r="77" spans="1:27" ht="110.25" x14ac:dyDescent="0.25">
      <c r="A77" s="62">
        <v>53</v>
      </c>
      <c r="B77" s="238" t="s">
        <v>678</v>
      </c>
      <c r="C77" s="238" t="s">
        <v>678</v>
      </c>
      <c r="D77" s="238" t="s">
        <v>679</v>
      </c>
      <c r="E77" s="238" t="s">
        <v>679</v>
      </c>
      <c r="F77" s="244" t="s">
        <v>646</v>
      </c>
      <c r="G77" s="244" t="s">
        <v>646</v>
      </c>
      <c r="H77" s="244" t="s">
        <v>646</v>
      </c>
      <c r="I77" s="244" t="s">
        <v>646</v>
      </c>
      <c r="J77" s="61">
        <v>1996</v>
      </c>
      <c r="K77" s="240" t="s">
        <v>619</v>
      </c>
      <c r="L77" s="240" t="s">
        <v>619</v>
      </c>
      <c r="M77" s="241" t="s">
        <v>620</v>
      </c>
      <c r="N77" s="241" t="s">
        <v>620</v>
      </c>
      <c r="O77" s="240" t="s">
        <v>621</v>
      </c>
      <c r="P77" s="240" t="s">
        <v>621</v>
      </c>
      <c r="Q77" s="242">
        <v>1.2</v>
      </c>
      <c r="R77" s="242">
        <v>1.9</v>
      </c>
      <c r="S77" s="61">
        <v>2024</v>
      </c>
      <c r="T77" s="244" t="s">
        <v>616</v>
      </c>
      <c r="U77" s="244" t="s">
        <v>616</v>
      </c>
      <c r="V77" s="243" t="s">
        <v>622</v>
      </c>
      <c r="W77" s="243" t="s">
        <v>622</v>
      </c>
      <c r="X77" s="243" t="s">
        <v>623</v>
      </c>
      <c r="Y77" s="243" t="s">
        <v>624</v>
      </c>
      <c r="Z77" s="61" t="s">
        <v>395</v>
      </c>
      <c r="AA77" s="61" t="s">
        <v>395</v>
      </c>
    </row>
    <row r="78" spans="1:27" ht="110.25" x14ac:dyDescent="0.25">
      <c r="A78" s="50">
        <v>54</v>
      </c>
      <c r="B78" s="238" t="s">
        <v>678</v>
      </c>
      <c r="C78" s="238" t="s">
        <v>678</v>
      </c>
      <c r="D78" s="238" t="s">
        <v>679</v>
      </c>
      <c r="E78" s="238" t="s">
        <v>679</v>
      </c>
      <c r="F78" s="244" t="s">
        <v>646</v>
      </c>
      <c r="G78" s="244" t="s">
        <v>646</v>
      </c>
      <c r="H78" s="244" t="s">
        <v>646</v>
      </c>
      <c r="I78" s="244" t="s">
        <v>646</v>
      </c>
      <c r="J78" s="61">
        <v>1996</v>
      </c>
      <c r="K78" s="240" t="s">
        <v>619</v>
      </c>
      <c r="L78" s="240" t="s">
        <v>619</v>
      </c>
      <c r="M78" s="241" t="s">
        <v>620</v>
      </c>
      <c r="N78" s="241" t="s">
        <v>620</v>
      </c>
      <c r="O78" s="240" t="s">
        <v>621</v>
      </c>
      <c r="P78" s="240" t="s">
        <v>621</v>
      </c>
      <c r="Q78" s="242">
        <v>1.9</v>
      </c>
      <c r="R78" s="242">
        <v>1.9</v>
      </c>
      <c r="S78" s="61">
        <v>2024</v>
      </c>
      <c r="T78" s="244" t="s">
        <v>616</v>
      </c>
      <c r="U78" s="244" t="s">
        <v>616</v>
      </c>
      <c r="V78" s="243" t="s">
        <v>622</v>
      </c>
      <c r="W78" s="243" t="s">
        <v>622</v>
      </c>
      <c r="X78" s="243" t="s">
        <v>623</v>
      </c>
      <c r="Y78" s="243" t="s">
        <v>624</v>
      </c>
      <c r="Z78" s="61" t="s">
        <v>395</v>
      </c>
      <c r="AA78" s="61" t="s">
        <v>395</v>
      </c>
    </row>
    <row r="79" spans="1:27" ht="110.25" x14ac:dyDescent="0.25">
      <c r="A79" s="62">
        <v>55</v>
      </c>
      <c r="B79" s="238" t="s">
        <v>680</v>
      </c>
      <c r="C79" s="238" t="s">
        <v>680</v>
      </c>
      <c r="D79" s="238" t="s">
        <v>681</v>
      </c>
      <c r="E79" s="238" t="s">
        <v>681</v>
      </c>
      <c r="F79" s="244" t="s">
        <v>646</v>
      </c>
      <c r="G79" s="244" t="s">
        <v>646</v>
      </c>
      <c r="H79" s="244" t="s">
        <v>646</v>
      </c>
      <c r="I79" s="244" t="s">
        <v>646</v>
      </c>
      <c r="J79" s="61">
        <v>1997</v>
      </c>
      <c r="K79" s="240" t="s">
        <v>619</v>
      </c>
      <c r="L79" s="240" t="s">
        <v>619</v>
      </c>
      <c r="M79" s="241" t="s">
        <v>620</v>
      </c>
      <c r="N79" s="241" t="s">
        <v>620</v>
      </c>
      <c r="O79" s="240" t="s">
        <v>621</v>
      </c>
      <c r="P79" s="240" t="s">
        <v>621</v>
      </c>
      <c r="Q79" s="242">
        <v>1.2</v>
      </c>
      <c r="R79" s="242">
        <v>1.2</v>
      </c>
      <c r="S79" s="61">
        <v>2024</v>
      </c>
      <c r="T79" s="244" t="s">
        <v>616</v>
      </c>
      <c r="U79" s="244" t="s">
        <v>616</v>
      </c>
      <c r="V79" s="243" t="s">
        <v>622</v>
      </c>
      <c r="W79" s="243" t="s">
        <v>622</v>
      </c>
      <c r="X79" s="243" t="s">
        <v>623</v>
      </c>
      <c r="Y79" s="243" t="s">
        <v>624</v>
      </c>
      <c r="Z79" s="61" t="s">
        <v>395</v>
      </c>
      <c r="AA79" s="61" t="s">
        <v>395</v>
      </c>
    </row>
    <row r="80" spans="1:27" ht="110.25" x14ac:dyDescent="0.25">
      <c r="A80" s="50">
        <v>56</v>
      </c>
      <c r="B80" s="238" t="s">
        <v>680</v>
      </c>
      <c r="C80" s="238" t="s">
        <v>680</v>
      </c>
      <c r="D80" s="238" t="s">
        <v>681</v>
      </c>
      <c r="E80" s="238" t="s">
        <v>681</v>
      </c>
      <c r="F80" s="244" t="s">
        <v>646</v>
      </c>
      <c r="G80" s="244" t="s">
        <v>646</v>
      </c>
      <c r="H80" s="244" t="s">
        <v>646</v>
      </c>
      <c r="I80" s="244" t="s">
        <v>646</v>
      </c>
      <c r="J80" s="61">
        <v>1997</v>
      </c>
      <c r="K80" s="240" t="s">
        <v>619</v>
      </c>
      <c r="L80" s="240" t="s">
        <v>619</v>
      </c>
      <c r="M80" s="241" t="s">
        <v>620</v>
      </c>
      <c r="N80" s="241" t="s">
        <v>620</v>
      </c>
      <c r="O80" s="240" t="s">
        <v>621</v>
      </c>
      <c r="P80" s="240" t="s">
        <v>621</v>
      </c>
      <c r="Q80" s="242">
        <v>1.2</v>
      </c>
      <c r="R80" s="242">
        <v>1.2</v>
      </c>
      <c r="S80" s="61">
        <v>2024</v>
      </c>
      <c r="T80" s="244" t="s">
        <v>616</v>
      </c>
      <c r="U80" s="244" t="s">
        <v>616</v>
      </c>
      <c r="V80" s="243" t="s">
        <v>622</v>
      </c>
      <c r="W80" s="243" t="s">
        <v>622</v>
      </c>
      <c r="X80" s="243" t="s">
        <v>623</v>
      </c>
      <c r="Y80" s="243" t="s">
        <v>624</v>
      </c>
      <c r="Z80" s="61" t="s">
        <v>395</v>
      </c>
      <c r="AA80" s="61" t="s">
        <v>395</v>
      </c>
    </row>
    <row r="81" spans="1:27" ht="110.25" x14ac:dyDescent="0.25">
      <c r="A81" s="62">
        <v>57</v>
      </c>
      <c r="B81" s="238" t="s">
        <v>682</v>
      </c>
      <c r="C81" s="238" t="s">
        <v>682</v>
      </c>
      <c r="D81" s="238" t="s">
        <v>683</v>
      </c>
      <c r="E81" s="238" t="s">
        <v>683</v>
      </c>
      <c r="F81" s="244" t="s">
        <v>646</v>
      </c>
      <c r="G81" s="244" t="s">
        <v>646</v>
      </c>
      <c r="H81" s="244" t="s">
        <v>646</v>
      </c>
      <c r="I81" s="244" t="s">
        <v>646</v>
      </c>
      <c r="J81" s="61">
        <v>1998</v>
      </c>
      <c r="K81" s="240" t="s">
        <v>619</v>
      </c>
      <c r="L81" s="240" t="s">
        <v>619</v>
      </c>
      <c r="M81" s="241" t="s">
        <v>620</v>
      </c>
      <c r="N81" s="241" t="s">
        <v>620</v>
      </c>
      <c r="O81" s="240" t="s">
        <v>621</v>
      </c>
      <c r="P81" s="240" t="s">
        <v>621</v>
      </c>
      <c r="Q81" s="242">
        <v>1.2</v>
      </c>
      <c r="R81" s="242">
        <v>1.2</v>
      </c>
      <c r="S81" s="61">
        <v>2024</v>
      </c>
      <c r="T81" s="244" t="s">
        <v>616</v>
      </c>
      <c r="U81" s="244" t="s">
        <v>616</v>
      </c>
      <c r="V81" s="243" t="s">
        <v>622</v>
      </c>
      <c r="W81" s="243" t="s">
        <v>622</v>
      </c>
      <c r="X81" s="243" t="s">
        <v>623</v>
      </c>
      <c r="Y81" s="243" t="s">
        <v>624</v>
      </c>
      <c r="Z81" s="61" t="s">
        <v>395</v>
      </c>
      <c r="AA81" s="61" t="s">
        <v>395</v>
      </c>
    </row>
    <row r="82" spans="1:27" ht="110.25" x14ac:dyDescent="0.25">
      <c r="A82" s="50">
        <v>58</v>
      </c>
      <c r="B82" s="238" t="s">
        <v>682</v>
      </c>
      <c r="C82" s="238" t="s">
        <v>682</v>
      </c>
      <c r="D82" s="238" t="s">
        <v>683</v>
      </c>
      <c r="E82" s="238" t="s">
        <v>683</v>
      </c>
      <c r="F82" s="244" t="s">
        <v>646</v>
      </c>
      <c r="G82" s="244" t="s">
        <v>646</v>
      </c>
      <c r="H82" s="244" t="s">
        <v>646</v>
      </c>
      <c r="I82" s="244" t="s">
        <v>646</v>
      </c>
      <c r="J82" s="61">
        <v>1998</v>
      </c>
      <c r="K82" s="240" t="s">
        <v>619</v>
      </c>
      <c r="L82" s="240" t="s">
        <v>619</v>
      </c>
      <c r="M82" s="241" t="s">
        <v>620</v>
      </c>
      <c r="N82" s="241" t="s">
        <v>620</v>
      </c>
      <c r="O82" s="240" t="s">
        <v>621</v>
      </c>
      <c r="P82" s="240" t="s">
        <v>621</v>
      </c>
      <c r="Q82" s="242">
        <v>1.2</v>
      </c>
      <c r="R82" s="242">
        <v>1.2</v>
      </c>
      <c r="S82" s="61">
        <v>2024</v>
      </c>
      <c r="T82" s="244" t="s">
        <v>616</v>
      </c>
      <c r="U82" s="244" t="s">
        <v>616</v>
      </c>
      <c r="V82" s="243" t="s">
        <v>622</v>
      </c>
      <c r="W82" s="243" t="s">
        <v>622</v>
      </c>
      <c r="X82" s="243" t="s">
        <v>623</v>
      </c>
      <c r="Y82" s="243" t="s">
        <v>624</v>
      </c>
      <c r="Z82" s="61" t="s">
        <v>395</v>
      </c>
      <c r="AA82" s="61" t="s">
        <v>395</v>
      </c>
    </row>
    <row r="83" spans="1:27" ht="110.25" x14ac:dyDescent="0.25">
      <c r="A83" s="62">
        <v>59</v>
      </c>
      <c r="B83" s="238" t="s">
        <v>684</v>
      </c>
      <c r="C83" s="238" t="s">
        <v>684</v>
      </c>
      <c r="D83" s="238" t="s">
        <v>685</v>
      </c>
      <c r="E83" s="238" t="s">
        <v>685</v>
      </c>
      <c r="F83" s="244" t="s">
        <v>646</v>
      </c>
      <c r="G83" s="244" t="s">
        <v>646</v>
      </c>
      <c r="H83" s="244" t="s">
        <v>646</v>
      </c>
      <c r="I83" s="244" t="s">
        <v>646</v>
      </c>
      <c r="J83" s="61">
        <v>1999</v>
      </c>
      <c r="K83" s="240" t="s">
        <v>619</v>
      </c>
      <c r="L83" s="240" t="s">
        <v>619</v>
      </c>
      <c r="M83" s="241" t="s">
        <v>620</v>
      </c>
      <c r="N83" s="241" t="s">
        <v>620</v>
      </c>
      <c r="O83" s="240" t="s">
        <v>621</v>
      </c>
      <c r="P83" s="240" t="s">
        <v>621</v>
      </c>
      <c r="Q83" s="242">
        <v>1.21</v>
      </c>
      <c r="R83" s="242">
        <v>1.21</v>
      </c>
      <c r="S83" s="61">
        <v>2024</v>
      </c>
      <c r="T83" s="244" t="s">
        <v>616</v>
      </c>
      <c r="U83" s="244" t="s">
        <v>616</v>
      </c>
      <c r="V83" s="243" t="s">
        <v>622</v>
      </c>
      <c r="W83" s="243" t="s">
        <v>622</v>
      </c>
      <c r="X83" s="243" t="s">
        <v>623</v>
      </c>
      <c r="Y83" s="243" t="s">
        <v>624</v>
      </c>
      <c r="Z83" s="61" t="s">
        <v>395</v>
      </c>
      <c r="AA83" s="61" t="s">
        <v>395</v>
      </c>
    </row>
    <row r="84" spans="1:27" ht="110.25" x14ac:dyDescent="0.25">
      <c r="A84" s="50">
        <v>60</v>
      </c>
      <c r="B84" s="238" t="s">
        <v>684</v>
      </c>
      <c r="C84" s="238" t="s">
        <v>684</v>
      </c>
      <c r="D84" s="238" t="s">
        <v>685</v>
      </c>
      <c r="E84" s="238" t="s">
        <v>685</v>
      </c>
      <c r="F84" s="244" t="s">
        <v>646</v>
      </c>
      <c r="G84" s="244" t="s">
        <v>646</v>
      </c>
      <c r="H84" s="244" t="s">
        <v>646</v>
      </c>
      <c r="I84" s="244" t="s">
        <v>646</v>
      </c>
      <c r="J84" s="61">
        <v>1999</v>
      </c>
      <c r="K84" s="240" t="s">
        <v>619</v>
      </c>
      <c r="L84" s="240" t="s">
        <v>619</v>
      </c>
      <c r="M84" s="241" t="s">
        <v>620</v>
      </c>
      <c r="N84" s="241" t="s">
        <v>620</v>
      </c>
      <c r="O84" s="240" t="s">
        <v>621</v>
      </c>
      <c r="P84" s="240" t="s">
        <v>621</v>
      </c>
      <c r="Q84" s="242">
        <v>1.21</v>
      </c>
      <c r="R84" s="242">
        <v>1.21</v>
      </c>
      <c r="S84" s="61">
        <v>2024</v>
      </c>
      <c r="T84" s="244" t="s">
        <v>616</v>
      </c>
      <c r="U84" s="244" t="s">
        <v>616</v>
      </c>
      <c r="V84" s="243" t="s">
        <v>622</v>
      </c>
      <c r="W84" s="243" t="s">
        <v>622</v>
      </c>
      <c r="X84" s="243" t="s">
        <v>623</v>
      </c>
      <c r="Y84" s="243" t="s">
        <v>624</v>
      </c>
      <c r="Z84" s="61" t="s">
        <v>395</v>
      </c>
      <c r="AA84" s="61" t="s">
        <v>395</v>
      </c>
    </row>
    <row r="85" spans="1:27" ht="110.25" x14ac:dyDescent="0.25">
      <c r="A85" s="62">
        <v>61</v>
      </c>
      <c r="B85" s="238" t="s">
        <v>686</v>
      </c>
      <c r="C85" s="238" t="s">
        <v>686</v>
      </c>
      <c r="D85" s="238" t="s">
        <v>687</v>
      </c>
      <c r="E85" s="238" t="s">
        <v>687</v>
      </c>
      <c r="F85" s="244" t="s">
        <v>646</v>
      </c>
      <c r="G85" s="244" t="s">
        <v>646</v>
      </c>
      <c r="H85" s="244" t="s">
        <v>646</v>
      </c>
      <c r="I85" s="244" t="s">
        <v>646</v>
      </c>
      <c r="J85" s="61">
        <v>2000</v>
      </c>
      <c r="K85" s="240" t="s">
        <v>619</v>
      </c>
      <c r="L85" s="240" t="s">
        <v>619</v>
      </c>
      <c r="M85" s="241" t="s">
        <v>620</v>
      </c>
      <c r="N85" s="241" t="s">
        <v>620</v>
      </c>
      <c r="O85" s="240" t="s">
        <v>621</v>
      </c>
      <c r="P85" s="240" t="s">
        <v>621</v>
      </c>
      <c r="Q85" s="242">
        <v>1.27</v>
      </c>
      <c r="R85" s="242">
        <v>1.27</v>
      </c>
      <c r="S85" s="61">
        <v>2024</v>
      </c>
      <c r="T85" s="244" t="s">
        <v>616</v>
      </c>
      <c r="U85" s="244" t="s">
        <v>616</v>
      </c>
      <c r="V85" s="243" t="s">
        <v>622</v>
      </c>
      <c r="W85" s="243" t="s">
        <v>622</v>
      </c>
      <c r="X85" s="243" t="s">
        <v>623</v>
      </c>
      <c r="Y85" s="243" t="s">
        <v>624</v>
      </c>
      <c r="Z85" s="61" t="s">
        <v>395</v>
      </c>
      <c r="AA85" s="61" t="s">
        <v>395</v>
      </c>
    </row>
    <row r="86" spans="1:27" ht="110.25" x14ac:dyDescent="0.25">
      <c r="A86" s="50">
        <v>62</v>
      </c>
      <c r="B86" s="238" t="s">
        <v>686</v>
      </c>
      <c r="C86" s="238" t="s">
        <v>686</v>
      </c>
      <c r="D86" s="238" t="s">
        <v>687</v>
      </c>
      <c r="E86" s="238" t="s">
        <v>687</v>
      </c>
      <c r="F86" s="244" t="s">
        <v>646</v>
      </c>
      <c r="G86" s="244" t="s">
        <v>646</v>
      </c>
      <c r="H86" s="244" t="s">
        <v>646</v>
      </c>
      <c r="I86" s="244" t="s">
        <v>646</v>
      </c>
      <c r="J86" s="61">
        <v>2000</v>
      </c>
      <c r="K86" s="240" t="s">
        <v>619</v>
      </c>
      <c r="L86" s="240" t="s">
        <v>619</v>
      </c>
      <c r="M86" s="241" t="s">
        <v>620</v>
      </c>
      <c r="N86" s="241" t="s">
        <v>620</v>
      </c>
      <c r="O86" s="240" t="s">
        <v>621</v>
      </c>
      <c r="P86" s="240" t="s">
        <v>621</v>
      </c>
      <c r="Q86" s="242">
        <v>1.27</v>
      </c>
      <c r="R86" s="242">
        <v>1.27</v>
      </c>
      <c r="S86" s="61">
        <v>2024</v>
      </c>
      <c r="T86" s="244" t="s">
        <v>616</v>
      </c>
      <c r="U86" s="244" t="s">
        <v>616</v>
      </c>
      <c r="V86" s="243" t="s">
        <v>622</v>
      </c>
      <c r="W86" s="243" t="s">
        <v>622</v>
      </c>
      <c r="X86" s="243" t="s">
        <v>623</v>
      </c>
      <c r="Y86" s="243" t="s">
        <v>624</v>
      </c>
      <c r="Z86" s="61" t="s">
        <v>395</v>
      </c>
      <c r="AA86" s="61" t="s">
        <v>395</v>
      </c>
    </row>
    <row r="87" spans="1:27" ht="110.25" x14ac:dyDescent="0.25">
      <c r="A87" s="62">
        <v>63</v>
      </c>
      <c r="B87" s="238" t="s">
        <v>688</v>
      </c>
      <c r="C87" s="238" t="s">
        <v>688</v>
      </c>
      <c r="D87" s="238" t="s">
        <v>689</v>
      </c>
      <c r="E87" s="238" t="s">
        <v>689</v>
      </c>
      <c r="F87" s="244" t="s">
        <v>646</v>
      </c>
      <c r="G87" s="244" t="s">
        <v>646</v>
      </c>
      <c r="H87" s="244" t="s">
        <v>646</v>
      </c>
      <c r="I87" s="244" t="s">
        <v>646</v>
      </c>
      <c r="J87" s="61">
        <v>2001</v>
      </c>
      <c r="K87" s="240" t="s">
        <v>619</v>
      </c>
      <c r="L87" s="240" t="s">
        <v>619</v>
      </c>
      <c r="M87" s="241" t="s">
        <v>620</v>
      </c>
      <c r="N87" s="241" t="s">
        <v>620</v>
      </c>
      <c r="O87" s="240" t="s">
        <v>621</v>
      </c>
      <c r="P87" s="240" t="s">
        <v>621</v>
      </c>
      <c r="Q87" s="242">
        <v>1.28</v>
      </c>
      <c r="R87" s="242">
        <v>1.28</v>
      </c>
      <c r="S87" s="61">
        <v>2024</v>
      </c>
      <c r="T87" s="244" t="s">
        <v>616</v>
      </c>
      <c r="U87" s="244" t="s">
        <v>616</v>
      </c>
      <c r="V87" s="243" t="s">
        <v>622</v>
      </c>
      <c r="W87" s="243" t="s">
        <v>622</v>
      </c>
      <c r="X87" s="243" t="s">
        <v>623</v>
      </c>
      <c r="Y87" s="243" t="s">
        <v>624</v>
      </c>
      <c r="Z87" s="61" t="s">
        <v>395</v>
      </c>
      <c r="AA87" s="61" t="s">
        <v>395</v>
      </c>
    </row>
    <row r="88" spans="1:27" ht="110.25" x14ac:dyDescent="0.25">
      <c r="A88" s="50">
        <v>64</v>
      </c>
      <c r="B88" s="238" t="s">
        <v>688</v>
      </c>
      <c r="C88" s="238" t="s">
        <v>688</v>
      </c>
      <c r="D88" s="238" t="s">
        <v>689</v>
      </c>
      <c r="E88" s="238" t="s">
        <v>689</v>
      </c>
      <c r="F88" s="244" t="s">
        <v>646</v>
      </c>
      <c r="G88" s="244" t="s">
        <v>646</v>
      </c>
      <c r="H88" s="244" t="s">
        <v>646</v>
      </c>
      <c r="I88" s="244" t="s">
        <v>646</v>
      </c>
      <c r="J88" s="61">
        <v>2001</v>
      </c>
      <c r="K88" s="240" t="s">
        <v>619</v>
      </c>
      <c r="L88" s="240" t="s">
        <v>619</v>
      </c>
      <c r="M88" s="241" t="s">
        <v>620</v>
      </c>
      <c r="N88" s="241" t="s">
        <v>620</v>
      </c>
      <c r="O88" s="240" t="s">
        <v>621</v>
      </c>
      <c r="P88" s="240" t="s">
        <v>621</v>
      </c>
      <c r="Q88" s="242">
        <v>1.28</v>
      </c>
      <c r="R88" s="242">
        <v>1.28</v>
      </c>
      <c r="S88" s="61">
        <v>2024</v>
      </c>
      <c r="T88" s="244" t="s">
        <v>616</v>
      </c>
      <c r="U88" s="244" t="s">
        <v>616</v>
      </c>
      <c r="V88" s="243" t="s">
        <v>622</v>
      </c>
      <c r="W88" s="243" t="s">
        <v>622</v>
      </c>
      <c r="X88" s="243" t="s">
        <v>623</v>
      </c>
      <c r="Y88" s="243" t="s">
        <v>624</v>
      </c>
      <c r="Z88" s="61" t="s">
        <v>395</v>
      </c>
      <c r="AA88" s="61" t="s">
        <v>395</v>
      </c>
    </row>
    <row r="89" spans="1:27" ht="110.25" x14ac:dyDescent="0.25">
      <c r="A89" s="62">
        <v>65</v>
      </c>
      <c r="B89" s="238" t="s">
        <v>690</v>
      </c>
      <c r="C89" s="238" t="s">
        <v>690</v>
      </c>
      <c r="D89" s="238" t="s">
        <v>691</v>
      </c>
      <c r="E89" s="238" t="s">
        <v>691</v>
      </c>
      <c r="F89" s="244" t="s">
        <v>646</v>
      </c>
      <c r="G89" s="244" t="s">
        <v>646</v>
      </c>
      <c r="H89" s="244" t="s">
        <v>646</v>
      </c>
      <c r="I89" s="244" t="s">
        <v>646</v>
      </c>
      <c r="J89" s="61">
        <v>2002</v>
      </c>
      <c r="K89" s="240" t="s">
        <v>619</v>
      </c>
      <c r="L89" s="240" t="s">
        <v>619</v>
      </c>
      <c r="M89" s="241" t="s">
        <v>620</v>
      </c>
      <c r="N89" s="241" t="s">
        <v>620</v>
      </c>
      <c r="O89" s="240" t="s">
        <v>621</v>
      </c>
      <c r="P89" s="240" t="s">
        <v>621</v>
      </c>
      <c r="Q89" s="242">
        <v>1.2</v>
      </c>
      <c r="R89" s="242">
        <v>1.2</v>
      </c>
      <c r="S89" s="61">
        <v>2024</v>
      </c>
      <c r="T89" s="244" t="s">
        <v>616</v>
      </c>
      <c r="U89" s="244" t="s">
        <v>616</v>
      </c>
      <c r="V89" s="243" t="s">
        <v>622</v>
      </c>
      <c r="W89" s="243" t="s">
        <v>622</v>
      </c>
      <c r="X89" s="243" t="s">
        <v>623</v>
      </c>
      <c r="Y89" s="243" t="s">
        <v>624</v>
      </c>
      <c r="Z89" s="61" t="s">
        <v>395</v>
      </c>
      <c r="AA89" s="61" t="s">
        <v>395</v>
      </c>
    </row>
    <row r="90" spans="1:27" ht="110.25" x14ac:dyDescent="0.25">
      <c r="A90" s="50">
        <v>66</v>
      </c>
      <c r="B90" s="238" t="s">
        <v>690</v>
      </c>
      <c r="C90" s="238" t="s">
        <v>690</v>
      </c>
      <c r="D90" s="238" t="s">
        <v>691</v>
      </c>
      <c r="E90" s="238" t="s">
        <v>691</v>
      </c>
      <c r="F90" s="244" t="s">
        <v>646</v>
      </c>
      <c r="G90" s="244" t="s">
        <v>646</v>
      </c>
      <c r="H90" s="244" t="s">
        <v>646</v>
      </c>
      <c r="I90" s="244" t="s">
        <v>646</v>
      </c>
      <c r="J90" s="61">
        <v>2002</v>
      </c>
      <c r="K90" s="240" t="s">
        <v>619</v>
      </c>
      <c r="L90" s="240" t="s">
        <v>619</v>
      </c>
      <c r="M90" s="241" t="s">
        <v>620</v>
      </c>
      <c r="N90" s="241" t="s">
        <v>620</v>
      </c>
      <c r="O90" s="240" t="s">
        <v>621</v>
      </c>
      <c r="P90" s="240" t="s">
        <v>621</v>
      </c>
      <c r="Q90" s="242">
        <v>1.2</v>
      </c>
      <c r="R90" s="242">
        <v>1.2</v>
      </c>
      <c r="S90" s="61">
        <v>2024</v>
      </c>
      <c r="T90" s="244" t="s">
        <v>616</v>
      </c>
      <c r="U90" s="244" t="s">
        <v>616</v>
      </c>
      <c r="V90" s="243" t="s">
        <v>622</v>
      </c>
      <c r="W90" s="243" t="s">
        <v>622</v>
      </c>
      <c r="X90" s="243" t="s">
        <v>623</v>
      </c>
      <c r="Y90" s="243" t="s">
        <v>624</v>
      </c>
      <c r="Z90" s="61" t="s">
        <v>395</v>
      </c>
      <c r="AA90" s="61" t="s">
        <v>395</v>
      </c>
    </row>
    <row r="91" spans="1:27" ht="110.25" x14ac:dyDescent="0.25">
      <c r="A91" s="62">
        <v>67</v>
      </c>
      <c r="B91" s="238" t="s">
        <v>692</v>
      </c>
      <c r="C91" s="238" t="s">
        <v>692</v>
      </c>
      <c r="D91" s="238" t="s">
        <v>693</v>
      </c>
      <c r="E91" s="238" t="s">
        <v>693</v>
      </c>
      <c r="F91" s="244" t="s">
        <v>646</v>
      </c>
      <c r="G91" s="244" t="s">
        <v>646</v>
      </c>
      <c r="H91" s="244" t="s">
        <v>646</v>
      </c>
      <c r="I91" s="244" t="s">
        <v>646</v>
      </c>
      <c r="J91" s="61">
        <v>2003</v>
      </c>
      <c r="K91" s="240" t="s">
        <v>619</v>
      </c>
      <c r="L91" s="240" t="s">
        <v>619</v>
      </c>
      <c r="M91" s="241" t="s">
        <v>620</v>
      </c>
      <c r="N91" s="241" t="s">
        <v>620</v>
      </c>
      <c r="O91" s="240" t="s">
        <v>621</v>
      </c>
      <c r="P91" s="240" t="s">
        <v>621</v>
      </c>
      <c r="Q91" s="242">
        <v>1.22</v>
      </c>
      <c r="R91" s="242">
        <v>1.22</v>
      </c>
      <c r="S91" s="61">
        <v>2024</v>
      </c>
      <c r="T91" s="244" t="s">
        <v>616</v>
      </c>
      <c r="U91" s="244" t="s">
        <v>616</v>
      </c>
      <c r="V91" s="243" t="s">
        <v>622</v>
      </c>
      <c r="W91" s="243" t="s">
        <v>622</v>
      </c>
      <c r="X91" s="243" t="s">
        <v>623</v>
      </c>
      <c r="Y91" s="243" t="s">
        <v>624</v>
      </c>
      <c r="Z91" s="61" t="s">
        <v>395</v>
      </c>
      <c r="AA91" s="61" t="s">
        <v>395</v>
      </c>
    </row>
    <row r="92" spans="1:27" ht="110.25" x14ac:dyDescent="0.25">
      <c r="A92" s="50">
        <v>68</v>
      </c>
      <c r="B92" s="238" t="s">
        <v>692</v>
      </c>
      <c r="C92" s="238" t="s">
        <v>692</v>
      </c>
      <c r="D92" s="238" t="s">
        <v>693</v>
      </c>
      <c r="E92" s="238" t="s">
        <v>693</v>
      </c>
      <c r="F92" s="244" t="s">
        <v>646</v>
      </c>
      <c r="G92" s="244" t="s">
        <v>646</v>
      </c>
      <c r="H92" s="244" t="s">
        <v>646</v>
      </c>
      <c r="I92" s="244" t="s">
        <v>646</v>
      </c>
      <c r="J92" s="61">
        <v>2003</v>
      </c>
      <c r="K92" s="240" t="s">
        <v>619</v>
      </c>
      <c r="L92" s="240" t="s">
        <v>619</v>
      </c>
      <c r="M92" s="241" t="s">
        <v>620</v>
      </c>
      <c r="N92" s="241" t="s">
        <v>620</v>
      </c>
      <c r="O92" s="240" t="s">
        <v>621</v>
      </c>
      <c r="P92" s="240" t="s">
        <v>621</v>
      </c>
      <c r="Q92" s="242">
        <v>1.22</v>
      </c>
      <c r="R92" s="242">
        <v>1.22</v>
      </c>
      <c r="S92" s="61">
        <v>2024</v>
      </c>
      <c r="T92" s="244" t="s">
        <v>616</v>
      </c>
      <c r="U92" s="244" t="s">
        <v>616</v>
      </c>
      <c r="V92" s="243" t="s">
        <v>622</v>
      </c>
      <c r="W92" s="243" t="s">
        <v>622</v>
      </c>
      <c r="X92" s="243" t="s">
        <v>623</v>
      </c>
      <c r="Y92" s="243" t="s">
        <v>624</v>
      </c>
      <c r="Z92" s="61" t="s">
        <v>395</v>
      </c>
      <c r="AA92" s="61" t="s">
        <v>395</v>
      </c>
    </row>
    <row r="93" spans="1:27" ht="110.25" x14ac:dyDescent="0.25">
      <c r="A93" s="62">
        <v>69</v>
      </c>
      <c r="B93" s="238" t="s">
        <v>694</v>
      </c>
      <c r="C93" s="238" t="s">
        <v>694</v>
      </c>
      <c r="D93" s="245" t="s">
        <v>695</v>
      </c>
      <c r="E93" s="245" t="s">
        <v>695</v>
      </c>
      <c r="F93" s="244" t="s">
        <v>646</v>
      </c>
      <c r="G93" s="244" t="s">
        <v>646</v>
      </c>
      <c r="H93" s="244" t="s">
        <v>646</v>
      </c>
      <c r="I93" s="244" t="s">
        <v>646</v>
      </c>
      <c r="J93" s="61">
        <v>2004</v>
      </c>
      <c r="K93" s="240" t="s">
        <v>619</v>
      </c>
      <c r="L93" s="240" t="s">
        <v>619</v>
      </c>
      <c r="M93" s="241" t="s">
        <v>620</v>
      </c>
      <c r="N93" s="241" t="s">
        <v>620</v>
      </c>
      <c r="O93" s="240" t="s">
        <v>621</v>
      </c>
      <c r="P93" s="240" t="s">
        <v>621</v>
      </c>
      <c r="Q93" s="242">
        <v>1.29</v>
      </c>
      <c r="R93" s="242">
        <v>1.29</v>
      </c>
      <c r="S93" s="61">
        <v>2024</v>
      </c>
      <c r="T93" s="244" t="s">
        <v>616</v>
      </c>
      <c r="U93" s="244" t="s">
        <v>616</v>
      </c>
      <c r="V93" s="243" t="s">
        <v>622</v>
      </c>
      <c r="W93" s="243" t="s">
        <v>622</v>
      </c>
      <c r="X93" s="243" t="s">
        <v>623</v>
      </c>
      <c r="Y93" s="243" t="s">
        <v>624</v>
      </c>
      <c r="Z93" s="61" t="s">
        <v>395</v>
      </c>
      <c r="AA93" s="61" t="s">
        <v>395</v>
      </c>
    </row>
    <row r="94" spans="1:27" ht="110.25" x14ac:dyDescent="0.25">
      <c r="A94" s="50">
        <v>70</v>
      </c>
      <c r="B94" s="238" t="s">
        <v>694</v>
      </c>
      <c r="C94" s="238" t="s">
        <v>694</v>
      </c>
      <c r="D94" s="245" t="s">
        <v>695</v>
      </c>
      <c r="E94" s="245" t="s">
        <v>695</v>
      </c>
      <c r="F94" s="244" t="s">
        <v>646</v>
      </c>
      <c r="G94" s="244" t="s">
        <v>646</v>
      </c>
      <c r="H94" s="244" t="s">
        <v>646</v>
      </c>
      <c r="I94" s="244" t="s">
        <v>646</v>
      </c>
      <c r="J94" s="61">
        <v>2004</v>
      </c>
      <c r="K94" s="240" t="s">
        <v>619</v>
      </c>
      <c r="L94" s="240" t="s">
        <v>619</v>
      </c>
      <c r="M94" s="241" t="s">
        <v>620</v>
      </c>
      <c r="N94" s="241" t="s">
        <v>620</v>
      </c>
      <c r="O94" s="240" t="s">
        <v>621</v>
      </c>
      <c r="P94" s="240" t="s">
        <v>621</v>
      </c>
      <c r="Q94" s="242">
        <v>1.29</v>
      </c>
      <c r="R94" s="242">
        <v>1.29</v>
      </c>
      <c r="S94" s="61">
        <v>2024</v>
      </c>
      <c r="T94" s="244" t="s">
        <v>616</v>
      </c>
      <c r="U94" s="244" t="s">
        <v>616</v>
      </c>
      <c r="V94" s="243" t="s">
        <v>622</v>
      </c>
      <c r="W94" s="243" t="s">
        <v>622</v>
      </c>
      <c r="X94" s="243" t="s">
        <v>623</v>
      </c>
      <c r="Y94" s="243" t="s">
        <v>624</v>
      </c>
      <c r="Z94" s="61" t="s">
        <v>395</v>
      </c>
      <c r="AA94" s="61" t="s">
        <v>395</v>
      </c>
    </row>
    <row r="95" spans="1:27" ht="110.25" x14ac:dyDescent="0.25">
      <c r="A95" s="62">
        <v>71</v>
      </c>
      <c r="B95" s="238" t="s">
        <v>696</v>
      </c>
      <c r="C95" s="238" t="s">
        <v>696</v>
      </c>
      <c r="D95" s="238" t="s">
        <v>697</v>
      </c>
      <c r="E95" s="238" t="s">
        <v>697</v>
      </c>
      <c r="F95" s="244" t="s">
        <v>646</v>
      </c>
      <c r="G95" s="244" t="s">
        <v>646</v>
      </c>
      <c r="H95" s="244" t="s">
        <v>646</v>
      </c>
      <c r="I95" s="244" t="s">
        <v>646</v>
      </c>
      <c r="J95" s="61">
        <v>2005</v>
      </c>
      <c r="K95" s="240" t="s">
        <v>619</v>
      </c>
      <c r="L95" s="240" t="s">
        <v>619</v>
      </c>
      <c r="M95" s="241" t="s">
        <v>620</v>
      </c>
      <c r="N95" s="241" t="s">
        <v>620</v>
      </c>
      <c r="O95" s="240" t="s">
        <v>621</v>
      </c>
      <c r="P95" s="240" t="s">
        <v>621</v>
      </c>
      <c r="Q95" s="242">
        <v>1.21</v>
      </c>
      <c r="R95" s="242">
        <v>1.21</v>
      </c>
      <c r="S95" s="61">
        <v>2024</v>
      </c>
      <c r="T95" s="244" t="s">
        <v>616</v>
      </c>
      <c r="U95" s="244" t="s">
        <v>616</v>
      </c>
      <c r="V95" s="243" t="s">
        <v>622</v>
      </c>
      <c r="W95" s="243" t="s">
        <v>622</v>
      </c>
      <c r="X95" s="243" t="s">
        <v>623</v>
      </c>
      <c r="Y95" s="243" t="s">
        <v>624</v>
      </c>
      <c r="Z95" s="61" t="s">
        <v>395</v>
      </c>
      <c r="AA95" s="61" t="s">
        <v>395</v>
      </c>
    </row>
    <row r="96" spans="1:27" ht="110.25" x14ac:dyDescent="0.25">
      <c r="A96" s="50">
        <v>72</v>
      </c>
      <c r="B96" s="238" t="s">
        <v>696</v>
      </c>
      <c r="C96" s="238" t="s">
        <v>696</v>
      </c>
      <c r="D96" s="238" t="s">
        <v>697</v>
      </c>
      <c r="E96" s="238" t="s">
        <v>697</v>
      </c>
      <c r="F96" s="244" t="s">
        <v>646</v>
      </c>
      <c r="G96" s="244" t="s">
        <v>646</v>
      </c>
      <c r="H96" s="244" t="s">
        <v>646</v>
      </c>
      <c r="I96" s="244" t="s">
        <v>646</v>
      </c>
      <c r="J96" s="61">
        <v>2005</v>
      </c>
      <c r="K96" s="240" t="s">
        <v>619</v>
      </c>
      <c r="L96" s="240" t="s">
        <v>619</v>
      </c>
      <c r="M96" s="241" t="s">
        <v>620</v>
      </c>
      <c r="N96" s="241" t="s">
        <v>620</v>
      </c>
      <c r="O96" s="240" t="s">
        <v>621</v>
      </c>
      <c r="P96" s="240" t="s">
        <v>621</v>
      </c>
      <c r="Q96" s="242">
        <v>1.21</v>
      </c>
      <c r="R96" s="242">
        <v>1.21</v>
      </c>
      <c r="S96" s="61">
        <v>2024</v>
      </c>
      <c r="T96" s="244" t="s">
        <v>616</v>
      </c>
      <c r="U96" s="244" t="s">
        <v>616</v>
      </c>
      <c r="V96" s="243" t="s">
        <v>622</v>
      </c>
      <c r="W96" s="243" t="s">
        <v>622</v>
      </c>
      <c r="X96" s="243" t="s">
        <v>623</v>
      </c>
      <c r="Y96" s="243" t="s">
        <v>624</v>
      </c>
      <c r="Z96" s="61" t="s">
        <v>395</v>
      </c>
      <c r="AA96" s="61" t="s">
        <v>395</v>
      </c>
    </row>
    <row r="97" spans="1:27" ht="110.25" x14ac:dyDescent="0.25">
      <c r="A97" s="62">
        <v>73</v>
      </c>
      <c r="B97" s="238" t="s">
        <v>698</v>
      </c>
      <c r="C97" s="238" t="s">
        <v>698</v>
      </c>
      <c r="D97" s="238" t="s">
        <v>699</v>
      </c>
      <c r="E97" s="238" t="s">
        <v>699</v>
      </c>
      <c r="F97" s="244" t="s">
        <v>646</v>
      </c>
      <c r="G97" s="244" t="s">
        <v>646</v>
      </c>
      <c r="H97" s="244" t="s">
        <v>646</v>
      </c>
      <c r="I97" s="244" t="s">
        <v>646</v>
      </c>
      <c r="J97" s="61">
        <v>2006</v>
      </c>
      <c r="K97" s="240" t="s">
        <v>619</v>
      </c>
      <c r="L97" s="240" t="s">
        <v>619</v>
      </c>
      <c r="M97" s="241" t="s">
        <v>620</v>
      </c>
      <c r="N97" s="241" t="s">
        <v>620</v>
      </c>
      <c r="O97" s="240" t="s">
        <v>621</v>
      </c>
      <c r="P97" s="240" t="s">
        <v>621</v>
      </c>
      <c r="Q97" s="242">
        <v>1.37</v>
      </c>
      <c r="R97" s="242">
        <v>1.37</v>
      </c>
      <c r="S97" s="61">
        <v>2024</v>
      </c>
      <c r="T97" s="244" t="s">
        <v>616</v>
      </c>
      <c r="U97" s="244" t="s">
        <v>616</v>
      </c>
      <c r="V97" s="243" t="s">
        <v>622</v>
      </c>
      <c r="W97" s="243" t="s">
        <v>622</v>
      </c>
      <c r="X97" s="243" t="s">
        <v>623</v>
      </c>
      <c r="Y97" s="243" t="s">
        <v>624</v>
      </c>
      <c r="Z97" s="61" t="s">
        <v>395</v>
      </c>
      <c r="AA97" s="61" t="s">
        <v>395</v>
      </c>
    </row>
    <row r="98" spans="1:27" ht="110.25" x14ac:dyDescent="0.25">
      <c r="A98" s="50">
        <v>74</v>
      </c>
      <c r="B98" s="238" t="s">
        <v>698</v>
      </c>
      <c r="C98" s="238" t="s">
        <v>698</v>
      </c>
      <c r="D98" s="238" t="s">
        <v>699</v>
      </c>
      <c r="E98" s="238" t="s">
        <v>699</v>
      </c>
      <c r="F98" s="244" t="s">
        <v>646</v>
      </c>
      <c r="G98" s="244" t="s">
        <v>646</v>
      </c>
      <c r="H98" s="244" t="s">
        <v>646</v>
      </c>
      <c r="I98" s="244" t="s">
        <v>646</v>
      </c>
      <c r="J98" s="61">
        <v>2006</v>
      </c>
      <c r="K98" s="240" t="s">
        <v>619</v>
      </c>
      <c r="L98" s="240" t="s">
        <v>619</v>
      </c>
      <c r="M98" s="241" t="s">
        <v>620</v>
      </c>
      <c r="N98" s="241" t="s">
        <v>620</v>
      </c>
      <c r="O98" s="240" t="s">
        <v>621</v>
      </c>
      <c r="P98" s="240" t="s">
        <v>621</v>
      </c>
      <c r="Q98" s="242">
        <v>1.37</v>
      </c>
      <c r="R98" s="242">
        <v>1.37</v>
      </c>
      <c r="S98" s="61">
        <v>2024</v>
      </c>
      <c r="T98" s="244" t="s">
        <v>616</v>
      </c>
      <c r="U98" s="244" t="s">
        <v>616</v>
      </c>
      <c r="V98" s="243" t="s">
        <v>622</v>
      </c>
      <c r="W98" s="243" t="s">
        <v>622</v>
      </c>
      <c r="X98" s="243" t="s">
        <v>623</v>
      </c>
      <c r="Y98" s="243" t="s">
        <v>624</v>
      </c>
      <c r="Z98" s="61" t="s">
        <v>395</v>
      </c>
      <c r="AA98" s="61" t="s">
        <v>395</v>
      </c>
    </row>
    <row r="99" spans="1:27" ht="63" x14ac:dyDescent="0.25">
      <c r="A99" s="62">
        <v>75</v>
      </c>
      <c r="B99" s="238" t="s">
        <v>700</v>
      </c>
      <c r="C99" s="238" t="s">
        <v>700</v>
      </c>
      <c r="D99" s="238" t="s">
        <v>700</v>
      </c>
      <c r="E99" s="238" t="s">
        <v>700</v>
      </c>
      <c r="F99" s="244" t="s">
        <v>646</v>
      </c>
      <c r="G99" s="244" t="s">
        <v>646</v>
      </c>
      <c r="H99" s="244" t="s">
        <v>646</v>
      </c>
      <c r="I99" s="244" t="s">
        <v>646</v>
      </c>
      <c r="J99" s="61">
        <v>2007</v>
      </c>
      <c r="K99" s="240" t="s">
        <v>619</v>
      </c>
      <c r="L99" s="240" t="s">
        <v>619</v>
      </c>
      <c r="M99" s="241" t="s">
        <v>620</v>
      </c>
      <c r="N99" s="241" t="s">
        <v>620</v>
      </c>
      <c r="O99" s="240" t="s">
        <v>621</v>
      </c>
      <c r="P99" s="240" t="s">
        <v>621</v>
      </c>
      <c r="Q99" s="242">
        <v>1.21</v>
      </c>
      <c r="R99" s="242">
        <v>1.21</v>
      </c>
      <c r="S99" s="61">
        <v>2024</v>
      </c>
      <c r="T99" s="244" t="s">
        <v>616</v>
      </c>
      <c r="U99" s="244" t="s">
        <v>616</v>
      </c>
      <c r="V99" s="243" t="s">
        <v>622</v>
      </c>
      <c r="W99" s="243" t="s">
        <v>622</v>
      </c>
      <c r="X99" s="243" t="s">
        <v>623</v>
      </c>
      <c r="Y99" s="243" t="s">
        <v>624</v>
      </c>
      <c r="Z99" s="61" t="s">
        <v>395</v>
      </c>
      <c r="AA99" s="61" t="s">
        <v>395</v>
      </c>
    </row>
    <row r="100" spans="1:27" ht="63" x14ac:dyDescent="0.25">
      <c r="A100" s="50">
        <v>76</v>
      </c>
      <c r="B100" s="238" t="s">
        <v>700</v>
      </c>
      <c r="C100" s="238" t="s">
        <v>700</v>
      </c>
      <c r="D100" s="238" t="s">
        <v>700</v>
      </c>
      <c r="E100" s="238" t="s">
        <v>700</v>
      </c>
      <c r="F100" s="244" t="s">
        <v>646</v>
      </c>
      <c r="G100" s="244" t="s">
        <v>646</v>
      </c>
      <c r="H100" s="244" t="s">
        <v>646</v>
      </c>
      <c r="I100" s="244" t="s">
        <v>646</v>
      </c>
      <c r="J100" s="61">
        <v>2007</v>
      </c>
      <c r="K100" s="240" t="s">
        <v>619</v>
      </c>
      <c r="L100" s="240" t="s">
        <v>619</v>
      </c>
      <c r="M100" s="241" t="s">
        <v>620</v>
      </c>
      <c r="N100" s="241" t="s">
        <v>620</v>
      </c>
      <c r="O100" s="240" t="s">
        <v>621</v>
      </c>
      <c r="P100" s="240" t="s">
        <v>621</v>
      </c>
      <c r="Q100" s="242">
        <v>1.21</v>
      </c>
      <c r="R100" s="242">
        <v>1.21</v>
      </c>
      <c r="S100" s="61">
        <v>2024</v>
      </c>
      <c r="T100" s="244" t="s">
        <v>616</v>
      </c>
      <c r="U100" s="244" t="s">
        <v>616</v>
      </c>
      <c r="V100" s="243" t="s">
        <v>622</v>
      </c>
      <c r="W100" s="243" t="s">
        <v>622</v>
      </c>
      <c r="X100" s="243" t="s">
        <v>623</v>
      </c>
      <c r="Y100" s="243" t="s">
        <v>624</v>
      </c>
      <c r="Z100" s="61" t="s">
        <v>395</v>
      </c>
      <c r="AA100" s="61" t="s">
        <v>395</v>
      </c>
    </row>
    <row r="101" spans="1:27" ht="110.25" x14ac:dyDescent="0.25">
      <c r="A101" s="62">
        <v>77</v>
      </c>
      <c r="B101" s="238" t="s">
        <v>701</v>
      </c>
      <c r="C101" s="238" t="s">
        <v>701</v>
      </c>
      <c r="D101" s="238" t="s">
        <v>702</v>
      </c>
      <c r="E101" s="238" t="s">
        <v>702</v>
      </c>
      <c r="F101" s="244" t="s">
        <v>646</v>
      </c>
      <c r="G101" s="244" t="s">
        <v>646</v>
      </c>
      <c r="H101" s="244" t="s">
        <v>646</v>
      </c>
      <c r="I101" s="244" t="s">
        <v>646</v>
      </c>
      <c r="J101" s="61">
        <v>2008</v>
      </c>
      <c r="K101" s="240" t="s">
        <v>619</v>
      </c>
      <c r="L101" s="240" t="s">
        <v>619</v>
      </c>
      <c r="M101" s="241" t="s">
        <v>620</v>
      </c>
      <c r="N101" s="241" t="s">
        <v>620</v>
      </c>
      <c r="O101" s="240" t="s">
        <v>621</v>
      </c>
      <c r="P101" s="240" t="s">
        <v>621</v>
      </c>
      <c r="Q101" s="242">
        <v>1.37</v>
      </c>
      <c r="R101" s="242">
        <v>1.37</v>
      </c>
      <c r="S101" s="61">
        <v>2024</v>
      </c>
      <c r="T101" s="244" t="s">
        <v>616</v>
      </c>
      <c r="U101" s="244" t="s">
        <v>616</v>
      </c>
      <c r="V101" s="243" t="s">
        <v>622</v>
      </c>
      <c r="W101" s="243" t="s">
        <v>622</v>
      </c>
      <c r="X101" s="243" t="s">
        <v>623</v>
      </c>
      <c r="Y101" s="243" t="s">
        <v>624</v>
      </c>
      <c r="Z101" s="61" t="s">
        <v>395</v>
      </c>
      <c r="AA101" s="61" t="s">
        <v>395</v>
      </c>
    </row>
    <row r="102" spans="1:27" ht="110.25" x14ac:dyDescent="0.25">
      <c r="A102" s="50">
        <v>78</v>
      </c>
      <c r="B102" s="238" t="s">
        <v>701</v>
      </c>
      <c r="C102" s="238" t="s">
        <v>701</v>
      </c>
      <c r="D102" s="238" t="s">
        <v>702</v>
      </c>
      <c r="E102" s="238" t="s">
        <v>702</v>
      </c>
      <c r="F102" s="244" t="s">
        <v>646</v>
      </c>
      <c r="G102" s="244" t="s">
        <v>646</v>
      </c>
      <c r="H102" s="244" t="s">
        <v>646</v>
      </c>
      <c r="I102" s="244" t="s">
        <v>646</v>
      </c>
      <c r="J102" s="61">
        <v>2008</v>
      </c>
      <c r="K102" s="240" t="s">
        <v>619</v>
      </c>
      <c r="L102" s="240" t="s">
        <v>619</v>
      </c>
      <c r="M102" s="241" t="s">
        <v>620</v>
      </c>
      <c r="N102" s="241" t="s">
        <v>620</v>
      </c>
      <c r="O102" s="240" t="s">
        <v>621</v>
      </c>
      <c r="P102" s="240" t="s">
        <v>621</v>
      </c>
      <c r="Q102" s="242">
        <v>1.37</v>
      </c>
      <c r="R102" s="242">
        <v>1.37</v>
      </c>
      <c r="S102" s="61">
        <v>2024</v>
      </c>
      <c r="T102" s="244" t="s">
        <v>616</v>
      </c>
      <c r="U102" s="244" t="s">
        <v>616</v>
      </c>
      <c r="V102" s="243" t="s">
        <v>622</v>
      </c>
      <c r="W102" s="243" t="s">
        <v>622</v>
      </c>
      <c r="X102" s="243" t="s">
        <v>623</v>
      </c>
      <c r="Y102" s="243" t="s">
        <v>624</v>
      </c>
      <c r="Z102" s="61" t="s">
        <v>395</v>
      </c>
      <c r="AA102" s="61" t="s">
        <v>395</v>
      </c>
    </row>
    <row r="103" spans="1:27" ht="110.25" x14ac:dyDescent="0.25">
      <c r="A103" s="62">
        <v>79</v>
      </c>
      <c r="B103" s="238" t="s">
        <v>703</v>
      </c>
      <c r="C103" s="238" t="s">
        <v>703</v>
      </c>
      <c r="D103" s="238" t="s">
        <v>704</v>
      </c>
      <c r="E103" s="238" t="s">
        <v>704</v>
      </c>
      <c r="F103" s="244" t="s">
        <v>646</v>
      </c>
      <c r="G103" s="244" t="s">
        <v>646</v>
      </c>
      <c r="H103" s="244" t="s">
        <v>646</v>
      </c>
      <c r="I103" s="244" t="s">
        <v>646</v>
      </c>
      <c r="J103" s="61">
        <v>2009</v>
      </c>
      <c r="K103" s="240" t="s">
        <v>619</v>
      </c>
      <c r="L103" s="240" t="s">
        <v>619</v>
      </c>
      <c r="M103" s="241" t="s">
        <v>620</v>
      </c>
      <c r="N103" s="241" t="s">
        <v>620</v>
      </c>
      <c r="O103" s="240" t="s">
        <v>621</v>
      </c>
      <c r="P103" s="240" t="s">
        <v>621</v>
      </c>
      <c r="Q103" s="242">
        <v>1.22</v>
      </c>
      <c r="R103" s="242">
        <v>1.22</v>
      </c>
      <c r="S103" s="61">
        <v>2024</v>
      </c>
      <c r="T103" s="244" t="s">
        <v>616</v>
      </c>
      <c r="U103" s="244" t="s">
        <v>616</v>
      </c>
      <c r="V103" s="243" t="s">
        <v>622</v>
      </c>
      <c r="W103" s="243" t="s">
        <v>622</v>
      </c>
      <c r="X103" s="243" t="s">
        <v>623</v>
      </c>
      <c r="Y103" s="243" t="s">
        <v>624</v>
      </c>
      <c r="Z103" s="61" t="s">
        <v>395</v>
      </c>
      <c r="AA103" s="61" t="s">
        <v>395</v>
      </c>
    </row>
    <row r="104" spans="1:27" ht="110.25" x14ac:dyDescent="0.25">
      <c r="A104" s="50">
        <v>80</v>
      </c>
      <c r="B104" s="238" t="s">
        <v>703</v>
      </c>
      <c r="C104" s="238" t="s">
        <v>703</v>
      </c>
      <c r="D104" s="238" t="s">
        <v>704</v>
      </c>
      <c r="E104" s="238" t="s">
        <v>704</v>
      </c>
      <c r="F104" s="244" t="s">
        <v>646</v>
      </c>
      <c r="G104" s="244" t="s">
        <v>646</v>
      </c>
      <c r="H104" s="244" t="s">
        <v>646</v>
      </c>
      <c r="I104" s="244" t="s">
        <v>646</v>
      </c>
      <c r="J104" s="61">
        <v>2009</v>
      </c>
      <c r="K104" s="240" t="s">
        <v>619</v>
      </c>
      <c r="L104" s="240" t="s">
        <v>619</v>
      </c>
      <c r="M104" s="241" t="s">
        <v>620</v>
      </c>
      <c r="N104" s="241" t="s">
        <v>620</v>
      </c>
      <c r="O104" s="240" t="s">
        <v>621</v>
      </c>
      <c r="P104" s="240" t="s">
        <v>621</v>
      </c>
      <c r="Q104" s="242">
        <v>1.22</v>
      </c>
      <c r="R104" s="242">
        <v>1.22</v>
      </c>
      <c r="S104" s="61">
        <v>2024</v>
      </c>
      <c r="T104" s="244" t="s">
        <v>616</v>
      </c>
      <c r="U104" s="244" t="s">
        <v>616</v>
      </c>
      <c r="V104" s="243" t="s">
        <v>622</v>
      </c>
      <c r="W104" s="243" t="s">
        <v>622</v>
      </c>
      <c r="X104" s="243" t="s">
        <v>623</v>
      </c>
      <c r="Y104" s="243" t="s">
        <v>624</v>
      </c>
      <c r="Z104" s="61" t="s">
        <v>395</v>
      </c>
      <c r="AA104" s="61" t="s">
        <v>395</v>
      </c>
    </row>
    <row r="105" spans="1:27" ht="110.25" x14ac:dyDescent="0.25">
      <c r="A105" s="62">
        <v>81</v>
      </c>
      <c r="B105" s="238" t="s">
        <v>705</v>
      </c>
      <c r="C105" s="238" t="s">
        <v>705</v>
      </c>
      <c r="D105" s="238" t="s">
        <v>706</v>
      </c>
      <c r="E105" s="238" t="s">
        <v>706</v>
      </c>
      <c r="F105" s="244" t="s">
        <v>646</v>
      </c>
      <c r="G105" s="244" t="s">
        <v>646</v>
      </c>
      <c r="H105" s="244" t="s">
        <v>646</v>
      </c>
      <c r="I105" s="244" t="s">
        <v>646</v>
      </c>
      <c r="J105" s="61">
        <v>2010</v>
      </c>
      <c r="K105" s="240" t="s">
        <v>619</v>
      </c>
      <c r="L105" s="240" t="s">
        <v>619</v>
      </c>
      <c r="M105" s="241" t="s">
        <v>620</v>
      </c>
      <c r="N105" s="241" t="s">
        <v>620</v>
      </c>
      <c r="O105" s="240" t="s">
        <v>621</v>
      </c>
      <c r="P105" s="240" t="s">
        <v>621</v>
      </c>
      <c r="Q105" s="242">
        <v>1.22</v>
      </c>
      <c r="R105" s="242">
        <v>1.22</v>
      </c>
      <c r="S105" s="61">
        <v>2024</v>
      </c>
      <c r="T105" s="244" t="s">
        <v>616</v>
      </c>
      <c r="U105" s="244" t="s">
        <v>616</v>
      </c>
      <c r="V105" s="243" t="s">
        <v>622</v>
      </c>
      <c r="W105" s="243" t="s">
        <v>622</v>
      </c>
      <c r="X105" s="243" t="s">
        <v>623</v>
      </c>
      <c r="Y105" s="243" t="s">
        <v>624</v>
      </c>
      <c r="Z105" s="61" t="s">
        <v>395</v>
      </c>
      <c r="AA105" s="61" t="s">
        <v>395</v>
      </c>
    </row>
    <row r="106" spans="1:27" ht="110.25" x14ac:dyDescent="0.25">
      <c r="A106" s="50">
        <v>82</v>
      </c>
      <c r="B106" s="238" t="s">
        <v>705</v>
      </c>
      <c r="C106" s="238" t="s">
        <v>705</v>
      </c>
      <c r="D106" s="238" t="s">
        <v>706</v>
      </c>
      <c r="E106" s="238" t="s">
        <v>706</v>
      </c>
      <c r="F106" s="244" t="s">
        <v>646</v>
      </c>
      <c r="G106" s="244" t="s">
        <v>646</v>
      </c>
      <c r="H106" s="244" t="s">
        <v>646</v>
      </c>
      <c r="I106" s="244" t="s">
        <v>646</v>
      </c>
      <c r="J106" s="61">
        <v>2010</v>
      </c>
      <c r="K106" s="240" t="s">
        <v>619</v>
      </c>
      <c r="L106" s="240" t="s">
        <v>619</v>
      </c>
      <c r="M106" s="241" t="s">
        <v>620</v>
      </c>
      <c r="N106" s="241" t="s">
        <v>620</v>
      </c>
      <c r="O106" s="240" t="s">
        <v>621</v>
      </c>
      <c r="P106" s="240" t="s">
        <v>621</v>
      </c>
      <c r="Q106" s="242">
        <v>1.22</v>
      </c>
      <c r="R106" s="242">
        <v>1.22</v>
      </c>
      <c r="S106" s="61">
        <v>2024</v>
      </c>
      <c r="T106" s="244" t="s">
        <v>616</v>
      </c>
      <c r="U106" s="244" t="s">
        <v>616</v>
      </c>
      <c r="V106" s="243" t="s">
        <v>622</v>
      </c>
      <c r="W106" s="243" t="s">
        <v>622</v>
      </c>
      <c r="X106" s="243" t="s">
        <v>623</v>
      </c>
      <c r="Y106" s="243" t="s">
        <v>624</v>
      </c>
      <c r="Z106" s="61" t="s">
        <v>395</v>
      </c>
      <c r="AA106" s="61" t="s">
        <v>395</v>
      </c>
    </row>
    <row r="107" spans="1:27" ht="110.25" x14ac:dyDescent="0.25">
      <c r="A107" s="62">
        <v>83</v>
      </c>
      <c r="B107" s="238" t="s">
        <v>707</v>
      </c>
      <c r="C107" s="238" t="s">
        <v>707</v>
      </c>
      <c r="D107" s="238" t="s">
        <v>708</v>
      </c>
      <c r="E107" s="238" t="s">
        <v>708</v>
      </c>
      <c r="F107" s="244" t="s">
        <v>646</v>
      </c>
      <c r="G107" s="244" t="s">
        <v>646</v>
      </c>
      <c r="H107" s="244" t="s">
        <v>646</v>
      </c>
      <c r="I107" s="244" t="s">
        <v>646</v>
      </c>
      <c r="J107" s="61">
        <v>2011</v>
      </c>
      <c r="K107" s="240" t="s">
        <v>619</v>
      </c>
      <c r="L107" s="240" t="s">
        <v>619</v>
      </c>
      <c r="M107" s="241" t="s">
        <v>620</v>
      </c>
      <c r="N107" s="241" t="s">
        <v>620</v>
      </c>
      <c r="O107" s="240" t="s">
        <v>621</v>
      </c>
      <c r="P107" s="240" t="s">
        <v>621</v>
      </c>
      <c r="Q107" s="242">
        <v>1.19</v>
      </c>
      <c r="R107" s="242">
        <v>1.19</v>
      </c>
      <c r="S107" s="61">
        <v>2024</v>
      </c>
      <c r="T107" s="244" t="s">
        <v>616</v>
      </c>
      <c r="U107" s="244" t="s">
        <v>616</v>
      </c>
      <c r="V107" s="243" t="s">
        <v>622</v>
      </c>
      <c r="W107" s="243" t="s">
        <v>622</v>
      </c>
      <c r="X107" s="243" t="s">
        <v>623</v>
      </c>
      <c r="Y107" s="243" t="s">
        <v>624</v>
      </c>
      <c r="Z107" s="61" t="s">
        <v>395</v>
      </c>
      <c r="AA107" s="61" t="s">
        <v>395</v>
      </c>
    </row>
    <row r="108" spans="1:27" ht="110.25" x14ac:dyDescent="0.25">
      <c r="A108" s="50">
        <v>84</v>
      </c>
      <c r="B108" s="238" t="s">
        <v>707</v>
      </c>
      <c r="C108" s="238" t="s">
        <v>707</v>
      </c>
      <c r="D108" s="238" t="s">
        <v>708</v>
      </c>
      <c r="E108" s="238" t="s">
        <v>708</v>
      </c>
      <c r="F108" s="244" t="s">
        <v>646</v>
      </c>
      <c r="G108" s="244" t="s">
        <v>646</v>
      </c>
      <c r="H108" s="244" t="s">
        <v>646</v>
      </c>
      <c r="I108" s="244" t="s">
        <v>646</v>
      </c>
      <c r="J108" s="61">
        <v>2011</v>
      </c>
      <c r="K108" s="240" t="s">
        <v>619</v>
      </c>
      <c r="L108" s="240" t="s">
        <v>619</v>
      </c>
      <c r="M108" s="241" t="s">
        <v>620</v>
      </c>
      <c r="N108" s="241" t="s">
        <v>620</v>
      </c>
      <c r="O108" s="240" t="s">
        <v>621</v>
      </c>
      <c r="P108" s="240" t="s">
        <v>621</v>
      </c>
      <c r="Q108" s="242">
        <v>1.19</v>
      </c>
      <c r="R108" s="242">
        <v>1.19</v>
      </c>
      <c r="S108" s="61">
        <v>2024</v>
      </c>
      <c r="T108" s="244" t="s">
        <v>616</v>
      </c>
      <c r="U108" s="244" t="s">
        <v>616</v>
      </c>
      <c r="V108" s="243" t="s">
        <v>622</v>
      </c>
      <c r="W108" s="243" t="s">
        <v>622</v>
      </c>
      <c r="X108" s="243" t="s">
        <v>623</v>
      </c>
      <c r="Y108" s="243" t="s">
        <v>624</v>
      </c>
      <c r="Z108" s="61" t="s">
        <v>395</v>
      </c>
      <c r="AA108" s="61" t="s">
        <v>395</v>
      </c>
    </row>
    <row r="109" spans="1:27" ht="110.25" x14ac:dyDescent="0.25">
      <c r="A109" s="62">
        <v>85</v>
      </c>
      <c r="B109" s="238" t="s">
        <v>709</v>
      </c>
      <c r="C109" s="238" t="s">
        <v>709</v>
      </c>
      <c r="D109" s="238" t="s">
        <v>710</v>
      </c>
      <c r="E109" s="238" t="s">
        <v>710</v>
      </c>
      <c r="F109" s="244" t="s">
        <v>646</v>
      </c>
      <c r="G109" s="244" t="s">
        <v>646</v>
      </c>
      <c r="H109" s="244" t="s">
        <v>646</v>
      </c>
      <c r="I109" s="244" t="s">
        <v>646</v>
      </c>
      <c r="J109" s="61">
        <v>2012</v>
      </c>
      <c r="K109" s="240" t="s">
        <v>619</v>
      </c>
      <c r="L109" s="240" t="s">
        <v>619</v>
      </c>
      <c r="M109" s="241" t="s">
        <v>620</v>
      </c>
      <c r="N109" s="241" t="s">
        <v>620</v>
      </c>
      <c r="O109" s="240" t="s">
        <v>621</v>
      </c>
      <c r="P109" s="240" t="s">
        <v>621</v>
      </c>
      <c r="Q109" s="242">
        <v>1.19</v>
      </c>
      <c r="R109" s="242">
        <v>1.19</v>
      </c>
      <c r="S109" s="61">
        <v>2024</v>
      </c>
      <c r="T109" s="244" t="s">
        <v>616</v>
      </c>
      <c r="U109" s="244" t="s">
        <v>616</v>
      </c>
      <c r="V109" s="243" t="s">
        <v>622</v>
      </c>
      <c r="W109" s="243" t="s">
        <v>622</v>
      </c>
      <c r="X109" s="243" t="s">
        <v>623</v>
      </c>
      <c r="Y109" s="243" t="s">
        <v>624</v>
      </c>
      <c r="Z109" s="61" t="s">
        <v>395</v>
      </c>
      <c r="AA109" s="61" t="s">
        <v>395</v>
      </c>
    </row>
    <row r="110" spans="1:27" ht="110.25" x14ac:dyDescent="0.25">
      <c r="A110" s="50">
        <v>86</v>
      </c>
      <c r="B110" s="238" t="s">
        <v>709</v>
      </c>
      <c r="C110" s="238" t="s">
        <v>709</v>
      </c>
      <c r="D110" s="238" t="s">
        <v>710</v>
      </c>
      <c r="E110" s="238" t="s">
        <v>710</v>
      </c>
      <c r="F110" s="244" t="s">
        <v>646</v>
      </c>
      <c r="G110" s="244" t="s">
        <v>646</v>
      </c>
      <c r="H110" s="244" t="s">
        <v>646</v>
      </c>
      <c r="I110" s="244" t="s">
        <v>646</v>
      </c>
      <c r="J110" s="61">
        <v>2012</v>
      </c>
      <c r="K110" s="240" t="s">
        <v>619</v>
      </c>
      <c r="L110" s="240" t="s">
        <v>619</v>
      </c>
      <c r="M110" s="241" t="s">
        <v>620</v>
      </c>
      <c r="N110" s="241" t="s">
        <v>620</v>
      </c>
      <c r="O110" s="240" t="s">
        <v>621</v>
      </c>
      <c r="P110" s="240" t="s">
        <v>621</v>
      </c>
      <c r="Q110" s="242">
        <v>1.19</v>
      </c>
      <c r="R110" s="242">
        <v>1.19</v>
      </c>
      <c r="S110" s="61">
        <v>2024</v>
      </c>
      <c r="T110" s="244" t="s">
        <v>616</v>
      </c>
      <c r="U110" s="244" t="s">
        <v>616</v>
      </c>
      <c r="V110" s="243" t="s">
        <v>622</v>
      </c>
      <c r="W110" s="243" t="s">
        <v>622</v>
      </c>
      <c r="X110" s="243" t="s">
        <v>623</v>
      </c>
      <c r="Y110" s="243" t="s">
        <v>624</v>
      </c>
      <c r="Z110" s="61" t="s">
        <v>395</v>
      </c>
      <c r="AA110" s="61" t="s">
        <v>395</v>
      </c>
    </row>
    <row r="111" spans="1:27" ht="110.25" x14ac:dyDescent="0.25">
      <c r="A111" s="62">
        <v>87</v>
      </c>
      <c r="B111" s="238" t="s">
        <v>711</v>
      </c>
      <c r="C111" s="238" t="s">
        <v>711</v>
      </c>
      <c r="D111" s="238" t="s">
        <v>712</v>
      </c>
      <c r="E111" s="238" t="s">
        <v>712</v>
      </c>
      <c r="F111" s="244" t="s">
        <v>646</v>
      </c>
      <c r="G111" s="244" t="s">
        <v>646</v>
      </c>
      <c r="H111" s="244" t="s">
        <v>646</v>
      </c>
      <c r="I111" s="244" t="s">
        <v>646</v>
      </c>
      <c r="J111" s="61">
        <v>2013</v>
      </c>
      <c r="K111" s="240" t="s">
        <v>619</v>
      </c>
      <c r="L111" s="240" t="s">
        <v>619</v>
      </c>
      <c r="M111" s="241" t="s">
        <v>620</v>
      </c>
      <c r="N111" s="241" t="s">
        <v>620</v>
      </c>
      <c r="O111" s="240" t="s">
        <v>621</v>
      </c>
      <c r="P111" s="240" t="s">
        <v>621</v>
      </c>
      <c r="Q111" s="242">
        <v>1.24</v>
      </c>
      <c r="R111" s="242">
        <v>1.24</v>
      </c>
      <c r="S111" s="61">
        <v>2024</v>
      </c>
      <c r="T111" s="244" t="s">
        <v>616</v>
      </c>
      <c r="U111" s="244" t="s">
        <v>616</v>
      </c>
      <c r="V111" s="243" t="s">
        <v>622</v>
      </c>
      <c r="W111" s="243" t="s">
        <v>622</v>
      </c>
      <c r="X111" s="243" t="s">
        <v>623</v>
      </c>
      <c r="Y111" s="243" t="s">
        <v>624</v>
      </c>
      <c r="Z111" s="61" t="s">
        <v>395</v>
      </c>
      <c r="AA111" s="61" t="s">
        <v>395</v>
      </c>
    </row>
    <row r="112" spans="1:27" ht="110.25" x14ac:dyDescent="0.25">
      <c r="A112" s="50">
        <v>88</v>
      </c>
      <c r="B112" s="238" t="s">
        <v>711</v>
      </c>
      <c r="C112" s="238" t="s">
        <v>711</v>
      </c>
      <c r="D112" s="238" t="s">
        <v>712</v>
      </c>
      <c r="E112" s="238" t="s">
        <v>712</v>
      </c>
      <c r="F112" s="244" t="s">
        <v>646</v>
      </c>
      <c r="G112" s="244" t="s">
        <v>646</v>
      </c>
      <c r="H112" s="244" t="s">
        <v>646</v>
      </c>
      <c r="I112" s="244" t="s">
        <v>646</v>
      </c>
      <c r="J112" s="61">
        <v>2013</v>
      </c>
      <c r="K112" s="240" t="s">
        <v>619</v>
      </c>
      <c r="L112" s="240" t="s">
        <v>619</v>
      </c>
      <c r="M112" s="241" t="s">
        <v>620</v>
      </c>
      <c r="N112" s="241" t="s">
        <v>620</v>
      </c>
      <c r="O112" s="240" t="s">
        <v>621</v>
      </c>
      <c r="P112" s="240" t="s">
        <v>621</v>
      </c>
      <c r="Q112" s="242">
        <v>1.24</v>
      </c>
      <c r="R112" s="242">
        <v>1.24</v>
      </c>
      <c r="S112" s="61">
        <v>2024</v>
      </c>
      <c r="T112" s="244" t="s">
        <v>616</v>
      </c>
      <c r="U112" s="244" t="s">
        <v>616</v>
      </c>
      <c r="V112" s="243" t="s">
        <v>622</v>
      </c>
      <c r="W112" s="243" t="s">
        <v>622</v>
      </c>
      <c r="X112" s="243" t="s">
        <v>623</v>
      </c>
      <c r="Y112" s="243" t="s">
        <v>624</v>
      </c>
      <c r="Z112" s="61" t="s">
        <v>395</v>
      </c>
      <c r="AA112" s="61" t="s">
        <v>395</v>
      </c>
    </row>
    <row r="113" spans="1:27" ht="110.25" x14ac:dyDescent="0.25">
      <c r="A113" s="62">
        <v>89</v>
      </c>
      <c r="B113" s="238" t="s">
        <v>713</v>
      </c>
      <c r="C113" s="238" t="s">
        <v>713</v>
      </c>
      <c r="D113" s="238" t="s">
        <v>714</v>
      </c>
      <c r="E113" s="238" t="s">
        <v>714</v>
      </c>
      <c r="F113" s="244" t="s">
        <v>646</v>
      </c>
      <c r="G113" s="244" t="s">
        <v>646</v>
      </c>
      <c r="H113" s="244" t="s">
        <v>646</v>
      </c>
      <c r="I113" s="244" t="s">
        <v>646</v>
      </c>
      <c r="J113" s="61">
        <v>2014</v>
      </c>
      <c r="K113" s="240" t="s">
        <v>619</v>
      </c>
      <c r="L113" s="240" t="s">
        <v>619</v>
      </c>
      <c r="M113" s="241" t="s">
        <v>620</v>
      </c>
      <c r="N113" s="241" t="s">
        <v>620</v>
      </c>
      <c r="O113" s="240" t="s">
        <v>621</v>
      </c>
      <c r="P113" s="240" t="s">
        <v>621</v>
      </c>
      <c r="Q113" s="242">
        <v>1.24</v>
      </c>
      <c r="R113" s="242">
        <v>1.24</v>
      </c>
      <c r="S113" s="61">
        <v>2024</v>
      </c>
      <c r="T113" s="244" t="s">
        <v>616</v>
      </c>
      <c r="U113" s="244" t="s">
        <v>616</v>
      </c>
      <c r="V113" s="243" t="s">
        <v>622</v>
      </c>
      <c r="W113" s="243" t="s">
        <v>622</v>
      </c>
      <c r="X113" s="243" t="s">
        <v>623</v>
      </c>
      <c r="Y113" s="243" t="s">
        <v>624</v>
      </c>
      <c r="Z113" s="61" t="s">
        <v>395</v>
      </c>
      <c r="AA113" s="61" t="s">
        <v>395</v>
      </c>
    </row>
    <row r="114" spans="1:27" ht="110.25" x14ac:dyDescent="0.25">
      <c r="A114" s="50">
        <v>90</v>
      </c>
      <c r="B114" s="238" t="s">
        <v>713</v>
      </c>
      <c r="C114" s="238" t="s">
        <v>713</v>
      </c>
      <c r="D114" s="238" t="s">
        <v>714</v>
      </c>
      <c r="E114" s="238" t="s">
        <v>714</v>
      </c>
      <c r="F114" s="244" t="s">
        <v>646</v>
      </c>
      <c r="G114" s="244" t="s">
        <v>646</v>
      </c>
      <c r="H114" s="244" t="s">
        <v>646</v>
      </c>
      <c r="I114" s="244" t="s">
        <v>646</v>
      </c>
      <c r="J114" s="61">
        <v>2014</v>
      </c>
      <c r="K114" s="240" t="s">
        <v>619</v>
      </c>
      <c r="L114" s="240" t="s">
        <v>619</v>
      </c>
      <c r="M114" s="241" t="s">
        <v>620</v>
      </c>
      <c r="N114" s="241" t="s">
        <v>620</v>
      </c>
      <c r="O114" s="240" t="s">
        <v>621</v>
      </c>
      <c r="P114" s="240" t="s">
        <v>621</v>
      </c>
      <c r="Q114" s="242">
        <v>1.24</v>
      </c>
      <c r="R114" s="242">
        <v>1.24</v>
      </c>
      <c r="S114" s="61">
        <v>2024</v>
      </c>
      <c r="T114" s="244" t="s">
        <v>616</v>
      </c>
      <c r="U114" s="244" t="s">
        <v>616</v>
      </c>
      <c r="V114" s="243" t="s">
        <v>622</v>
      </c>
      <c r="W114" s="243" t="s">
        <v>622</v>
      </c>
      <c r="X114" s="243" t="s">
        <v>623</v>
      </c>
      <c r="Y114" s="243" t="s">
        <v>624</v>
      </c>
      <c r="Z114" s="61" t="s">
        <v>395</v>
      </c>
      <c r="AA114" s="61" t="s">
        <v>395</v>
      </c>
    </row>
    <row r="115" spans="1:27" ht="110.25" x14ac:dyDescent="0.25">
      <c r="A115" s="62">
        <v>91</v>
      </c>
      <c r="B115" s="238" t="s">
        <v>715</v>
      </c>
      <c r="C115" s="238" t="s">
        <v>715</v>
      </c>
      <c r="D115" s="238" t="s">
        <v>716</v>
      </c>
      <c r="E115" s="238" t="s">
        <v>716</v>
      </c>
      <c r="F115" s="244" t="s">
        <v>646</v>
      </c>
      <c r="G115" s="244" t="s">
        <v>646</v>
      </c>
      <c r="H115" s="244" t="s">
        <v>646</v>
      </c>
      <c r="I115" s="244" t="s">
        <v>646</v>
      </c>
      <c r="J115" s="61">
        <v>2015</v>
      </c>
      <c r="K115" s="240" t="s">
        <v>619</v>
      </c>
      <c r="L115" s="240" t="s">
        <v>619</v>
      </c>
      <c r="M115" s="241" t="s">
        <v>620</v>
      </c>
      <c r="N115" s="241" t="s">
        <v>620</v>
      </c>
      <c r="O115" s="240" t="s">
        <v>621</v>
      </c>
      <c r="P115" s="240" t="s">
        <v>621</v>
      </c>
      <c r="Q115" s="242">
        <v>1.2</v>
      </c>
      <c r="R115" s="242">
        <v>1.2</v>
      </c>
      <c r="S115" s="61">
        <v>2024</v>
      </c>
      <c r="T115" s="244" t="s">
        <v>616</v>
      </c>
      <c r="U115" s="244" t="s">
        <v>616</v>
      </c>
      <c r="V115" s="243" t="s">
        <v>622</v>
      </c>
      <c r="W115" s="243" t="s">
        <v>622</v>
      </c>
      <c r="X115" s="243" t="s">
        <v>623</v>
      </c>
      <c r="Y115" s="243" t="s">
        <v>624</v>
      </c>
      <c r="Z115" s="61" t="s">
        <v>395</v>
      </c>
      <c r="AA115" s="61" t="s">
        <v>395</v>
      </c>
    </row>
    <row r="116" spans="1:27" ht="110.25" x14ac:dyDescent="0.25">
      <c r="A116" s="50">
        <v>92</v>
      </c>
      <c r="B116" s="238" t="s">
        <v>715</v>
      </c>
      <c r="C116" s="238" t="s">
        <v>715</v>
      </c>
      <c r="D116" s="238" t="s">
        <v>716</v>
      </c>
      <c r="E116" s="238" t="s">
        <v>716</v>
      </c>
      <c r="F116" s="244" t="s">
        <v>646</v>
      </c>
      <c r="G116" s="244" t="s">
        <v>646</v>
      </c>
      <c r="H116" s="244" t="s">
        <v>646</v>
      </c>
      <c r="I116" s="244" t="s">
        <v>646</v>
      </c>
      <c r="J116" s="61">
        <v>2015</v>
      </c>
      <c r="K116" s="240" t="s">
        <v>619</v>
      </c>
      <c r="L116" s="240" t="s">
        <v>619</v>
      </c>
      <c r="M116" s="241" t="s">
        <v>620</v>
      </c>
      <c r="N116" s="241" t="s">
        <v>620</v>
      </c>
      <c r="O116" s="240" t="s">
        <v>621</v>
      </c>
      <c r="P116" s="240" t="s">
        <v>621</v>
      </c>
      <c r="Q116" s="242">
        <v>1.2</v>
      </c>
      <c r="R116" s="242">
        <v>1.2</v>
      </c>
      <c r="S116" s="61">
        <v>2024</v>
      </c>
      <c r="T116" s="244" t="s">
        <v>616</v>
      </c>
      <c r="U116" s="244" t="s">
        <v>616</v>
      </c>
      <c r="V116" s="243" t="s">
        <v>622</v>
      </c>
      <c r="W116" s="243" t="s">
        <v>622</v>
      </c>
      <c r="X116" s="243" t="s">
        <v>623</v>
      </c>
      <c r="Y116" s="243" t="s">
        <v>624</v>
      </c>
      <c r="Z116" s="61" t="s">
        <v>395</v>
      </c>
      <c r="AA116" s="61" t="s">
        <v>395</v>
      </c>
    </row>
    <row r="117" spans="1:27" ht="110.25" x14ac:dyDescent="0.25">
      <c r="A117" s="62">
        <v>93</v>
      </c>
      <c r="B117" s="238" t="s">
        <v>717</v>
      </c>
      <c r="C117" s="238" t="s">
        <v>717</v>
      </c>
      <c r="D117" s="238" t="s">
        <v>718</v>
      </c>
      <c r="E117" s="238" t="s">
        <v>718</v>
      </c>
      <c r="F117" s="244" t="s">
        <v>646</v>
      </c>
      <c r="G117" s="244" t="s">
        <v>646</v>
      </c>
      <c r="H117" s="244" t="s">
        <v>646</v>
      </c>
      <c r="I117" s="244" t="s">
        <v>646</v>
      </c>
      <c r="J117" s="61">
        <v>2016</v>
      </c>
      <c r="K117" s="240" t="s">
        <v>619</v>
      </c>
      <c r="L117" s="240" t="s">
        <v>619</v>
      </c>
      <c r="M117" s="241" t="s">
        <v>620</v>
      </c>
      <c r="N117" s="241" t="s">
        <v>620</v>
      </c>
      <c r="O117" s="240" t="s">
        <v>621</v>
      </c>
      <c r="P117" s="240" t="s">
        <v>621</v>
      </c>
      <c r="Q117" s="242">
        <v>1.36</v>
      </c>
      <c r="R117" s="242">
        <v>1.36</v>
      </c>
      <c r="S117" s="61">
        <v>2024</v>
      </c>
      <c r="T117" s="244" t="s">
        <v>616</v>
      </c>
      <c r="U117" s="244" t="s">
        <v>616</v>
      </c>
      <c r="V117" s="243" t="s">
        <v>622</v>
      </c>
      <c r="W117" s="243" t="s">
        <v>622</v>
      </c>
      <c r="X117" s="243" t="s">
        <v>623</v>
      </c>
      <c r="Y117" s="243" t="s">
        <v>624</v>
      </c>
      <c r="Z117" s="61" t="s">
        <v>395</v>
      </c>
      <c r="AA117" s="61" t="s">
        <v>395</v>
      </c>
    </row>
    <row r="118" spans="1:27" ht="110.25" x14ac:dyDescent="0.25">
      <c r="A118" s="50">
        <v>94</v>
      </c>
      <c r="B118" s="238" t="s">
        <v>717</v>
      </c>
      <c r="C118" s="238" t="s">
        <v>717</v>
      </c>
      <c r="D118" s="238" t="s">
        <v>718</v>
      </c>
      <c r="E118" s="238" t="s">
        <v>718</v>
      </c>
      <c r="F118" s="244" t="s">
        <v>646</v>
      </c>
      <c r="G118" s="244" t="s">
        <v>646</v>
      </c>
      <c r="H118" s="244" t="s">
        <v>646</v>
      </c>
      <c r="I118" s="244" t="s">
        <v>646</v>
      </c>
      <c r="J118" s="61">
        <v>2016</v>
      </c>
      <c r="K118" s="240" t="s">
        <v>619</v>
      </c>
      <c r="L118" s="240" t="s">
        <v>619</v>
      </c>
      <c r="M118" s="241" t="s">
        <v>620</v>
      </c>
      <c r="N118" s="241" t="s">
        <v>620</v>
      </c>
      <c r="O118" s="240" t="s">
        <v>621</v>
      </c>
      <c r="P118" s="240" t="s">
        <v>621</v>
      </c>
      <c r="Q118" s="242">
        <v>1.36</v>
      </c>
      <c r="R118" s="242">
        <v>1.36</v>
      </c>
      <c r="S118" s="61">
        <v>2024</v>
      </c>
      <c r="T118" s="244" t="s">
        <v>616</v>
      </c>
      <c r="U118" s="244" t="s">
        <v>616</v>
      </c>
      <c r="V118" s="243" t="s">
        <v>622</v>
      </c>
      <c r="W118" s="243" t="s">
        <v>622</v>
      </c>
      <c r="X118" s="243" t="s">
        <v>623</v>
      </c>
      <c r="Y118" s="243" t="s">
        <v>624</v>
      </c>
      <c r="Z118" s="61" t="s">
        <v>395</v>
      </c>
      <c r="AA118" s="61" t="s">
        <v>395</v>
      </c>
    </row>
    <row r="119" spans="1:27" ht="110.25" x14ac:dyDescent="0.25">
      <c r="A119" s="62">
        <v>95</v>
      </c>
      <c r="B119" s="238" t="s">
        <v>719</v>
      </c>
      <c r="C119" s="238" t="s">
        <v>719</v>
      </c>
      <c r="D119" s="238" t="s">
        <v>720</v>
      </c>
      <c r="E119" s="238" t="s">
        <v>720</v>
      </c>
      <c r="F119" s="244" t="s">
        <v>646</v>
      </c>
      <c r="G119" s="244" t="s">
        <v>646</v>
      </c>
      <c r="H119" s="244" t="s">
        <v>646</v>
      </c>
      <c r="I119" s="244" t="s">
        <v>646</v>
      </c>
      <c r="J119" s="61">
        <v>2017</v>
      </c>
      <c r="K119" s="240" t="s">
        <v>619</v>
      </c>
      <c r="L119" s="240" t="s">
        <v>619</v>
      </c>
      <c r="M119" s="241" t="s">
        <v>620</v>
      </c>
      <c r="N119" s="241" t="s">
        <v>620</v>
      </c>
      <c r="O119" s="240" t="s">
        <v>621</v>
      </c>
      <c r="P119" s="240" t="s">
        <v>621</v>
      </c>
      <c r="Q119" s="242">
        <v>1.26</v>
      </c>
      <c r="R119" s="242">
        <v>1.26</v>
      </c>
      <c r="S119" s="61">
        <v>2024</v>
      </c>
      <c r="T119" s="244" t="s">
        <v>616</v>
      </c>
      <c r="U119" s="244" t="s">
        <v>616</v>
      </c>
      <c r="V119" s="243" t="s">
        <v>622</v>
      </c>
      <c r="W119" s="243" t="s">
        <v>622</v>
      </c>
      <c r="X119" s="243" t="s">
        <v>623</v>
      </c>
      <c r="Y119" s="243" t="s">
        <v>624</v>
      </c>
      <c r="Z119" s="61" t="s">
        <v>395</v>
      </c>
      <c r="AA119" s="61" t="s">
        <v>395</v>
      </c>
    </row>
    <row r="120" spans="1:27" ht="110.25" x14ac:dyDescent="0.25">
      <c r="A120" s="50">
        <v>96</v>
      </c>
      <c r="B120" s="238" t="s">
        <v>719</v>
      </c>
      <c r="C120" s="238" t="s">
        <v>719</v>
      </c>
      <c r="D120" s="238" t="s">
        <v>720</v>
      </c>
      <c r="E120" s="238" t="s">
        <v>720</v>
      </c>
      <c r="F120" s="244" t="s">
        <v>646</v>
      </c>
      <c r="G120" s="244" t="s">
        <v>646</v>
      </c>
      <c r="H120" s="244" t="s">
        <v>646</v>
      </c>
      <c r="I120" s="244" t="s">
        <v>646</v>
      </c>
      <c r="J120" s="61">
        <v>2017</v>
      </c>
      <c r="K120" s="240" t="s">
        <v>619</v>
      </c>
      <c r="L120" s="240" t="s">
        <v>619</v>
      </c>
      <c r="M120" s="241" t="s">
        <v>620</v>
      </c>
      <c r="N120" s="241" t="s">
        <v>620</v>
      </c>
      <c r="O120" s="240" t="s">
        <v>621</v>
      </c>
      <c r="P120" s="240" t="s">
        <v>621</v>
      </c>
      <c r="Q120" s="242">
        <v>1.26</v>
      </c>
      <c r="R120" s="242">
        <v>1.26</v>
      </c>
      <c r="S120" s="61">
        <v>2024</v>
      </c>
      <c r="T120" s="244" t="s">
        <v>616</v>
      </c>
      <c r="U120" s="244" t="s">
        <v>616</v>
      </c>
      <c r="V120" s="243" t="s">
        <v>622</v>
      </c>
      <c r="W120" s="243" t="s">
        <v>622</v>
      </c>
      <c r="X120" s="243" t="s">
        <v>623</v>
      </c>
      <c r="Y120" s="243" t="s">
        <v>624</v>
      </c>
      <c r="Z120" s="61" t="s">
        <v>395</v>
      </c>
      <c r="AA120" s="61" t="s">
        <v>395</v>
      </c>
    </row>
    <row r="121" spans="1:27" ht="110.25" x14ac:dyDescent="0.25">
      <c r="A121" s="62">
        <v>97</v>
      </c>
      <c r="B121" s="238" t="s">
        <v>721</v>
      </c>
      <c r="C121" s="238" t="s">
        <v>721</v>
      </c>
      <c r="D121" s="238" t="s">
        <v>722</v>
      </c>
      <c r="E121" s="238" t="s">
        <v>722</v>
      </c>
      <c r="F121" s="244" t="s">
        <v>646</v>
      </c>
      <c r="G121" s="244" t="s">
        <v>646</v>
      </c>
      <c r="H121" s="244" t="s">
        <v>646</v>
      </c>
      <c r="I121" s="244" t="s">
        <v>646</v>
      </c>
      <c r="J121" s="61">
        <v>2018</v>
      </c>
      <c r="K121" s="240" t="s">
        <v>619</v>
      </c>
      <c r="L121" s="240" t="s">
        <v>619</v>
      </c>
      <c r="M121" s="241" t="s">
        <v>620</v>
      </c>
      <c r="N121" s="241" t="s">
        <v>620</v>
      </c>
      <c r="O121" s="240" t="s">
        <v>621</v>
      </c>
      <c r="P121" s="240" t="s">
        <v>621</v>
      </c>
      <c r="Q121" s="242">
        <v>1.32</v>
      </c>
      <c r="R121" s="242">
        <v>1.32</v>
      </c>
      <c r="S121" s="61">
        <v>2024</v>
      </c>
      <c r="T121" s="244" t="s">
        <v>616</v>
      </c>
      <c r="U121" s="244" t="s">
        <v>616</v>
      </c>
      <c r="V121" s="243" t="s">
        <v>622</v>
      </c>
      <c r="W121" s="243" t="s">
        <v>622</v>
      </c>
      <c r="X121" s="243" t="s">
        <v>623</v>
      </c>
      <c r="Y121" s="243" t="s">
        <v>624</v>
      </c>
      <c r="Z121" s="61" t="s">
        <v>395</v>
      </c>
      <c r="AA121" s="61" t="s">
        <v>395</v>
      </c>
    </row>
    <row r="122" spans="1:27" ht="110.25" x14ac:dyDescent="0.25">
      <c r="A122" s="50">
        <v>98</v>
      </c>
      <c r="B122" s="238" t="s">
        <v>721</v>
      </c>
      <c r="C122" s="238" t="s">
        <v>721</v>
      </c>
      <c r="D122" s="238" t="s">
        <v>722</v>
      </c>
      <c r="E122" s="238" t="s">
        <v>722</v>
      </c>
      <c r="F122" s="244" t="s">
        <v>646</v>
      </c>
      <c r="G122" s="244" t="s">
        <v>646</v>
      </c>
      <c r="H122" s="244" t="s">
        <v>646</v>
      </c>
      <c r="I122" s="244" t="s">
        <v>646</v>
      </c>
      <c r="J122" s="61">
        <v>2018</v>
      </c>
      <c r="K122" s="240" t="s">
        <v>619</v>
      </c>
      <c r="L122" s="240" t="s">
        <v>619</v>
      </c>
      <c r="M122" s="241" t="s">
        <v>620</v>
      </c>
      <c r="N122" s="241" t="s">
        <v>620</v>
      </c>
      <c r="O122" s="240" t="s">
        <v>621</v>
      </c>
      <c r="P122" s="240" t="s">
        <v>621</v>
      </c>
      <c r="Q122" s="242">
        <v>1.32</v>
      </c>
      <c r="R122" s="242">
        <v>1.32</v>
      </c>
      <c r="S122" s="61">
        <v>2024</v>
      </c>
      <c r="T122" s="244" t="s">
        <v>616</v>
      </c>
      <c r="U122" s="244" t="s">
        <v>616</v>
      </c>
      <c r="V122" s="243" t="s">
        <v>622</v>
      </c>
      <c r="W122" s="243" t="s">
        <v>622</v>
      </c>
      <c r="X122" s="243" t="s">
        <v>623</v>
      </c>
      <c r="Y122" s="243" t="s">
        <v>624</v>
      </c>
      <c r="Z122" s="61" t="s">
        <v>395</v>
      </c>
      <c r="AA122" s="61" t="s">
        <v>395</v>
      </c>
    </row>
    <row r="123" spans="1:27" ht="110.25" x14ac:dyDescent="0.25">
      <c r="A123" s="62">
        <v>99</v>
      </c>
      <c r="B123" s="238" t="s">
        <v>723</v>
      </c>
      <c r="C123" s="238" t="s">
        <v>723</v>
      </c>
      <c r="D123" s="238" t="s">
        <v>724</v>
      </c>
      <c r="E123" s="238" t="s">
        <v>724</v>
      </c>
      <c r="F123" s="244" t="s">
        <v>646</v>
      </c>
      <c r="G123" s="244" t="s">
        <v>646</v>
      </c>
      <c r="H123" s="244" t="s">
        <v>646</v>
      </c>
      <c r="I123" s="244" t="s">
        <v>646</v>
      </c>
      <c r="J123" s="61">
        <v>2019</v>
      </c>
      <c r="K123" s="240" t="s">
        <v>619</v>
      </c>
      <c r="L123" s="240" t="s">
        <v>619</v>
      </c>
      <c r="M123" s="241" t="s">
        <v>620</v>
      </c>
      <c r="N123" s="241" t="s">
        <v>620</v>
      </c>
      <c r="O123" s="240" t="s">
        <v>621</v>
      </c>
      <c r="P123" s="240" t="s">
        <v>621</v>
      </c>
      <c r="Q123" s="242">
        <v>1.36</v>
      </c>
      <c r="R123" s="242">
        <v>1.36</v>
      </c>
      <c r="S123" s="61">
        <v>2024</v>
      </c>
      <c r="T123" s="244" t="s">
        <v>616</v>
      </c>
      <c r="U123" s="244" t="s">
        <v>616</v>
      </c>
      <c r="V123" s="243" t="s">
        <v>622</v>
      </c>
      <c r="W123" s="243" t="s">
        <v>622</v>
      </c>
      <c r="X123" s="243" t="s">
        <v>623</v>
      </c>
      <c r="Y123" s="243" t="s">
        <v>624</v>
      </c>
      <c r="Z123" s="61" t="s">
        <v>395</v>
      </c>
      <c r="AA123" s="61" t="s">
        <v>395</v>
      </c>
    </row>
    <row r="124" spans="1:27" ht="110.25" x14ac:dyDescent="0.25">
      <c r="A124" s="50">
        <v>100</v>
      </c>
      <c r="B124" s="238" t="s">
        <v>723</v>
      </c>
      <c r="C124" s="238" t="s">
        <v>723</v>
      </c>
      <c r="D124" s="238" t="s">
        <v>724</v>
      </c>
      <c r="E124" s="238" t="s">
        <v>724</v>
      </c>
      <c r="F124" s="244" t="s">
        <v>646</v>
      </c>
      <c r="G124" s="244" t="s">
        <v>646</v>
      </c>
      <c r="H124" s="244" t="s">
        <v>646</v>
      </c>
      <c r="I124" s="244" t="s">
        <v>646</v>
      </c>
      <c r="J124" s="61">
        <v>2019</v>
      </c>
      <c r="K124" s="240" t="s">
        <v>619</v>
      </c>
      <c r="L124" s="240" t="s">
        <v>619</v>
      </c>
      <c r="M124" s="241" t="s">
        <v>620</v>
      </c>
      <c r="N124" s="241" t="s">
        <v>620</v>
      </c>
      <c r="O124" s="240" t="s">
        <v>621</v>
      </c>
      <c r="P124" s="240" t="s">
        <v>621</v>
      </c>
      <c r="Q124" s="242">
        <v>1.36</v>
      </c>
      <c r="R124" s="242">
        <v>1.36</v>
      </c>
      <c r="S124" s="61">
        <v>2024</v>
      </c>
      <c r="T124" s="244" t="s">
        <v>616</v>
      </c>
      <c r="U124" s="244" t="s">
        <v>616</v>
      </c>
      <c r="V124" s="243" t="s">
        <v>622</v>
      </c>
      <c r="W124" s="243" t="s">
        <v>622</v>
      </c>
      <c r="X124" s="243" t="s">
        <v>623</v>
      </c>
      <c r="Y124" s="243" t="s">
        <v>624</v>
      </c>
      <c r="Z124" s="61" t="s">
        <v>395</v>
      </c>
      <c r="AA124" s="61" t="s">
        <v>395</v>
      </c>
    </row>
    <row r="125" spans="1:27" ht="110.25" x14ac:dyDescent="0.25">
      <c r="A125" s="62">
        <v>101</v>
      </c>
      <c r="B125" s="238" t="s">
        <v>725</v>
      </c>
      <c r="C125" s="238" t="s">
        <v>725</v>
      </c>
      <c r="D125" s="238" t="s">
        <v>726</v>
      </c>
      <c r="E125" s="238" t="s">
        <v>726</v>
      </c>
      <c r="F125" s="244" t="s">
        <v>646</v>
      </c>
      <c r="G125" s="244" t="s">
        <v>646</v>
      </c>
      <c r="H125" s="244" t="s">
        <v>646</v>
      </c>
      <c r="I125" s="244" t="s">
        <v>646</v>
      </c>
      <c r="J125" s="61">
        <v>2020</v>
      </c>
      <c r="K125" s="240" t="s">
        <v>619</v>
      </c>
      <c r="L125" s="240" t="s">
        <v>619</v>
      </c>
      <c r="M125" s="241" t="s">
        <v>620</v>
      </c>
      <c r="N125" s="241" t="s">
        <v>620</v>
      </c>
      <c r="O125" s="240" t="s">
        <v>621</v>
      </c>
      <c r="P125" s="240" t="s">
        <v>621</v>
      </c>
      <c r="Q125" s="242">
        <v>1.37</v>
      </c>
      <c r="R125" s="242">
        <v>1.37</v>
      </c>
      <c r="S125" s="61">
        <v>2024</v>
      </c>
      <c r="T125" s="244" t="s">
        <v>616</v>
      </c>
      <c r="U125" s="244" t="s">
        <v>616</v>
      </c>
      <c r="V125" s="243" t="s">
        <v>622</v>
      </c>
      <c r="W125" s="243" t="s">
        <v>622</v>
      </c>
      <c r="X125" s="243" t="s">
        <v>623</v>
      </c>
      <c r="Y125" s="243" t="s">
        <v>624</v>
      </c>
      <c r="Z125" s="61" t="s">
        <v>395</v>
      </c>
      <c r="AA125" s="61" t="s">
        <v>395</v>
      </c>
    </row>
    <row r="126" spans="1:27" ht="110.25" x14ac:dyDescent="0.25">
      <c r="A126" s="50">
        <v>102</v>
      </c>
      <c r="B126" s="238" t="s">
        <v>725</v>
      </c>
      <c r="C126" s="238" t="s">
        <v>725</v>
      </c>
      <c r="D126" s="238" t="s">
        <v>726</v>
      </c>
      <c r="E126" s="238" t="s">
        <v>726</v>
      </c>
      <c r="F126" s="244" t="s">
        <v>646</v>
      </c>
      <c r="G126" s="244" t="s">
        <v>646</v>
      </c>
      <c r="H126" s="244" t="s">
        <v>646</v>
      </c>
      <c r="I126" s="244" t="s">
        <v>646</v>
      </c>
      <c r="J126" s="61">
        <v>2020</v>
      </c>
      <c r="K126" s="240" t="s">
        <v>619</v>
      </c>
      <c r="L126" s="240" t="s">
        <v>619</v>
      </c>
      <c r="M126" s="241" t="s">
        <v>620</v>
      </c>
      <c r="N126" s="241" t="s">
        <v>620</v>
      </c>
      <c r="O126" s="240" t="s">
        <v>621</v>
      </c>
      <c r="P126" s="240" t="s">
        <v>621</v>
      </c>
      <c r="Q126" s="242">
        <v>1.37</v>
      </c>
      <c r="R126" s="242">
        <v>1.37</v>
      </c>
      <c r="S126" s="61">
        <v>2024</v>
      </c>
      <c r="T126" s="244" t="s">
        <v>616</v>
      </c>
      <c r="U126" s="244" t="s">
        <v>616</v>
      </c>
      <c r="V126" s="243" t="s">
        <v>622</v>
      </c>
      <c r="W126" s="243" t="s">
        <v>622</v>
      </c>
      <c r="X126" s="243" t="s">
        <v>623</v>
      </c>
      <c r="Y126" s="243" t="s">
        <v>624</v>
      </c>
      <c r="Z126" s="61" t="s">
        <v>395</v>
      </c>
      <c r="AA126" s="61" t="s">
        <v>395</v>
      </c>
    </row>
    <row r="127" spans="1:27" ht="110.25" x14ac:dyDescent="0.25">
      <c r="A127" s="62">
        <v>103</v>
      </c>
      <c r="B127" s="238" t="s">
        <v>727</v>
      </c>
      <c r="C127" s="238" t="s">
        <v>727</v>
      </c>
      <c r="D127" s="238" t="s">
        <v>728</v>
      </c>
      <c r="E127" s="238" t="s">
        <v>728</v>
      </c>
      <c r="F127" s="244" t="s">
        <v>646</v>
      </c>
      <c r="G127" s="244" t="s">
        <v>646</v>
      </c>
      <c r="H127" s="244" t="s">
        <v>646</v>
      </c>
      <c r="I127" s="244" t="s">
        <v>646</v>
      </c>
      <c r="J127" s="61">
        <v>2021</v>
      </c>
      <c r="K127" s="240" t="s">
        <v>619</v>
      </c>
      <c r="L127" s="240" t="s">
        <v>619</v>
      </c>
      <c r="M127" s="241" t="s">
        <v>620</v>
      </c>
      <c r="N127" s="241" t="s">
        <v>620</v>
      </c>
      <c r="O127" s="240" t="s">
        <v>621</v>
      </c>
      <c r="P127" s="240" t="s">
        <v>621</v>
      </c>
      <c r="Q127" s="242">
        <v>1.25</v>
      </c>
      <c r="R127" s="242">
        <v>1.25</v>
      </c>
      <c r="S127" s="61">
        <v>2024</v>
      </c>
      <c r="T127" s="244" t="s">
        <v>616</v>
      </c>
      <c r="U127" s="244" t="s">
        <v>616</v>
      </c>
      <c r="V127" s="243" t="s">
        <v>622</v>
      </c>
      <c r="W127" s="243" t="s">
        <v>622</v>
      </c>
      <c r="X127" s="243" t="s">
        <v>623</v>
      </c>
      <c r="Y127" s="243" t="s">
        <v>624</v>
      </c>
      <c r="Z127" s="61" t="s">
        <v>395</v>
      </c>
      <c r="AA127" s="61" t="s">
        <v>395</v>
      </c>
    </row>
    <row r="128" spans="1:27" ht="110.25" x14ac:dyDescent="0.25">
      <c r="A128" s="50">
        <v>104</v>
      </c>
      <c r="B128" s="238" t="s">
        <v>727</v>
      </c>
      <c r="C128" s="238" t="s">
        <v>727</v>
      </c>
      <c r="D128" s="238" t="s">
        <v>728</v>
      </c>
      <c r="E128" s="238" t="s">
        <v>728</v>
      </c>
      <c r="F128" s="244" t="s">
        <v>646</v>
      </c>
      <c r="G128" s="244" t="s">
        <v>646</v>
      </c>
      <c r="H128" s="244" t="s">
        <v>646</v>
      </c>
      <c r="I128" s="244" t="s">
        <v>646</v>
      </c>
      <c r="J128" s="61">
        <v>2021</v>
      </c>
      <c r="K128" s="240" t="s">
        <v>619</v>
      </c>
      <c r="L128" s="240" t="s">
        <v>619</v>
      </c>
      <c r="M128" s="241" t="s">
        <v>620</v>
      </c>
      <c r="N128" s="241" t="s">
        <v>620</v>
      </c>
      <c r="O128" s="240" t="s">
        <v>621</v>
      </c>
      <c r="P128" s="240" t="s">
        <v>621</v>
      </c>
      <c r="Q128" s="242">
        <v>1.25</v>
      </c>
      <c r="R128" s="242">
        <v>1.25</v>
      </c>
      <c r="S128" s="61">
        <v>2024</v>
      </c>
      <c r="T128" s="244" t="s">
        <v>616</v>
      </c>
      <c r="U128" s="244" t="s">
        <v>616</v>
      </c>
      <c r="V128" s="243" t="s">
        <v>622</v>
      </c>
      <c r="W128" s="243" t="s">
        <v>622</v>
      </c>
      <c r="X128" s="243" t="s">
        <v>623</v>
      </c>
      <c r="Y128" s="243" t="s">
        <v>624</v>
      </c>
      <c r="Z128" s="61" t="s">
        <v>395</v>
      </c>
      <c r="AA128" s="61" t="s">
        <v>395</v>
      </c>
    </row>
    <row r="129" spans="1:27" ht="110.25" x14ac:dyDescent="0.25">
      <c r="A129" s="62">
        <v>105</v>
      </c>
      <c r="B129" s="238" t="s">
        <v>729</v>
      </c>
      <c r="C129" s="238" t="s">
        <v>729</v>
      </c>
      <c r="D129" s="238" t="s">
        <v>730</v>
      </c>
      <c r="E129" s="238" t="s">
        <v>730</v>
      </c>
      <c r="F129" s="244" t="s">
        <v>646</v>
      </c>
      <c r="G129" s="244" t="s">
        <v>646</v>
      </c>
      <c r="H129" s="244" t="s">
        <v>646</v>
      </c>
      <c r="I129" s="244" t="s">
        <v>646</v>
      </c>
      <c r="J129" s="61">
        <v>2022</v>
      </c>
      <c r="K129" s="240" t="s">
        <v>619</v>
      </c>
      <c r="L129" s="240" t="s">
        <v>619</v>
      </c>
      <c r="M129" s="241" t="s">
        <v>620</v>
      </c>
      <c r="N129" s="241" t="s">
        <v>620</v>
      </c>
      <c r="O129" s="240" t="s">
        <v>621</v>
      </c>
      <c r="P129" s="240" t="s">
        <v>621</v>
      </c>
      <c r="Q129" s="242">
        <v>1.25</v>
      </c>
      <c r="R129" s="242">
        <v>1.25</v>
      </c>
      <c r="S129" s="61">
        <v>2024</v>
      </c>
      <c r="T129" s="244" t="s">
        <v>616</v>
      </c>
      <c r="U129" s="244" t="s">
        <v>616</v>
      </c>
      <c r="V129" s="243" t="s">
        <v>622</v>
      </c>
      <c r="W129" s="243" t="s">
        <v>622</v>
      </c>
      <c r="X129" s="243" t="s">
        <v>623</v>
      </c>
      <c r="Y129" s="243" t="s">
        <v>624</v>
      </c>
      <c r="Z129" s="61" t="s">
        <v>395</v>
      </c>
      <c r="AA129" s="61" t="s">
        <v>395</v>
      </c>
    </row>
    <row r="130" spans="1:27" ht="110.25" x14ac:dyDescent="0.25">
      <c r="A130" s="50">
        <v>106</v>
      </c>
      <c r="B130" s="238" t="s">
        <v>729</v>
      </c>
      <c r="C130" s="238" t="s">
        <v>729</v>
      </c>
      <c r="D130" s="238" t="s">
        <v>730</v>
      </c>
      <c r="E130" s="238" t="s">
        <v>730</v>
      </c>
      <c r="F130" s="244" t="s">
        <v>646</v>
      </c>
      <c r="G130" s="244" t="s">
        <v>646</v>
      </c>
      <c r="H130" s="244" t="s">
        <v>646</v>
      </c>
      <c r="I130" s="244" t="s">
        <v>646</v>
      </c>
      <c r="J130" s="61">
        <v>2022</v>
      </c>
      <c r="K130" s="240" t="s">
        <v>619</v>
      </c>
      <c r="L130" s="240" t="s">
        <v>619</v>
      </c>
      <c r="M130" s="241" t="s">
        <v>620</v>
      </c>
      <c r="N130" s="241" t="s">
        <v>620</v>
      </c>
      <c r="O130" s="240" t="s">
        <v>621</v>
      </c>
      <c r="P130" s="240" t="s">
        <v>621</v>
      </c>
      <c r="Q130" s="242">
        <v>1.25</v>
      </c>
      <c r="R130" s="242">
        <v>1.25</v>
      </c>
      <c r="S130" s="61">
        <v>2024</v>
      </c>
      <c r="T130" s="244" t="s">
        <v>616</v>
      </c>
      <c r="U130" s="244" t="s">
        <v>616</v>
      </c>
      <c r="V130" s="243" t="s">
        <v>622</v>
      </c>
      <c r="W130" s="243" t="s">
        <v>622</v>
      </c>
      <c r="X130" s="243" t="s">
        <v>623</v>
      </c>
      <c r="Y130" s="243" t="s">
        <v>624</v>
      </c>
      <c r="Z130" s="61" t="s">
        <v>395</v>
      </c>
      <c r="AA130" s="61" t="s">
        <v>395</v>
      </c>
    </row>
    <row r="131" spans="1:27" ht="110.25" x14ac:dyDescent="0.25">
      <c r="A131" s="62">
        <v>107</v>
      </c>
      <c r="B131" s="238" t="s">
        <v>731</v>
      </c>
      <c r="C131" s="238" t="s">
        <v>731</v>
      </c>
      <c r="D131" s="238" t="s">
        <v>732</v>
      </c>
      <c r="E131" s="238" t="s">
        <v>732</v>
      </c>
      <c r="F131" s="244" t="s">
        <v>646</v>
      </c>
      <c r="G131" s="244" t="s">
        <v>646</v>
      </c>
      <c r="H131" s="244" t="s">
        <v>646</v>
      </c>
      <c r="I131" s="244" t="s">
        <v>646</v>
      </c>
      <c r="J131" s="61">
        <v>2023</v>
      </c>
      <c r="K131" s="240" t="s">
        <v>619</v>
      </c>
      <c r="L131" s="240" t="s">
        <v>619</v>
      </c>
      <c r="M131" s="241" t="s">
        <v>620</v>
      </c>
      <c r="N131" s="241" t="s">
        <v>620</v>
      </c>
      <c r="O131" s="240" t="s">
        <v>621</v>
      </c>
      <c r="P131" s="240" t="s">
        <v>621</v>
      </c>
      <c r="Q131" s="242">
        <v>1.25</v>
      </c>
      <c r="R131" s="242">
        <v>1.25</v>
      </c>
      <c r="S131" s="61">
        <v>2024</v>
      </c>
      <c r="T131" s="244" t="s">
        <v>616</v>
      </c>
      <c r="U131" s="244" t="s">
        <v>616</v>
      </c>
      <c r="V131" s="243" t="s">
        <v>622</v>
      </c>
      <c r="W131" s="243" t="s">
        <v>622</v>
      </c>
      <c r="X131" s="243" t="s">
        <v>623</v>
      </c>
      <c r="Y131" s="243" t="s">
        <v>624</v>
      </c>
      <c r="Z131" s="61" t="s">
        <v>395</v>
      </c>
      <c r="AA131" s="61" t="s">
        <v>395</v>
      </c>
    </row>
    <row r="132" spans="1:27" ht="110.25" x14ac:dyDescent="0.25">
      <c r="A132" s="50">
        <v>108</v>
      </c>
      <c r="B132" s="238" t="s">
        <v>731</v>
      </c>
      <c r="C132" s="238" t="s">
        <v>731</v>
      </c>
      <c r="D132" s="238" t="s">
        <v>732</v>
      </c>
      <c r="E132" s="238" t="s">
        <v>732</v>
      </c>
      <c r="F132" s="244" t="s">
        <v>646</v>
      </c>
      <c r="G132" s="244" t="s">
        <v>646</v>
      </c>
      <c r="H132" s="244" t="s">
        <v>646</v>
      </c>
      <c r="I132" s="244" t="s">
        <v>646</v>
      </c>
      <c r="J132" s="61">
        <v>2023</v>
      </c>
      <c r="K132" s="240" t="s">
        <v>619</v>
      </c>
      <c r="L132" s="240" t="s">
        <v>619</v>
      </c>
      <c r="M132" s="241" t="s">
        <v>620</v>
      </c>
      <c r="N132" s="241" t="s">
        <v>620</v>
      </c>
      <c r="O132" s="240" t="s">
        <v>621</v>
      </c>
      <c r="P132" s="240" t="s">
        <v>621</v>
      </c>
      <c r="Q132" s="242">
        <v>1.25</v>
      </c>
      <c r="R132" s="242">
        <v>1.25</v>
      </c>
      <c r="S132" s="61">
        <v>2024</v>
      </c>
      <c r="T132" s="244" t="s">
        <v>616</v>
      </c>
      <c r="U132" s="244" t="s">
        <v>616</v>
      </c>
      <c r="V132" s="243" t="s">
        <v>622</v>
      </c>
      <c r="W132" s="243" t="s">
        <v>622</v>
      </c>
      <c r="X132" s="243" t="s">
        <v>623</v>
      </c>
      <c r="Y132" s="243" t="s">
        <v>624</v>
      </c>
      <c r="Z132" s="61" t="s">
        <v>395</v>
      </c>
      <c r="AA132" s="61" t="s">
        <v>395</v>
      </c>
    </row>
    <row r="133" spans="1:27" ht="110.25" x14ac:dyDescent="0.25">
      <c r="A133" s="62">
        <v>109</v>
      </c>
      <c r="B133" s="238" t="s">
        <v>733</v>
      </c>
      <c r="C133" s="238" t="s">
        <v>733</v>
      </c>
      <c r="D133" s="238" t="s">
        <v>734</v>
      </c>
      <c r="E133" s="238" t="s">
        <v>734</v>
      </c>
      <c r="F133" s="244" t="s">
        <v>646</v>
      </c>
      <c r="G133" s="244" t="s">
        <v>646</v>
      </c>
      <c r="H133" s="244" t="s">
        <v>646</v>
      </c>
      <c r="I133" s="244" t="s">
        <v>646</v>
      </c>
      <c r="J133" s="61">
        <v>2024</v>
      </c>
      <c r="K133" s="240" t="s">
        <v>619</v>
      </c>
      <c r="L133" s="240" t="s">
        <v>619</v>
      </c>
      <c r="M133" s="241" t="s">
        <v>620</v>
      </c>
      <c r="N133" s="241" t="s">
        <v>620</v>
      </c>
      <c r="O133" s="240" t="s">
        <v>621</v>
      </c>
      <c r="P133" s="240" t="s">
        <v>621</v>
      </c>
      <c r="Q133" s="242">
        <v>1.36</v>
      </c>
      <c r="R133" s="242">
        <v>1.36</v>
      </c>
      <c r="S133" s="61">
        <v>2024</v>
      </c>
      <c r="T133" s="244" t="s">
        <v>616</v>
      </c>
      <c r="U133" s="244" t="s">
        <v>616</v>
      </c>
      <c r="V133" s="243" t="s">
        <v>622</v>
      </c>
      <c r="W133" s="243" t="s">
        <v>622</v>
      </c>
      <c r="X133" s="243" t="s">
        <v>623</v>
      </c>
      <c r="Y133" s="243" t="s">
        <v>624</v>
      </c>
      <c r="Z133" s="61" t="s">
        <v>395</v>
      </c>
      <c r="AA133" s="61" t="s">
        <v>395</v>
      </c>
    </row>
    <row r="134" spans="1:27" ht="110.25" x14ac:dyDescent="0.25">
      <c r="A134" s="50">
        <v>110</v>
      </c>
      <c r="B134" s="238" t="s">
        <v>733</v>
      </c>
      <c r="C134" s="238" t="s">
        <v>733</v>
      </c>
      <c r="D134" s="238" t="s">
        <v>734</v>
      </c>
      <c r="E134" s="238" t="s">
        <v>734</v>
      </c>
      <c r="F134" s="244" t="s">
        <v>646</v>
      </c>
      <c r="G134" s="244" t="s">
        <v>646</v>
      </c>
      <c r="H134" s="244" t="s">
        <v>646</v>
      </c>
      <c r="I134" s="244" t="s">
        <v>646</v>
      </c>
      <c r="J134" s="61">
        <v>2024</v>
      </c>
      <c r="K134" s="240" t="s">
        <v>619</v>
      </c>
      <c r="L134" s="240" t="s">
        <v>619</v>
      </c>
      <c r="M134" s="241" t="s">
        <v>620</v>
      </c>
      <c r="N134" s="241" t="s">
        <v>620</v>
      </c>
      <c r="O134" s="240" t="s">
        <v>621</v>
      </c>
      <c r="P134" s="240" t="s">
        <v>621</v>
      </c>
      <c r="Q134" s="242">
        <v>1.36</v>
      </c>
      <c r="R134" s="242">
        <v>1.36</v>
      </c>
      <c r="S134" s="61">
        <v>2024</v>
      </c>
      <c r="T134" s="244" t="s">
        <v>616</v>
      </c>
      <c r="U134" s="244" t="s">
        <v>616</v>
      </c>
      <c r="V134" s="243" t="s">
        <v>622</v>
      </c>
      <c r="W134" s="243" t="s">
        <v>622</v>
      </c>
      <c r="X134" s="243" t="s">
        <v>623</v>
      </c>
      <c r="Y134" s="243" t="s">
        <v>624</v>
      </c>
      <c r="Z134" s="61" t="s">
        <v>395</v>
      </c>
      <c r="AA134" s="61" t="s">
        <v>395</v>
      </c>
    </row>
    <row r="135" spans="1:27" ht="110.25" x14ac:dyDescent="0.25">
      <c r="A135" s="62">
        <v>111</v>
      </c>
      <c r="B135" s="238" t="s">
        <v>735</v>
      </c>
      <c r="C135" s="238" t="s">
        <v>735</v>
      </c>
      <c r="D135" s="238" t="s">
        <v>736</v>
      </c>
      <c r="E135" s="238" t="s">
        <v>736</v>
      </c>
      <c r="F135" s="244" t="s">
        <v>646</v>
      </c>
      <c r="G135" s="244" t="s">
        <v>646</v>
      </c>
      <c r="H135" s="244" t="s">
        <v>646</v>
      </c>
      <c r="I135" s="244" t="s">
        <v>646</v>
      </c>
      <c r="J135" s="61">
        <v>2025</v>
      </c>
      <c r="K135" s="240" t="s">
        <v>619</v>
      </c>
      <c r="L135" s="240" t="s">
        <v>619</v>
      </c>
      <c r="M135" s="241" t="s">
        <v>620</v>
      </c>
      <c r="N135" s="241" t="s">
        <v>620</v>
      </c>
      <c r="O135" s="240" t="s">
        <v>621</v>
      </c>
      <c r="P135" s="240" t="s">
        <v>621</v>
      </c>
      <c r="Q135" s="242">
        <v>1.36</v>
      </c>
      <c r="R135" s="242">
        <v>1.36</v>
      </c>
      <c r="S135" s="61">
        <v>2024</v>
      </c>
      <c r="T135" s="244" t="s">
        <v>616</v>
      </c>
      <c r="U135" s="244" t="s">
        <v>616</v>
      </c>
      <c r="V135" s="243" t="s">
        <v>622</v>
      </c>
      <c r="W135" s="243" t="s">
        <v>622</v>
      </c>
      <c r="X135" s="243" t="s">
        <v>623</v>
      </c>
      <c r="Y135" s="243" t="s">
        <v>624</v>
      </c>
      <c r="Z135" s="61" t="s">
        <v>395</v>
      </c>
      <c r="AA135" s="61" t="s">
        <v>395</v>
      </c>
    </row>
    <row r="136" spans="1:27" ht="110.25" x14ac:dyDescent="0.25">
      <c r="A136" s="50">
        <v>112</v>
      </c>
      <c r="B136" s="238" t="s">
        <v>735</v>
      </c>
      <c r="C136" s="238" t="s">
        <v>735</v>
      </c>
      <c r="D136" s="238" t="s">
        <v>736</v>
      </c>
      <c r="E136" s="238" t="s">
        <v>736</v>
      </c>
      <c r="F136" s="244" t="s">
        <v>646</v>
      </c>
      <c r="G136" s="244" t="s">
        <v>646</v>
      </c>
      <c r="H136" s="244" t="s">
        <v>646</v>
      </c>
      <c r="I136" s="244" t="s">
        <v>646</v>
      </c>
      <c r="J136" s="61">
        <v>2025</v>
      </c>
      <c r="K136" s="240" t="s">
        <v>619</v>
      </c>
      <c r="L136" s="240" t="s">
        <v>619</v>
      </c>
      <c r="M136" s="241" t="s">
        <v>620</v>
      </c>
      <c r="N136" s="241" t="s">
        <v>620</v>
      </c>
      <c r="O136" s="240" t="s">
        <v>621</v>
      </c>
      <c r="P136" s="240" t="s">
        <v>621</v>
      </c>
      <c r="Q136" s="242">
        <v>1.36</v>
      </c>
      <c r="R136" s="242">
        <v>1.36</v>
      </c>
      <c r="S136" s="61">
        <v>2024</v>
      </c>
      <c r="T136" s="244" t="s">
        <v>616</v>
      </c>
      <c r="U136" s="244" t="s">
        <v>616</v>
      </c>
      <c r="V136" s="243" t="s">
        <v>622</v>
      </c>
      <c r="W136" s="243" t="s">
        <v>622</v>
      </c>
      <c r="X136" s="243" t="s">
        <v>623</v>
      </c>
      <c r="Y136" s="243" t="s">
        <v>624</v>
      </c>
      <c r="Z136" s="61" t="s">
        <v>395</v>
      </c>
      <c r="AA136" s="61" t="s">
        <v>395</v>
      </c>
    </row>
    <row r="137" spans="1:27" ht="110.25" x14ac:dyDescent="0.25">
      <c r="A137" s="62">
        <v>113</v>
      </c>
      <c r="B137" s="238" t="s">
        <v>737</v>
      </c>
      <c r="C137" s="238" t="s">
        <v>737</v>
      </c>
      <c r="D137" s="238" t="s">
        <v>738</v>
      </c>
      <c r="E137" s="238" t="s">
        <v>738</v>
      </c>
      <c r="F137" s="244" t="s">
        <v>646</v>
      </c>
      <c r="G137" s="244" t="s">
        <v>646</v>
      </c>
      <c r="H137" s="244" t="s">
        <v>646</v>
      </c>
      <c r="I137" s="244" t="s">
        <v>646</v>
      </c>
      <c r="J137" s="61">
        <v>2026</v>
      </c>
      <c r="K137" s="240" t="s">
        <v>619</v>
      </c>
      <c r="L137" s="240" t="s">
        <v>619</v>
      </c>
      <c r="M137" s="241" t="s">
        <v>620</v>
      </c>
      <c r="N137" s="241" t="s">
        <v>620</v>
      </c>
      <c r="O137" s="240" t="s">
        <v>621</v>
      </c>
      <c r="P137" s="240" t="s">
        <v>621</v>
      </c>
      <c r="Q137" s="242">
        <v>1.3</v>
      </c>
      <c r="R137" s="242">
        <v>1.3</v>
      </c>
      <c r="S137" s="61">
        <v>2024</v>
      </c>
      <c r="T137" s="244" t="s">
        <v>616</v>
      </c>
      <c r="U137" s="244" t="s">
        <v>616</v>
      </c>
      <c r="V137" s="243" t="s">
        <v>622</v>
      </c>
      <c r="W137" s="243" t="s">
        <v>622</v>
      </c>
      <c r="X137" s="243" t="s">
        <v>623</v>
      </c>
      <c r="Y137" s="243" t="s">
        <v>624</v>
      </c>
      <c r="Z137" s="61" t="s">
        <v>395</v>
      </c>
      <c r="AA137" s="61" t="s">
        <v>395</v>
      </c>
    </row>
    <row r="138" spans="1:27" ht="110.25" x14ac:dyDescent="0.25">
      <c r="A138" s="50">
        <v>114</v>
      </c>
      <c r="B138" s="238" t="s">
        <v>737</v>
      </c>
      <c r="C138" s="238" t="s">
        <v>737</v>
      </c>
      <c r="D138" s="238" t="s">
        <v>738</v>
      </c>
      <c r="E138" s="238" t="s">
        <v>738</v>
      </c>
      <c r="F138" s="244" t="s">
        <v>646</v>
      </c>
      <c r="G138" s="244" t="s">
        <v>646</v>
      </c>
      <c r="H138" s="244" t="s">
        <v>646</v>
      </c>
      <c r="I138" s="244" t="s">
        <v>646</v>
      </c>
      <c r="J138" s="61">
        <v>2026</v>
      </c>
      <c r="K138" s="240" t="s">
        <v>619</v>
      </c>
      <c r="L138" s="240" t="s">
        <v>619</v>
      </c>
      <c r="M138" s="241" t="s">
        <v>620</v>
      </c>
      <c r="N138" s="241" t="s">
        <v>620</v>
      </c>
      <c r="O138" s="240" t="s">
        <v>621</v>
      </c>
      <c r="P138" s="240" t="s">
        <v>621</v>
      </c>
      <c r="Q138" s="242">
        <v>1.3</v>
      </c>
      <c r="R138" s="242">
        <v>1.3</v>
      </c>
      <c r="S138" s="61">
        <v>2024</v>
      </c>
      <c r="T138" s="244" t="s">
        <v>616</v>
      </c>
      <c r="U138" s="244" t="s">
        <v>616</v>
      </c>
      <c r="V138" s="243" t="s">
        <v>622</v>
      </c>
      <c r="W138" s="243" t="s">
        <v>622</v>
      </c>
      <c r="X138" s="243" t="s">
        <v>623</v>
      </c>
      <c r="Y138" s="243" t="s">
        <v>624</v>
      </c>
      <c r="Z138" s="61" t="s">
        <v>395</v>
      </c>
      <c r="AA138" s="61" t="s">
        <v>395</v>
      </c>
    </row>
    <row r="139" spans="1:27" ht="110.25" x14ac:dyDescent="0.25">
      <c r="A139" s="62">
        <v>115</v>
      </c>
      <c r="B139" s="238" t="s">
        <v>739</v>
      </c>
      <c r="C139" s="238" t="s">
        <v>739</v>
      </c>
      <c r="D139" s="238" t="s">
        <v>740</v>
      </c>
      <c r="E139" s="238" t="s">
        <v>740</v>
      </c>
      <c r="F139" s="244" t="s">
        <v>646</v>
      </c>
      <c r="G139" s="244" t="s">
        <v>646</v>
      </c>
      <c r="H139" s="244" t="s">
        <v>646</v>
      </c>
      <c r="I139" s="244" t="s">
        <v>646</v>
      </c>
      <c r="J139" s="61">
        <v>2027</v>
      </c>
      <c r="K139" s="240" t="s">
        <v>619</v>
      </c>
      <c r="L139" s="240" t="s">
        <v>619</v>
      </c>
      <c r="M139" s="241" t="s">
        <v>620</v>
      </c>
      <c r="N139" s="241" t="s">
        <v>620</v>
      </c>
      <c r="O139" s="240" t="s">
        <v>621</v>
      </c>
      <c r="P139" s="240" t="s">
        <v>621</v>
      </c>
      <c r="Q139" s="242">
        <v>1.27</v>
      </c>
      <c r="R139" s="242">
        <v>1.27</v>
      </c>
      <c r="S139" s="61">
        <v>2024</v>
      </c>
      <c r="T139" s="244" t="s">
        <v>616</v>
      </c>
      <c r="U139" s="244" t="s">
        <v>616</v>
      </c>
      <c r="V139" s="243" t="s">
        <v>622</v>
      </c>
      <c r="W139" s="243" t="s">
        <v>622</v>
      </c>
      <c r="X139" s="243" t="s">
        <v>623</v>
      </c>
      <c r="Y139" s="243" t="s">
        <v>624</v>
      </c>
      <c r="Z139" s="61" t="s">
        <v>395</v>
      </c>
      <c r="AA139" s="61" t="s">
        <v>395</v>
      </c>
    </row>
    <row r="140" spans="1:27" ht="110.25" x14ac:dyDescent="0.25">
      <c r="A140" s="50">
        <v>116</v>
      </c>
      <c r="B140" s="238" t="s">
        <v>739</v>
      </c>
      <c r="C140" s="238" t="s">
        <v>739</v>
      </c>
      <c r="D140" s="238" t="s">
        <v>740</v>
      </c>
      <c r="E140" s="238" t="s">
        <v>740</v>
      </c>
      <c r="F140" s="244" t="s">
        <v>646</v>
      </c>
      <c r="G140" s="244" t="s">
        <v>646</v>
      </c>
      <c r="H140" s="244" t="s">
        <v>646</v>
      </c>
      <c r="I140" s="244" t="s">
        <v>646</v>
      </c>
      <c r="J140" s="61">
        <v>2027</v>
      </c>
      <c r="K140" s="240" t="s">
        <v>619</v>
      </c>
      <c r="L140" s="240" t="s">
        <v>619</v>
      </c>
      <c r="M140" s="241" t="s">
        <v>620</v>
      </c>
      <c r="N140" s="241" t="s">
        <v>620</v>
      </c>
      <c r="O140" s="240" t="s">
        <v>621</v>
      </c>
      <c r="P140" s="240" t="s">
        <v>621</v>
      </c>
      <c r="Q140" s="242">
        <v>1.27</v>
      </c>
      <c r="R140" s="242">
        <v>1.27</v>
      </c>
      <c r="S140" s="61">
        <v>2024</v>
      </c>
      <c r="T140" s="244" t="s">
        <v>616</v>
      </c>
      <c r="U140" s="244" t="s">
        <v>616</v>
      </c>
      <c r="V140" s="243" t="s">
        <v>622</v>
      </c>
      <c r="W140" s="243" t="s">
        <v>622</v>
      </c>
      <c r="X140" s="243" t="s">
        <v>623</v>
      </c>
      <c r="Y140" s="243" t="s">
        <v>624</v>
      </c>
      <c r="Z140" s="61" t="s">
        <v>395</v>
      </c>
      <c r="AA140" s="61" t="s">
        <v>395</v>
      </c>
    </row>
    <row r="141" spans="1:27" ht="110.25" x14ac:dyDescent="0.25">
      <c r="A141" s="62">
        <v>117</v>
      </c>
      <c r="B141" s="238" t="s">
        <v>741</v>
      </c>
      <c r="C141" s="238" t="s">
        <v>741</v>
      </c>
      <c r="D141" s="238" t="s">
        <v>742</v>
      </c>
      <c r="E141" s="238" t="s">
        <v>742</v>
      </c>
      <c r="F141" s="244" t="s">
        <v>646</v>
      </c>
      <c r="G141" s="244" t="s">
        <v>646</v>
      </c>
      <c r="H141" s="244" t="s">
        <v>646</v>
      </c>
      <c r="I141" s="244" t="s">
        <v>646</v>
      </c>
      <c r="J141" s="61">
        <v>2028</v>
      </c>
      <c r="K141" s="240" t="s">
        <v>619</v>
      </c>
      <c r="L141" s="240" t="s">
        <v>619</v>
      </c>
      <c r="M141" s="241" t="s">
        <v>620</v>
      </c>
      <c r="N141" s="241" t="s">
        <v>620</v>
      </c>
      <c r="O141" s="240" t="s">
        <v>621</v>
      </c>
      <c r="P141" s="240" t="s">
        <v>621</v>
      </c>
      <c r="Q141" s="242">
        <v>1.29</v>
      </c>
      <c r="R141" s="242">
        <v>1.29</v>
      </c>
      <c r="S141" s="61">
        <v>2024</v>
      </c>
      <c r="T141" s="244" t="s">
        <v>616</v>
      </c>
      <c r="U141" s="244" t="s">
        <v>616</v>
      </c>
      <c r="V141" s="243" t="s">
        <v>622</v>
      </c>
      <c r="W141" s="243" t="s">
        <v>622</v>
      </c>
      <c r="X141" s="243" t="s">
        <v>623</v>
      </c>
      <c r="Y141" s="243" t="s">
        <v>624</v>
      </c>
      <c r="Z141" s="61" t="s">
        <v>395</v>
      </c>
      <c r="AA141" s="61" t="s">
        <v>395</v>
      </c>
    </row>
    <row r="142" spans="1:27" ht="110.25" x14ac:dyDescent="0.25">
      <c r="A142" s="50">
        <v>118</v>
      </c>
      <c r="B142" s="238" t="s">
        <v>741</v>
      </c>
      <c r="C142" s="238" t="s">
        <v>741</v>
      </c>
      <c r="D142" s="238" t="s">
        <v>742</v>
      </c>
      <c r="E142" s="238" t="s">
        <v>742</v>
      </c>
      <c r="F142" s="244" t="s">
        <v>646</v>
      </c>
      <c r="G142" s="244" t="s">
        <v>646</v>
      </c>
      <c r="H142" s="244" t="s">
        <v>646</v>
      </c>
      <c r="I142" s="244" t="s">
        <v>646</v>
      </c>
      <c r="J142" s="61">
        <v>2028</v>
      </c>
      <c r="K142" s="240" t="s">
        <v>619</v>
      </c>
      <c r="L142" s="240" t="s">
        <v>619</v>
      </c>
      <c r="M142" s="241" t="s">
        <v>620</v>
      </c>
      <c r="N142" s="241" t="s">
        <v>620</v>
      </c>
      <c r="O142" s="240" t="s">
        <v>621</v>
      </c>
      <c r="P142" s="240" t="s">
        <v>621</v>
      </c>
      <c r="Q142" s="242">
        <v>1.29</v>
      </c>
      <c r="R142" s="242">
        <v>1.29</v>
      </c>
      <c r="S142" s="61">
        <v>2024</v>
      </c>
      <c r="T142" s="244" t="s">
        <v>616</v>
      </c>
      <c r="U142" s="244" t="s">
        <v>616</v>
      </c>
      <c r="V142" s="243" t="s">
        <v>622</v>
      </c>
      <c r="W142" s="243" t="s">
        <v>622</v>
      </c>
      <c r="X142" s="243" t="s">
        <v>623</v>
      </c>
      <c r="Y142" s="243" t="s">
        <v>624</v>
      </c>
      <c r="Z142" s="61" t="s">
        <v>395</v>
      </c>
      <c r="AA142" s="61" t="s">
        <v>395</v>
      </c>
    </row>
    <row r="143" spans="1:27" ht="110.25" x14ac:dyDescent="0.25">
      <c r="A143" s="62">
        <v>119</v>
      </c>
      <c r="B143" s="238" t="s">
        <v>743</v>
      </c>
      <c r="C143" s="238" t="s">
        <v>743</v>
      </c>
      <c r="D143" s="238" t="s">
        <v>744</v>
      </c>
      <c r="E143" s="238" t="s">
        <v>744</v>
      </c>
      <c r="F143" s="244" t="s">
        <v>646</v>
      </c>
      <c r="G143" s="244" t="s">
        <v>646</v>
      </c>
      <c r="H143" s="244" t="s">
        <v>646</v>
      </c>
      <c r="I143" s="244" t="s">
        <v>646</v>
      </c>
      <c r="J143" s="61">
        <v>2029</v>
      </c>
      <c r="K143" s="240" t="s">
        <v>619</v>
      </c>
      <c r="L143" s="240" t="s">
        <v>619</v>
      </c>
      <c r="M143" s="241" t="s">
        <v>620</v>
      </c>
      <c r="N143" s="241" t="s">
        <v>620</v>
      </c>
      <c r="O143" s="240" t="s">
        <v>621</v>
      </c>
      <c r="P143" s="240" t="s">
        <v>621</v>
      </c>
      <c r="Q143" s="242">
        <v>1.4</v>
      </c>
      <c r="R143" s="242">
        <v>1.4</v>
      </c>
      <c r="S143" s="61">
        <v>2024</v>
      </c>
      <c r="T143" s="244" t="s">
        <v>616</v>
      </c>
      <c r="U143" s="244" t="s">
        <v>616</v>
      </c>
      <c r="V143" s="243" t="s">
        <v>622</v>
      </c>
      <c r="W143" s="243" t="s">
        <v>622</v>
      </c>
      <c r="X143" s="243" t="s">
        <v>623</v>
      </c>
      <c r="Y143" s="243" t="s">
        <v>624</v>
      </c>
      <c r="Z143" s="61" t="s">
        <v>395</v>
      </c>
      <c r="AA143" s="61" t="s">
        <v>395</v>
      </c>
    </row>
    <row r="144" spans="1:27" ht="110.25" x14ac:dyDescent="0.25">
      <c r="A144" s="50">
        <v>120</v>
      </c>
      <c r="B144" s="238" t="s">
        <v>743</v>
      </c>
      <c r="C144" s="238" t="s">
        <v>743</v>
      </c>
      <c r="D144" s="238" t="s">
        <v>744</v>
      </c>
      <c r="E144" s="238" t="s">
        <v>744</v>
      </c>
      <c r="F144" s="244" t="s">
        <v>646</v>
      </c>
      <c r="G144" s="244" t="s">
        <v>646</v>
      </c>
      <c r="H144" s="244" t="s">
        <v>646</v>
      </c>
      <c r="I144" s="244" t="s">
        <v>646</v>
      </c>
      <c r="J144" s="61">
        <v>2029</v>
      </c>
      <c r="K144" s="240" t="s">
        <v>619</v>
      </c>
      <c r="L144" s="240" t="s">
        <v>619</v>
      </c>
      <c r="M144" s="241" t="s">
        <v>620</v>
      </c>
      <c r="N144" s="241" t="s">
        <v>620</v>
      </c>
      <c r="O144" s="240" t="s">
        <v>621</v>
      </c>
      <c r="P144" s="240" t="s">
        <v>621</v>
      </c>
      <c r="Q144" s="242">
        <v>1.4</v>
      </c>
      <c r="R144" s="242">
        <v>1.4</v>
      </c>
      <c r="S144" s="61">
        <v>2024</v>
      </c>
      <c r="T144" s="244" t="s">
        <v>616</v>
      </c>
      <c r="U144" s="244" t="s">
        <v>616</v>
      </c>
      <c r="V144" s="243" t="s">
        <v>622</v>
      </c>
      <c r="W144" s="243" t="s">
        <v>622</v>
      </c>
      <c r="X144" s="243" t="s">
        <v>623</v>
      </c>
      <c r="Y144" s="243" t="s">
        <v>624</v>
      </c>
      <c r="Z144" s="61" t="s">
        <v>395</v>
      </c>
      <c r="AA144" s="61" t="s">
        <v>395</v>
      </c>
    </row>
    <row r="145" spans="1:27" ht="110.25" x14ac:dyDescent="0.25">
      <c r="A145" s="62">
        <v>121</v>
      </c>
      <c r="B145" s="238" t="s">
        <v>745</v>
      </c>
      <c r="C145" s="238" t="s">
        <v>745</v>
      </c>
      <c r="D145" s="238" t="s">
        <v>746</v>
      </c>
      <c r="E145" s="238" t="s">
        <v>746</v>
      </c>
      <c r="F145" s="244" t="s">
        <v>646</v>
      </c>
      <c r="G145" s="244" t="s">
        <v>646</v>
      </c>
      <c r="H145" s="244" t="s">
        <v>646</v>
      </c>
      <c r="I145" s="244" t="s">
        <v>646</v>
      </c>
      <c r="J145" s="61">
        <v>2030</v>
      </c>
      <c r="K145" s="240" t="s">
        <v>619</v>
      </c>
      <c r="L145" s="240" t="s">
        <v>619</v>
      </c>
      <c r="M145" s="241" t="s">
        <v>620</v>
      </c>
      <c r="N145" s="241" t="s">
        <v>620</v>
      </c>
      <c r="O145" s="240" t="s">
        <v>621</v>
      </c>
      <c r="P145" s="240" t="s">
        <v>621</v>
      </c>
      <c r="Q145" s="242">
        <v>1.29</v>
      </c>
      <c r="R145" s="242">
        <v>1.29</v>
      </c>
      <c r="S145" s="61">
        <v>2024</v>
      </c>
      <c r="T145" s="244" t="s">
        <v>616</v>
      </c>
      <c r="U145" s="244" t="s">
        <v>616</v>
      </c>
      <c r="V145" s="243" t="s">
        <v>622</v>
      </c>
      <c r="W145" s="243" t="s">
        <v>622</v>
      </c>
      <c r="X145" s="243" t="s">
        <v>623</v>
      </c>
      <c r="Y145" s="243" t="s">
        <v>624</v>
      </c>
      <c r="Z145" s="61" t="s">
        <v>395</v>
      </c>
      <c r="AA145" s="61" t="s">
        <v>395</v>
      </c>
    </row>
    <row r="146" spans="1:27" ht="110.25" x14ac:dyDescent="0.25">
      <c r="A146" s="50">
        <v>122</v>
      </c>
      <c r="B146" s="238" t="s">
        <v>745</v>
      </c>
      <c r="C146" s="238" t="s">
        <v>745</v>
      </c>
      <c r="D146" s="238" t="s">
        <v>746</v>
      </c>
      <c r="E146" s="238" t="s">
        <v>746</v>
      </c>
      <c r="F146" s="244" t="s">
        <v>646</v>
      </c>
      <c r="G146" s="244" t="s">
        <v>646</v>
      </c>
      <c r="H146" s="244" t="s">
        <v>646</v>
      </c>
      <c r="I146" s="244" t="s">
        <v>646</v>
      </c>
      <c r="J146" s="61">
        <v>2030</v>
      </c>
      <c r="K146" s="240" t="s">
        <v>619</v>
      </c>
      <c r="L146" s="240" t="s">
        <v>619</v>
      </c>
      <c r="M146" s="241" t="s">
        <v>620</v>
      </c>
      <c r="N146" s="241" t="s">
        <v>620</v>
      </c>
      <c r="O146" s="240" t="s">
        <v>621</v>
      </c>
      <c r="P146" s="240" t="s">
        <v>621</v>
      </c>
      <c r="Q146" s="242">
        <v>1.29</v>
      </c>
      <c r="R146" s="242">
        <v>1.29</v>
      </c>
      <c r="S146" s="61">
        <v>2024</v>
      </c>
      <c r="T146" s="244" t="s">
        <v>616</v>
      </c>
      <c r="U146" s="244" t="s">
        <v>616</v>
      </c>
      <c r="V146" s="243" t="s">
        <v>622</v>
      </c>
      <c r="W146" s="243" t="s">
        <v>622</v>
      </c>
      <c r="X146" s="243" t="s">
        <v>623</v>
      </c>
      <c r="Y146" s="243" t="s">
        <v>624</v>
      </c>
      <c r="Z146" s="61" t="s">
        <v>395</v>
      </c>
      <c r="AA146" s="61" t="s">
        <v>395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146">
      <formula1>INDIRECT("Тип_оп")</formula1>
    </dataValidation>
    <dataValidation type="list" allowBlank="1" showInputMessage="1" showErrorMessage="1" sqref="O25:P146">
      <formula1>INDIRECT("Вид_ЛЭП")</formula1>
    </dataValidation>
    <dataValidation type="list" allowBlank="1" showInputMessage="1" showErrorMessage="1" sqref="K25:L146">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F57" sqref="F5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M_TP3300.VL.0100</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5.75"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1" t="s">
        <v>500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513</v>
      </c>
      <c r="C22" s="204" t="s">
        <v>613</v>
      </c>
      <c r="D22" s="29"/>
      <c r="E22" s="29"/>
      <c r="F22" s="28"/>
      <c r="G22" s="28"/>
      <c r="H22" s="28"/>
      <c r="I22" s="28"/>
      <c r="J22" s="28"/>
      <c r="K22" s="28"/>
      <c r="L22" s="28"/>
      <c r="M22" s="28"/>
      <c r="N22" s="28"/>
      <c r="O22" s="28"/>
      <c r="P22" s="28"/>
      <c r="Q22" s="27"/>
      <c r="R22" s="27"/>
      <c r="S22" s="27"/>
      <c r="T22" s="27"/>
      <c r="U22" s="27"/>
    </row>
    <row r="23" spans="1:21" ht="50.25" customHeight="1" x14ac:dyDescent="0.25">
      <c r="A23" s="24" t="s">
        <v>64</v>
      </c>
      <c r="B23" s="26" t="s">
        <v>61</v>
      </c>
      <c r="C23" s="211" t="s">
        <v>596</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533</v>
      </c>
      <c r="C24" s="36" t="str">
        <f>C23</f>
        <v>реконструкция ВЛ 10 кВ  -  46,71 км, КТП-10/0.4кВ - 30 шт, ВЛ 0,4 кВ - 64,6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11"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590</v>
      </c>
      <c r="D26" s="23"/>
      <c r="E26" s="23"/>
      <c r="F26" s="23"/>
      <c r="G26" s="23"/>
      <c r="H26" s="23"/>
      <c r="I26" s="23"/>
      <c r="J26" s="23"/>
      <c r="K26" s="23"/>
      <c r="L26" s="23"/>
      <c r="M26" s="23"/>
      <c r="N26" s="23"/>
      <c r="O26" s="23"/>
      <c r="P26" s="23"/>
      <c r="Q26" s="23"/>
      <c r="R26" s="23"/>
      <c r="S26" s="23"/>
      <c r="T26" s="23"/>
      <c r="U26" s="23"/>
    </row>
    <row r="27" spans="1:21" ht="189" x14ac:dyDescent="0.25">
      <c r="A27" s="24" t="s">
        <v>59</v>
      </c>
      <c r="B27" s="26" t="s">
        <v>514</v>
      </c>
      <c r="C27" s="36"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6"/>
      <c r="AB6" s="17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6"/>
      <c r="AB7" s="17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8"/>
      <c r="AB9" s="17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6"/>
      <c r="AB10" s="176"/>
    </row>
    <row r="11" spans="1:28" ht="15.75" x14ac:dyDescent="0.25">
      <c r="A11" s="286" t="str">
        <f>'1. паспорт местоположение'!A12:C12</f>
        <v>M_TP3300.VL.0100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7"/>
      <c r="AB11" s="177"/>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8"/>
      <c r="AB12" s="17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6" t="str">
        <f>'1. паспорт местоположение'!A15:C15</f>
        <v>Реконструкция РС 10/0,4 кВ Северного РЭС (в части реконструкции ВЛ 10 кВ  -  46,71 км, КТП-10/0.4кВ - 37,390 МВА, ВЛ 0,4 кВ - 64,6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7"/>
      <c r="AB14" s="177"/>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8"/>
      <c r="AB15" s="17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7"/>
      <c r="AB16" s="18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7"/>
      <c r="AB17" s="18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7"/>
      <c r="AB18" s="18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7"/>
      <c r="AB19" s="18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8"/>
      <c r="AB20" s="18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8"/>
      <c r="AB21" s="188"/>
    </row>
    <row r="22" spans="1:28" x14ac:dyDescent="0.25">
      <c r="A22" s="319" t="s">
        <v>532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9"/>
      <c r="AB22" s="189"/>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99" t="s">
        <v>267</v>
      </c>
      <c r="X24" s="99" t="s">
        <v>299</v>
      </c>
      <c r="Y24" s="99" t="s">
        <v>300</v>
      </c>
      <c r="Z24" s="101" t="s">
        <v>297</v>
      </c>
    </row>
    <row r="25" spans="1:28" ht="16.5" customHeight="1" x14ac:dyDescent="0.25">
      <c r="A25" s="93">
        <v>1</v>
      </c>
      <c r="B25" s="94">
        <v>2</v>
      </c>
      <c r="C25" s="93">
        <v>3</v>
      </c>
      <c r="D25" s="94">
        <v>4</v>
      </c>
      <c r="E25" s="93">
        <v>5</v>
      </c>
      <c r="F25" s="94">
        <v>6</v>
      </c>
      <c r="G25" s="93">
        <v>7</v>
      </c>
      <c r="H25" s="94">
        <v>8</v>
      </c>
      <c r="I25" s="93">
        <v>9</v>
      </c>
      <c r="J25" s="94">
        <v>10</v>
      </c>
      <c r="K25" s="190">
        <v>11</v>
      </c>
      <c r="L25" s="94">
        <v>12</v>
      </c>
      <c r="M25" s="190">
        <v>13</v>
      </c>
      <c r="N25" s="94">
        <v>14</v>
      </c>
      <c r="O25" s="190">
        <v>15</v>
      </c>
      <c r="P25" s="94">
        <v>16</v>
      </c>
      <c r="Q25" s="190">
        <v>17</v>
      </c>
      <c r="R25" s="94">
        <v>18</v>
      </c>
      <c r="S25" s="190">
        <v>19</v>
      </c>
      <c r="T25" s="94">
        <v>20</v>
      </c>
      <c r="U25" s="190">
        <v>21</v>
      </c>
      <c r="V25" s="94">
        <v>22</v>
      </c>
      <c r="W25" s="190">
        <v>23</v>
      </c>
      <c r="X25" s="94">
        <v>24</v>
      </c>
      <c r="Y25" s="190">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M_TP3300.VL.0100</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509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M_TP3300.VL.0100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3"/>
      <c r="AN24" s="103"/>
      <c r="AO24" s="131"/>
      <c r="AP24" s="131"/>
      <c r="AQ24" s="131"/>
      <c r="AR24" s="131"/>
      <c r="AS24" s="109"/>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4"/>
      <c r="AN25" s="395" t="s">
        <v>364</v>
      </c>
      <c r="AO25" s="395"/>
      <c r="AP25" s="395"/>
      <c r="AQ25" s="393"/>
      <c r="AR25" s="393"/>
      <c r="AS25" s="109"/>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4"/>
      <c r="AN26" s="384" t="s">
        <v>362</v>
      </c>
      <c r="AO26" s="385"/>
      <c r="AP26" s="386"/>
      <c r="AQ26" s="376"/>
      <c r="AR26" s="377"/>
      <c r="AS26" s="109"/>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4"/>
      <c r="AN27" s="384" t="s">
        <v>360</v>
      </c>
      <c r="AO27" s="385"/>
      <c r="AP27" s="386"/>
      <c r="AQ27" s="376"/>
      <c r="AR27" s="377"/>
      <c r="AS27" s="109"/>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4"/>
      <c r="AN28" s="390" t="s">
        <v>358</v>
      </c>
      <c r="AO28" s="391"/>
      <c r="AP28" s="392"/>
      <c r="AQ28" s="376"/>
      <c r="AR28" s="377"/>
      <c r="AS28" s="109"/>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4"/>
      <c r="AN29" s="381"/>
      <c r="AO29" s="382"/>
      <c r="AP29" s="382"/>
      <c r="AQ29" s="376"/>
      <c r="AR29" s="383"/>
      <c r="AS29" s="109"/>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4"/>
      <c r="AS30" s="109"/>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4"/>
      <c r="AN31" s="104"/>
      <c r="AO31" s="130"/>
      <c r="AP31" s="130"/>
      <c r="AQ31" s="130"/>
      <c r="AR31" s="130"/>
      <c r="AS31" s="109"/>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4"/>
      <c r="AN32" s="104"/>
      <c r="AO32" s="104"/>
      <c r="AP32" s="104"/>
      <c r="AQ32" s="104"/>
      <c r="AR32" s="104"/>
      <c r="AS32" s="109"/>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4"/>
      <c r="AN33" s="104"/>
      <c r="AO33" s="104"/>
      <c r="AP33" s="104"/>
      <c r="AQ33" s="104"/>
      <c r="AR33" s="104"/>
      <c r="AS33" s="109"/>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4"/>
      <c r="AN34" s="104"/>
      <c r="AO34" s="104"/>
      <c r="AP34" s="104"/>
      <c r="AQ34" s="104"/>
      <c r="AR34" s="104"/>
      <c r="AS34" s="10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4"/>
      <c r="AN35" s="104"/>
      <c r="AO35" s="104"/>
      <c r="AP35" s="104"/>
      <c r="AQ35" s="104"/>
      <c r="AR35" s="104"/>
      <c r="AS35" s="109"/>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4"/>
      <c r="AN36" s="104"/>
      <c r="AO36" s="104"/>
      <c r="AP36" s="104"/>
      <c r="AQ36" s="104"/>
      <c r="AR36" s="104"/>
      <c r="AS36" s="109"/>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4"/>
      <c r="AN37" s="104"/>
      <c r="AO37" s="104"/>
      <c r="AP37" s="104"/>
      <c r="AQ37" s="104"/>
      <c r="AR37" s="104"/>
      <c r="AS37" s="109"/>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4"/>
      <c r="AN38" s="104"/>
      <c r="AO38" s="104"/>
      <c r="AP38" s="104"/>
      <c r="AQ38" s="104"/>
      <c r="AR38" s="104"/>
      <c r="AS38" s="109"/>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4"/>
      <c r="AN39" s="104"/>
      <c r="AO39" s="104"/>
      <c r="AP39" s="104"/>
      <c r="AQ39" s="104"/>
      <c r="AR39" s="104"/>
      <c r="AS39" s="109"/>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4"/>
      <c r="AN40" s="104"/>
      <c r="AO40" s="104"/>
      <c r="AP40" s="104"/>
      <c r="AQ40" s="104"/>
      <c r="AR40" s="104"/>
      <c r="AS40" s="109"/>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4"/>
      <c r="AN41" s="104"/>
      <c r="AO41" s="104"/>
      <c r="AP41" s="104"/>
      <c r="AQ41" s="104"/>
      <c r="AR41" s="104"/>
      <c r="AS41" s="109"/>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4"/>
      <c r="AN42" s="104"/>
      <c r="AO42" s="104"/>
      <c r="AP42" s="104"/>
      <c r="AQ42" s="104"/>
      <c r="AR42" s="104"/>
      <c r="AS42" s="109"/>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4"/>
      <c r="AN43" s="104"/>
      <c r="AO43" s="104"/>
      <c r="AP43" s="104"/>
      <c r="AQ43" s="104"/>
      <c r="AR43" s="104"/>
      <c r="AS43" s="109"/>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4"/>
      <c r="AN44" s="104"/>
      <c r="AO44" s="104"/>
      <c r="AP44" s="104"/>
      <c r="AQ44" s="104"/>
      <c r="AR44" s="104"/>
      <c r="AS44" s="109"/>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4"/>
      <c r="AN45" s="104"/>
      <c r="AO45" s="104"/>
      <c r="AP45" s="104"/>
      <c r="AQ45" s="104"/>
      <c r="AR45" s="104"/>
      <c r="AS45" s="109"/>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4"/>
      <c r="AN46" s="104"/>
      <c r="AO46" s="104"/>
      <c r="AP46" s="104"/>
      <c r="AQ46" s="104"/>
      <c r="AR46" s="104"/>
      <c r="AS46" s="109"/>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17" t="s">
        <v>323</v>
      </c>
      <c r="AP47" s="117" t="s">
        <v>322</v>
      </c>
      <c r="AQ47" s="109"/>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1"/>
      <c r="AP48" s="121"/>
      <c r="AQ48" s="109"/>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1"/>
      <c r="AP49" s="121"/>
      <c r="AQ49" s="109"/>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17" t="s">
        <v>323</v>
      </c>
      <c r="AP52" s="117" t="s">
        <v>322</v>
      </c>
      <c r="AQ52" s="109"/>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5"/>
      <c r="AP53" s="125"/>
      <c r="AQ53" s="109"/>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1"/>
      <c r="AP54" s="121"/>
      <c r="AQ54" s="109"/>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1"/>
      <c r="AP55" s="121"/>
      <c r="AQ55" s="109"/>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17" t="s">
        <v>323</v>
      </c>
      <c r="AP58" s="117" t="s">
        <v>322</v>
      </c>
      <c r="AQ58" s="109"/>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3"/>
      <c r="AP59" s="123"/>
      <c r="AQ59" s="115"/>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1"/>
      <c r="AP60" s="121"/>
      <c r="AQ60" s="109"/>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1"/>
      <c r="AP61" s="121"/>
      <c r="AQ61" s="109"/>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1"/>
      <c r="AP62" s="121"/>
      <c r="AQ62" s="10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1"/>
      <c r="AP63" s="121"/>
      <c r="AQ63" s="10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1"/>
      <c r="AP64" s="121"/>
      <c r="AQ64" s="109"/>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1"/>
      <c r="AP65" s="121"/>
      <c r="AQ65" s="109"/>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2"/>
      <c r="AP66" s="122"/>
      <c r="AQ66" s="115"/>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1"/>
      <c r="AP67" s="121"/>
      <c r="AQ67" s="109"/>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2"/>
      <c r="AP68" s="122"/>
      <c r="AQ68" s="115"/>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1"/>
      <c r="AP69" s="121"/>
      <c r="AQ69" s="109"/>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2"/>
      <c r="AP70" s="122"/>
      <c r="AQ70" s="115"/>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1"/>
      <c r="AP71" s="121"/>
      <c r="AQ71" s="109"/>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17" t="s">
        <v>323</v>
      </c>
      <c r="AP74" s="117" t="s">
        <v>322</v>
      </c>
      <c r="AQ74" s="109"/>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3"/>
      <c r="AP75" s="113"/>
      <c r="AQ75" s="115"/>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6"/>
      <c r="AP76" s="116"/>
      <c r="AQ76" s="109"/>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6"/>
      <c r="AP77" s="116"/>
      <c r="AQ77" s="109"/>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6"/>
      <c r="AP78" s="116"/>
      <c r="AQ78" s="109"/>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6"/>
      <c r="AP79" s="116"/>
      <c r="AQ79" s="109"/>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6"/>
      <c r="AP80" s="116"/>
      <c r="AQ80" s="109"/>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6"/>
      <c r="AP81" s="116"/>
      <c r="AQ81" s="109"/>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6"/>
      <c r="AP82" s="116"/>
      <c r="AQ82" s="109"/>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3"/>
      <c r="AP83" s="113"/>
      <c r="AQ83" s="115"/>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3"/>
      <c r="AP84" s="113"/>
      <c r="AQ84" s="115"/>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6"/>
      <c r="AP85" s="116"/>
      <c r="AQ85" s="103"/>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3"/>
      <c r="AP86" s="113"/>
      <c r="AQ86" s="115"/>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3"/>
      <c r="AP87" s="113"/>
      <c r="AQ87" s="115"/>
    </row>
    <row r="88" spans="1:45" ht="14.25" customHeight="1" x14ac:dyDescent="0.25">
      <c r="A88" s="333" t="s">
        <v>308</v>
      </c>
      <c r="B88" s="334"/>
      <c r="C88" s="334"/>
      <c r="D88" s="33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6"/>
      <c r="AL88" s="337"/>
      <c r="AM88" s="338"/>
      <c r="AN88" s="339"/>
      <c r="AO88" s="113"/>
      <c r="AP88" s="113"/>
      <c r="AQ88" s="115"/>
    </row>
    <row r="89" spans="1:45" x14ac:dyDescent="0.25">
      <c r="A89" s="333" t="s">
        <v>307</v>
      </c>
      <c r="B89" s="334"/>
      <c r="C89" s="334"/>
      <c r="D89" s="33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6"/>
      <c r="AL89" s="337"/>
      <c r="AM89" s="338"/>
      <c r="AN89" s="339"/>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9"/>
      <c r="AL90" s="330"/>
      <c r="AM90" s="331"/>
      <c r="AN90" s="33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I34" sqref="I34"/>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M_TP3300.VL.0100</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93"/>
      <c r="B14" s="293"/>
      <c r="C14" s="293"/>
      <c r="D14" s="293"/>
      <c r="E14" s="293"/>
      <c r="F14" s="293"/>
      <c r="G14" s="293"/>
      <c r="H14" s="293"/>
      <c r="I14" s="293"/>
      <c r="J14" s="293"/>
      <c r="K14" s="293"/>
      <c r="L14" s="293"/>
    </row>
    <row r="15" spans="1:44" x14ac:dyDescent="0.25">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406" t="s">
        <v>511</v>
      </c>
      <c r="B19" s="406"/>
      <c r="C19" s="406"/>
      <c r="D19" s="406"/>
      <c r="E19" s="406"/>
      <c r="F19" s="406"/>
      <c r="G19" s="406"/>
      <c r="H19" s="406"/>
      <c r="I19" s="406"/>
      <c r="J19" s="406"/>
      <c r="K19" s="406"/>
      <c r="L19" s="406"/>
    </row>
    <row r="20" spans="1:12" x14ac:dyDescent="0.25">
      <c r="A20" s="66"/>
      <c r="B20" s="66"/>
      <c r="C20" s="82"/>
      <c r="D20" s="82"/>
      <c r="E20" s="82"/>
      <c r="F20" s="82"/>
      <c r="G20" s="82"/>
      <c r="H20" s="82"/>
      <c r="I20" s="82"/>
      <c r="J20" s="82"/>
      <c r="K20" s="82"/>
      <c r="L20" s="82"/>
    </row>
    <row r="21" spans="1:12" ht="28.5" customHeight="1" x14ac:dyDescent="0.25">
      <c r="A21" s="396" t="s">
        <v>229</v>
      </c>
      <c r="B21" s="396" t="s">
        <v>228</v>
      </c>
      <c r="C21" s="402" t="s">
        <v>441</v>
      </c>
      <c r="D21" s="402"/>
      <c r="E21" s="402"/>
      <c r="F21" s="402"/>
      <c r="G21" s="402"/>
      <c r="H21" s="402"/>
      <c r="I21" s="397" t="s">
        <v>227</v>
      </c>
      <c r="J21" s="399" t="s">
        <v>443</v>
      </c>
      <c r="K21" s="396" t="s">
        <v>226</v>
      </c>
      <c r="L21" s="398" t="s">
        <v>442</v>
      </c>
    </row>
    <row r="22" spans="1:12" ht="58.5" customHeight="1" x14ac:dyDescent="0.25">
      <c r="A22" s="396"/>
      <c r="B22" s="396"/>
      <c r="C22" s="403" t="s">
        <v>3</v>
      </c>
      <c r="D22" s="403"/>
      <c r="E22" s="163"/>
      <c r="F22" s="164"/>
      <c r="G22" s="404" t="s">
        <v>2</v>
      </c>
      <c r="H22" s="405"/>
      <c r="I22" s="397"/>
      <c r="J22" s="400"/>
      <c r="K22" s="396"/>
      <c r="L22" s="398"/>
    </row>
    <row r="23" spans="1:12" ht="31.5" x14ac:dyDescent="0.25">
      <c r="A23" s="396"/>
      <c r="B23" s="396"/>
      <c r="C23" s="81" t="s">
        <v>225</v>
      </c>
      <c r="D23" s="81" t="s">
        <v>224</v>
      </c>
      <c r="E23" s="81" t="s">
        <v>225</v>
      </c>
      <c r="F23" s="81" t="s">
        <v>224</v>
      </c>
      <c r="G23" s="81" t="s">
        <v>225</v>
      </c>
      <c r="H23" s="81" t="s">
        <v>224</v>
      </c>
      <c r="I23" s="397"/>
      <c r="J23" s="401"/>
      <c r="K23" s="396"/>
      <c r="L23" s="39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206"/>
      <c r="D25" s="206"/>
      <c r="E25" s="79"/>
      <c r="F25" s="79"/>
      <c r="G25" s="206"/>
      <c r="H25" s="206"/>
      <c r="I25" s="79"/>
      <c r="J25" s="79"/>
      <c r="K25" s="72"/>
      <c r="L25" s="92"/>
    </row>
    <row r="26" spans="1:12" ht="21.75" customHeight="1" x14ac:dyDescent="0.25">
      <c r="A26" s="74" t="s">
        <v>222</v>
      </c>
      <c r="B26" s="80" t="s">
        <v>448</v>
      </c>
      <c r="C26" s="206" t="s">
        <v>586</v>
      </c>
      <c r="D26" s="206"/>
      <c r="E26" s="79"/>
      <c r="F26" s="79"/>
      <c r="G26" s="206" t="s">
        <v>586</v>
      </c>
      <c r="H26" s="206"/>
      <c r="I26" s="79"/>
      <c r="J26" s="79"/>
      <c r="K26" s="72"/>
      <c r="L26" s="72"/>
    </row>
    <row r="27" spans="1:12" s="67" customFormat="1" ht="39" customHeight="1" x14ac:dyDescent="0.25">
      <c r="A27" s="74" t="s">
        <v>221</v>
      </c>
      <c r="B27" s="80" t="s">
        <v>450</v>
      </c>
      <c r="C27" s="206" t="s">
        <v>586</v>
      </c>
      <c r="D27" s="206"/>
      <c r="E27" s="79"/>
      <c r="F27" s="79"/>
      <c r="G27" s="206" t="s">
        <v>586</v>
      </c>
      <c r="H27" s="206"/>
      <c r="I27" s="79"/>
      <c r="J27" s="79"/>
      <c r="K27" s="72"/>
      <c r="L27" s="72"/>
    </row>
    <row r="28" spans="1:12" s="67" customFormat="1" ht="70.5" customHeight="1" x14ac:dyDescent="0.25">
      <c r="A28" s="74" t="s">
        <v>449</v>
      </c>
      <c r="B28" s="80" t="s">
        <v>454</v>
      </c>
      <c r="C28" s="206" t="s">
        <v>586</v>
      </c>
      <c r="D28" s="206"/>
      <c r="E28" s="79"/>
      <c r="F28" s="79"/>
      <c r="G28" s="206" t="s">
        <v>586</v>
      </c>
      <c r="H28" s="206"/>
      <c r="I28" s="79"/>
      <c r="J28" s="79"/>
      <c r="K28" s="72"/>
      <c r="L28" s="72"/>
    </row>
    <row r="29" spans="1:12" s="67" customFormat="1" ht="54" customHeight="1" x14ac:dyDescent="0.25">
      <c r="A29" s="74" t="s">
        <v>220</v>
      </c>
      <c r="B29" s="80" t="s">
        <v>453</v>
      </c>
      <c r="C29" s="206" t="s">
        <v>586</v>
      </c>
      <c r="D29" s="206"/>
      <c r="E29" s="79"/>
      <c r="F29" s="79"/>
      <c r="G29" s="206" t="s">
        <v>586</v>
      </c>
      <c r="H29" s="206"/>
      <c r="I29" s="79"/>
      <c r="J29" s="79"/>
      <c r="K29" s="72"/>
      <c r="L29" s="72"/>
    </row>
    <row r="30" spans="1:12" s="67" customFormat="1" ht="42" customHeight="1" x14ac:dyDescent="0.25">
      <c r="A30" s="74" t="s">
        <v>219</v>
      </c>
      <c r="B30" s="80" t="s">
        <v>455</v>
      </c>
      <c r="C30" s="207">
        <v>45502</v>
      </c>
      <c r="D30" s="207">
        <v>46133</v>
      </c>
      <c r="E30" s="79"/>
      <c r="F30" s="79"/>
      <c r="G30" s="207">
        <v>45502</v>
      </c>
      <c r="H30" s="207">
        <v>46133</v>
      </c>
      <c r="I30" s="231">
        <v>0.3</v>
      </c>
      <c r="J30" s="231">
        <v>1</v>
      </c>
      <c r="K30" s="72"/>
      <c r="L30" s="72"/>
    </row>
    <row r="31" spans="1:12" s="67" customFormat="1" ht="37.5" customHeight="1" x14ac:dyDescent="0.25">
      <c r="A31" s="74" t="s">
        <v>218</v>
      </c>
      <c r="B31" s="73" t="s">
        <v>451</v>
      </c>
      <c r="C31" s="207">
        <v>45442</v>
      </c>
      <c r="D31" s="207">
        <v>45472</v>
      </c>
      <c r="E31" s="79"/>
      <c r="F31" s="79"/>
      <c r="G31" s="207">
        <v>45442</v>
      </c>
      <c r="H31" s="207">
        <v>45472</v>
      </c>
      <c r="I31" s="231">
        <v>1</v>
      </c>
      <c r="J31" s="231">
        <v>1</v>
      </c>
      <c r="K31" s="72"/>
      <c r="L31" s="72"/>
    </row>
    <row r="32" spans="1:12" s="67" customFormat="1" ht="31.5" x14ac:dyDescent="0.25">
      <c r="A32" s="74" t="s">
        <v>216</v>
      </c>
      <c r="B32" s="73" t="s">
        <v>456</v>
      </c>
      <c r="C32" s="207">
        <v>45592</v>
      </c>
      <c r="D32" s="207">
        <v>45622</v>
      </c>
      <c r="E32" s="79"/>
      <c r="F32" s="79"/>
      <c r="G32" s="207">
        <v>45592</v>
      </c>
      <c r="H32" s="207">
        <v>45641</v>
      </c>
      <c r="I32" s="231">
        <v>0.5</v>
      </c>
      <c r="J32" s="231">
        <v>1</v>
      </c>
      <c r="K32" s="72"/>
      <c r="L32" s="72"/>
    </row>
    <row r="33" spans="1:12" s="67" customFormat="1" ht="37.5" customHeight="1" x14ac:dyDescent="0.25">
      <c r="A33" s="74" t="s">
        <v>467</v>
      </c>
      <c r="B33" s="73" t="s">
        <v>391</v>
      </c>
      <c r="C33" s="207" t="s">
        <v>586</v>
      </c>
      <c r="D33" s="206"/>
      <c r="E33" s="79"/>
      <c r="F33" s="79"/>
      <c r="G33" s="207" t="s">
        <v>586</v>
      </c>
      <c r="H33" s="206"/>
      <c r="I33" s="231"/>
      <c r="J33" s="231"/>
      <c r="K33" s="72"/>
      <c r="L33" s="72"/>
    </row>
    <row r="34" spans="1:12" s="67" customFormat="1" ht="47.25" customHeight="1" x14ac:dyDescent="0.25">
      <c r="A34" s="74" t="s">
        <v>468</v>
      </c>
      <c r="B34" s="73" t="s">
        <v>460</v>
      </c>
      <c r="C34" s="206" t="s">
        <v>586</v>
      </c>
      <c r="D34" s="206"/>
      <c r="E34" s="78"/>
      <c r="F34" s="78"/>
      <c r="G34" s="206" t="s">
        <v>586</v>
      </c>
      <c r="H34" s="206"/>
      <c r="I34" s="232"/>
      <c r="J34" s="232"/>
      <c r="K34" s="78"/>
      <c r="L34" s="72"/>
    </row>
    <row r="35" spans="1:12" s="67" customFormat="1" ht="49.5" customHeight="1" x14ac:dyDescent="0.25">
      <c r="A35" s="74" t="s">
        <v>469</v>
      </c>
      <c r="B35" s="73" t="s">
        <v>217</v>
      </c>
      <c r="C35" s="207">
        <v>45652</v>
      </c>
      <c r="D35" s="207">
        <v>45682</v>
      </c>
      <c r="E35" s="78"/>
      <c r="F35" s="78"/>
      <c r="G35" s="207">
        <v>45652</v>
      </c>
      <c r="H35" s="207">
        <v>45682</v>
      </c>
      <c r="I35" s="231"/>
      <c r="J35" s="231"/>
      <c r="K35" s="78"/>
      <c r="L35" s="72"/>
    </row>
    <row r="36" spans="1:12" ht="37.5" customHeight="1" x14ac:dyDescent="0.25">
      <c r="A36" s="74" t="s">
        <v>470</v>
      </c>
      <c r="B36" s="73" t="s">
        <v>452</v>
      </c>
      <c r="C36" s="206" t="s">
        <v>586</v>
      </c>
      <c r="D36" s="208"/>
      <c r="E36" s="77"/>
      <c r="F36" s="76"/>
      <c r="G36" s="206" t="s">
        <v>586</v>
      </c>
      <c r="H36" s="208"/>
      <c r="I36" s="233"/>
      <c r="J36" s="233"/>
      <c r="K36" s="72"/>
      <c r="L36" s="72"/>
    </row>
    <row r="37" spans="1:12" x14ac:dyDescent="0.25">
      <c r="A37" s="74" t="s">
        <v>471</v>
      </c>
      <c r="B37" s="73" t="s">
        <v>215</v>
      </c>
      <c r="C37" s="210">
        <v>45622</v>
      </c>
      <c r="D37" s="210">
        <v>45652</v>
      </c>
      <c r="E37" s="77"/>
      <c r="F37" s="76"/>
      <c r="G37" s="207">
        <v>45641</v>
      </c>
      <c r="H37" s="210">
        <v>45652</v>
      </c>
      <c r="I37" s="231"/>
      <c r="J37" s="231"/>
      <c r="K37" s="72"/>
      <c r="L37" s="72"/>
    </row>
    <row r="38" spans="1:12" x14ac:dyDescent="0.25">
      <c r="A38" s="74" t="s">
        <v>472</v>
      </c>
      <c r="B38" s="75" t="s">
        <v>214</v>
      </c>
      <c r="C38" s="209"/>
      <c r="D38" s="209"/>
      <c r="E38" s="72"/>
      <c r="F38" s="72"/>
      <c r="G38" s="209"/>
      <c r="H38" s="209"/>
      <c r="I38" s="234"/>
      <c r="J38" s="234"/>
      <c r="K38" s="72"/>
      <c r="L38" s="72"/>
    </row>
    <row r="39" spans="1:12" ht="63" x14ac:dyDescent="0.25">
      <c r="A39" s="74">
        <v>2</v>
      </c>
      <c r="B39" s="73" t="s">
        <v>457</v>
      </c>
      <c r="C39" s="210">
        <v>45772</v>
      </c>
      <c r="D39" s="210">
        <v>46562</v>
      </c>
      <c r="E39" s="72"/>
      <c r="F39" s="72"/>
      <c r="G39" s="210">
        <v>45772</v>
      </c>
      <c r="H39" s="210">
        <v>46197</v>
      </c>
      <c r="I39" s="231"/>
      <c r="J39" s="231"/>
      <c r="K39" s="72"/>
      <c r="L39" s="72"/>
    </row>
    <row r="40" spans="1:12" ht="33.75" customHeight="1" x14ac:dyDescent="0.25">
      <c r="A40" s="74" t="s">
        <v>213</v>
      </c>
      <c r="B40" s="73" t="s">
        <v>459</v>
      </c>
      <c r="C40" s="210">
        <v>45862</v>
      </c>
      <c r="D40" s="210">
        <v>46622</v>
      </c>
      <c r="E40" s="72"/>
      <c r="F40" s="72"/>
      <c r="G40" s="210">
        <v>46227</v>
      </c>
      <c r="H40" s="210">
        <v>46257</v>
      </c>
      <c r="I40" s="231"/>
      <c r="J40" s="235"/>
      <c r="K40" s="72"/>
      <c r="L40" s="72"/>
    </row>
    <row r="41" spans="1:12" ht="63" customHeight="1" x14ac:dyDescent="0.25">
      <c r="A41" s="74" t="s">
        <v>212</v>
      </c>
      <c r="B41" s="75" t="s">
        <v>542</v>
      </c>
      <c r="C41" s="206"/>
      <c r="D41" s="209"/>
      <c r="E41" s="72"/>
      <c r="F41" s="72"/>
      <c r="G41" s="206"/>
      <c r="H41" s="209"/>
      <c r="I41" s="234"/>
      <c r="J41" s="234"/>
      <c r="K41" s="72"/>
      <c r="L41" s="72"/>
    </row>
    <row r="42" spans="1:12" ht="58.5" customHeight="1" x14ac:dyDescent="0.25">
      <c r="A42" s="74">
        <v>3</v>
      </c>
      <c r="B42" s="73" t="s">
        <v>458</v>
      </c>
      <c r="C42" s="210">
        <v>45862</v>
      </c>
      <c r="D42" s="210">
        <v>46652</v>
      </c>
      <c r="E42" s="72"/>
      <c r="F42" s="72"/>
      <c r="G42" s="210">
        <v>46227</v>
      </c>
      <c r="H42" s="210">
        <v>46287</v>
      </c>
      <c r="I42" s="231"/>
      <c r="J42" s="231"/>
      <c r="K42" s="72"/>
      <c r="L42" s="72"/>
    </row>
    <row r="43" spans="1:12" ht="34.5" customHeight="1" x14ac:dyDescent="0.25">
      <c r="A43" s="74" t="s">
        <v>211</v>
      </c>
      <c r="B43" s="73" t="s">
        <v>209</v>
      </c>
      <c r="C43" s="210">
        <v>45892</v>
      </c>
      <c r="D43" s="210">
        <v>46652</v>
      </c>
      <c r="E43" s="72"/>
      <c r="F43" s="72"/>
      <c r="G43" s="210">
        <v>46257</v>
      </c>
      <c r="H43" s="210">
        <v>46287</v>
      </c>
      <c r="I43" s="231"/>
      <c r="J43" s="231"/>
      <c r="K43" s="72"/>
      <c r="L43" s="72"/>
    </row>
    <row r="44" spans="1:12" ht="24.75" customHeight="1" x14ac:dyDescent="0.25">
      <c r="A44" s="74" t="s">
        <v>210</v>
      </c>
      <c r="B44" s="73" t="s">
        <v>207</v>
      </c>
      <c r="C44" s="210">
        <v>45922</v>
      </c>
      <c r="D44" s="210">
        <v>46682</v>
      </c>
      <c r="E44" s="72"/>
      <c r="F44" s="72"/>
      <c r="G44" s="210">
        <v>46287</v>
      </c>
      <c r="H44" s="210">
        <v>46317</v>
      </c>
      <c r="I44" s="231"/>
      <c r="J44" s="231"/>
      <c r="K44" s="72"/>
      <c r="L44" s="72"/>
    </row>
    <row r="45" spans="1:12" ht="90.75" customHeight="1" x14ac:dyDescent="0.25">
      <c r="A45" s="74" t="s">
        <v>208</v>
      </c>
      <c r="B45" s="73" t="s">
        <v>463</v>
      </c>
      <c r="C45" s="206" t="s">
        <v>586</v>
      </c>
      <c r="D45" s="209"/>
      <c r="E45" s="72"/>
      <c r="F45" s="72"/>
      <c r="G45" s="206" t="s">
        <v>586</v>
      </c>
      <c r="H45" s="209"/>
      <c r="I45" s="234"/>
      <c r="J45" s="234"/>
      <c r="K45" s="72"/>
      <c r="L45" s="72"/>
    </row>
    <row r="46" spans="1:12" ht="167.25" customHeight="1" x14ac:dyDescent="0.25">
      <c r="A46" s="74" t="s">
        <v>206</v>
      </c>
      <c r="B46" s="73" t="s">
        <v>461</v>
      </c>
      <c r="C46" s="206" t="s">
        <v>586</v>
      </c>
      <c r="D46" s="209"/>
      <c r="E46" s="72"/>
      <c r="F46" s="72"/>
      <c r="G46" s="206" t="s">
        <v>586</v>
      </c>
      <c r="H46" s="209"/>
      <c r="I46" s="234"/>
      <c r="J46" s="234"/>
      <c r="K46" s="72"/>
      <c r="L46" s="72"/>
    </row>
    <row r="47" spans="1:12" ht="30.75" customHeight="1" x14ac:dyDescent="0.25">
      <c r="A47" s="74" t="s">
        <v>204</v>
      </c>
      <c r="B47" s="73" t="s">
        <v>205</v>
      </c>
      <c r="C47" s="210">
        <v>45952</v>
      </c>
      <c r="D47" s="210">
        <v>46712</v>
      </c>
      <c r="E47" s="72"/>
      <c r="F47" s="72"/>
      <c r="G47" s="210">
        <v>46317</v>
      </c>
      <c r="H47" s="210">
        <v>46347</v>
      </c>
      <c r="I47" s="231"/>
      <c r="J47" s="231"/>
      <c r="K47" s="72"/>
      <c r="L47" s="72"/>
    </row>
    <row r="48" spans="1:12" ht="37.5" customHeight="1" x14ac:dyDescent="0.25">
      <c r="A48" s="74" t="s">
        <v>473</v>
      </c>
      <c r="B48" s="75" t="s">
        <v>203</v>
      </c>
      <c r="C48" s="209"/>
      <c r="D48" s="209"/>
      <c r="E48" s="72"/>
      <c r="F48" s="72"/>
      <c r="G48" s="209"/>
      <c r="H48" s="209"/>
      <c r="I48" s="234"/>
      <c r="J48" s="234"/>
      <c r="K48" s="72"/>
      <c r="L48" s="72"/>
    </row>
    <row r="49" spans="1:12" ht="35.25" customHeight="1" x14ac:dyDescent="0.25">
      <c r="A49" s="74">
        <v>4</v>
      </c>
      <c r="B49" s="73" t="s">
        <v>201</v>
      </c>
      <c r="C49" s="210">
        <v>45982</v>
      </c>
      <c r="D49" s="210">
        <v>46715</v>
      </c>
      <c r="E49" s="72"/>
      <c r="F49" s="72"/>
      <c r="G49" s="210">
        <v>46347</v>
      </c>
      <c r="H49" s="210">
        <v>46350</v>
      </c>
      <c r="I49" s="231"/>
      <c r="J49" s="231"/>
      <c r="K49" s="72"/>
      <c r="L49" s="72"/>
    </row>
    <row r="50" spans="1:12" ht="86.25" customHeight="1" x14ac:dyDescent="0.25">
      <c r="A50" s="74" t="s">
        <v>202</v>
      </c>
      <c r="B50" s="73" t="s">
        <v>462</v>
      </c>
      <c r="C50" s="210">
        <v>45985</v>
      </c>
      <c r="D50" s="210">
        <v>46745</v>
      </c>
      <c r="E50" s="72"/>
      <c r="F50" s="72"/>
      <c r="G50" s="210">
        <v>46350</v>
      </c>
      <c r="H50" s="210">
        <v>46380</v>
      </c>
      <c r="I50" s="231"/>
      <c r="J50" s="231"/>
      <c r="K50" s="72"/>
      <c r="L50" s="72"/>
    </row>
    <row r="51" spans="1:12" ht="77.25" customHeight="1" x14ac:dyDescent="0.25">
      <c r="A51" s="74" t="s">
        <v>200</v>
      </c>
      <c r="B51" s="73" t="s">
        <v>464</v>
      </c>
      <c r="C51" s="206" t="s">
        <v>586</v>
      </c>
      <c r="D51" s="209"/>
      <c r="E51" s="72"/>
      <c r="F51" s="72"/>
      <c r="G51" s="206" t="s">
        <v>586</v>
      </c>
      <c r="H51" s="209"/>
      <c r="I51" s="234"/>
      <c r="J51" s="234"/>
      <c r="K51" s="72"/>
      <c r="L51" s="72"/>
    </row>
    <row r="52" spans="1:12" ht="71.25" customHeight="1" x14ac:dyDescent="0.25">
      <c r="A52" s="74" t="s">
        <v>198</v>
      </c>
      <c r="B52" s="73" t="s">
        <v>199</v>
      </c>
      <c r="C52" s="206" t="s">
        <v>586</v>
      </c>
      <c r="D52" s="209"/>
      <c r="E52" s="72"/>
      <c r="F52" s="72"/>
      <c r="G52" s="206" t="s">
        <v>586</v>
      </c>
      <c r="H52" s="209"/>
      <c r="I52" s="234"/>
      <c r="J52" s="234"/>
      <c r="K52" s="72"/>
      <c r="L52" s="72"/>
    </row>
    <row r="53" spans="1:12" ht="48" customHeight="1" x14ac:dyDescent="0.25">
      <c r="A53" s="74" t="s">
        <v>196</v>
      </c>
      <c r="B53" s="172" t="s">
        <v>465</v>
      </c>
      <c r="C53" s="210">
        <v>46015</v>
      </c>
      <c r="D53" s="210">
        <v>46751</v>
      </c>
      <c r="E53" s="72"/>
      <c r="F53" s="72"/>
      <c r="G53" s="210">
        <v>46380</v>
      </c>
      <c r="H53" s="210">
        <v>46386</v>
      </c>
      <c r="I53" s="231"/>
      <c r="J53" s="231"/>
      <c r="K53" s="72"/>
      <c r="L53" s="72"/>
    </row>
    <row r="54" spans="1:12" ht="46.5" customHeight="1" x14ac:dyDescent="0.25">
      <c r="A54" s="74" t="s">
        <v>466</v>
      </c>
      <c r="B54" s="73" t="s">
        <v>197</v>
      </c>
      <c r="C54" s="206" t="s">
        <v>586</v>
      </c>
      <c r="D54" s="209"/>
      <c r="E54" s="72"/>
      <c r="F54" s="72"/>
      <c r="G54" s="206" t="s">
        <v>586</v>
      </c>
      <c r="H54" s="209"/>
      <c r="I54" s="234"/>
      <c r="J54" s="23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3"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140625" style="64" customWidth="1"/>
    <col min="9" max="9" width="5.28515625" style="64" customWidth="1"/>
    <col min="10" max="10" width="11.85546875" style="64" bestFit="1" customWidth="1"/>
    <col min="11" max="11" width="6.140625" style="64" customWidth="1"/>
    <col min="12" max="12" width="9.42578125" style="64" customWidth="1"/>
    <col min="13" max="13" width="6.140625" style="64" customWidth="1"/>
    <col min="14" max="14" width="7" style="64" bestFit="1" customWidth="1"/>
    <col min="15" max="15" width="6.140625" style="64" customWidth="1"/>
    <col min="16" max="16" width="13.140625" style="64" customWidth="1"/>
    <col min="17" max="17" width="10.285156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65"/>
      <c r="B5" s="65"/>
      <c r="C5" s="65"/>
      <c r="D5" s="65"/>
      <c r="E5" s="65"/>
      <c r="F5" s="65"/>
      <c r="H5" s="65"/>
      <c r="I5" s="65"/>
      <c r="Q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29" ht="18.75" x14ac:dyDescent="0.25">
      <c r="A7" s="13"/>
      <c r="B7" s="13"/>
      <c r="C7" s="13"/>
      <c r="D7" s="13"/>
      <c r="E7" s="13"/>
      <c r="F7" s="13"/>
      <c r="G7" s="13"/>
      <c r="H7" s="70"/>
      <c r="I7" s="70"/>
      <c r="J7" s="70"/>
      <c r="K7" s="70"/>
      <c r="L7" s="70"/>
      <c r="M7" s="70"/>
      <c r="N7" s="70"/>
      <c r="O7" s="70"/>
      <c r="P7" s="70"/>
      <c r="Q7" s="7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6" t="str">
        <f>'1. паспорт местоположение'!A12:C12</f>
        <v>M_TP3300.VL.0100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6" t="str">
        <f>'1. паспорт местоположение'!A15:C15</f>
        <v>Реконструкция РС 10/0,4 кВ Северного РЭС (в части реконструкции ВЛ 10 кВ  -  46,71 км, КТП-10/0.4кВ - 37,390 МВА, ВЛ 0,4 кВ - 64,6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9" x14ac:dyDescent="0.25">
      <c r="A16" s="413"/>
      <c r="B16" s="413"/>
      <c r="C16" s="413"/>
      <c r="D16" s="413"/>
      <c r="E16" s="413"/>
      <c r="F16" s="413"/>
      <c r="G16" s="413"/>
      <c r="H16" s="413"/>
      <c r="I16" s="413"/>
      <c r="J16" s="413"/>
      <c r="K16" s="413"/>
      <c r="L16" s="413"/>
      <c r="M16" s="413"/>
      <c r="N16" s="413"/>
      <c r="O16" s="413"/>
      <c r="P16" s="413"/>
      <c r="Q16" s="413"/>
    </row>
    <row r="17" spans="1:34" x14ac:dyDescent="0.25">
      <c r="A17" s="65"/>
      <c r="H17" s="65"/>
      <c r="I17" s="65"/>
      <c r="J17" s="65"/>
      <c r="K17" s="65"/>
      <c r="L17" s="65"/>
      <c r="M17" s="65"/>
      <c r="N17" s="65"/>
      <c r="O17" s="65"/>
      <c r="P17" s="65"/>
    </row>
    <row r="18" spans="1:34" x14ac:dyDescent="0.25">
      <c r="A18" s="409" t="s">
        <v>512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row>
    <row r="19" spans="1:34" x14ac:dyDescent="0.25">
      <c r="A19" s="65"/>
      <c r="B19" s="65"/>
      <c r="C19" s="65"/>
      <c r="D19" s="65"/>
      <c r="E19" s="65"/>
      <c r="F19" s="65"/>
      <c r="H19" s="65"/>
      <c r="I19" s="65"/>
      <c r="J19" s="65"/>
      <c r="K19" s="65"/>
      <c r="L19" s="65"/>
      <c r="M19" s="65"/>
      <c r="N19" s="65"/>
      <c r="O19" s="65"/>
      <c r="P19" s="65"/>
    </row>
    <row r="20" spans="1:34" s="215" customFormat="1" ht="21" customHeight="1" x14ac:dyDescent="0.25">
      <c r="A20" s="414" t="s">
        <v>195</v>
      </c>
      <c r="B20" s="414" t="s">
        <v>194</v>
      </c>
      <c r="C20" s="412" t="s">
        <v>193</v>
      </c>
      <c r="D20" s="412"/>
      <c r="E20" s="417" t="s">
        <v>192</v>
      </c>
      <c r="F20" s="417"/>
      <c r="G20" s="418" t="s">
        <v>873</v>
      </c>
      <c r="H20" s="410" t="s">
        <v>546</v>
      </c>
      <c r="I20" s="411"/>
      <c r="J20" s="411"/>
      <c r="K20" s="411"/>
      <c r="L20" s="410" t="s">
        <v>547</v>
      </c>
      <c r="M20" s="411"/>
      <c r="N20" s="411"/>
      <c r="O20" s="411"/>
      <c r="P20" s="410" t="s">
        <v>548</v>
      </c>
      <c r="Q20" s="411"/>
      <c r="R20" s="411"/>
      <c r="S20" s="411"/>
      <c r="T20" s="410" t="s">
        <v>615</v>
      </c>
      <c r="U20" s="411"/>
      <c r="V20" s="411"/>
      <c r="W20" s="411"/>
      <c r="X20" s="410" t="s">
        <v>874</v>
      </c>
      <c r="Y20" s="411"/>
      <c r="Z20" s="411"/>
      <c r="AA20" s="411"/>
      <c r="AB20" s="407" t="s">
        <v>191</v>
      </c>
      <c r="AC20" s="407"/>
    </row>
    <row r="21" spans="1:34" s="215" customFormat="1" ht="81.75" customHeight="1" x14ac:dyDescent="0.25">
      <c r="A21" s="415"/>
      <c r="B21" s="415"/>
      <c r="C21" s="412"/>
      <c r="D21" s="412"/>
      <c r="E21" s="417"/>
      <c r="F21" s="417"/>
      <c r="G21" s="419"/>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7"/>
      <c r="AC21" s="407"/>
    </row>
    <row r="22" spans="1:34" s="215" customFormat="1" ht="89.25" customHeight="1" x14ac:dyDescent="0.3">
      <c r="A22" s="416"/>
      <c r="B22" s="416"/>
      <c r="C22" s="275" t="s">
        <v>3</v>
      </c>
      <c r="D22" s="275" t="s">
        <v>189</v>
      </c>
      <c r="E22" s="216" t="s">
        <v>875</v>
      </c>
      <c r="F22" s="216" t="s">
        <v>876</v>
      </c>
      <c r="G22" s="420"/>
      <c r="H22" s="237" t="s">
        <v>491</v>
      </c>
      <c r="I22" s="237" t="s">
        <v>492</v>
      </c>
      <c r="J22" s="237" t="s">
        <v>491</v>
      </c>
      <c r="K22" s="237" t="s">
        <v>492</v>
      </c>
      <c r="L22" s="237" t="s">
        <v>491</v>
      </c>
      <c r="M22" s="237" t="s">
        <v>492</v>
      </c>
      <c r="N22" s="237" t="s">
        <v>491</v>
      </c>
      <c r="O22" s="237" t="s">
        <v>492</v>
      </c>
      <c r="P22" s="237" t="s">
        <v>491</v>
      </c>
      <c r="Q22" s="237" t="s">
        <v>492</v>
      </c>
      <c r="R22" s="237" t="s">
        <v>491</v>
      </c>
      <c r="S22" s="237" t="s">
        <v>492</v>
      </c>
      <c r="T22" s="237" t="s">
        <v>491</v>
      </c>
      <c r="U22" s="237" t="s">
        <v>492</v>
      </c>
      <c r="V22" s="237" t="s">
        <v>491</v>
      </c>
      <c r="W22" s="237" t="s">
        <v>492</v>
      </c>
      <c r="X22" s="237" t="s">
        <v>491</v>
      </c>
      <c r="Y22" s="237" t="s">
        <v>492</v>
      </c>
      <c r="Z22" s="237" t="s">
        <v>491</v>
      </c>
      <c r="AA22" s="237" t="s">
        <v>492</v>
      </c>
      <c r="AB22" s="275" t="s">
        <v>190</v>
      </c>
      <c r="AC22" s="275" t="s">
        <v>189</v>
      </c>
      <c r="AE22" s="217"/>
      <c r="AF22" s="217"/>
      <c r="AG22" s="217"/>
      <c r="AH22" s="217"/>
    </row>
    <row r="23" spans="1:34" s="215"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15" customFormat="1" ht="47.25" customHeight="1" x14ac:dyDescent="0.25">
      <c r="A24" s="191">
        <v>1</v>
      </c>
      <c r="B24" s="192" t="s">
        <v>188</v>
      </c>
      <c r="C24" s="218">
        <v>433.70706450141608</v>
      </c>
      <c r="D24" s="218">
        <v>367.23820007403964</v>
      </c>
      <c r="E24" s="218">
        <v>367.23820007403964</v>
      </c>
      <c r="F24" s="218">
        <v>146.06073356603966</v>
      </c>
      <c r="G24" s="218">
        <v>221.17746650799998</v>
      </c>
      <c r="H24" s="218">
        <v>52.870285177924558</v>
      </c>
      <c r="I24" s="218"/>
      <c r="J24" s="218">
        <v>1.64714074</v>
      </c>
      <c r="K24" s="218"/>
      <c r="L24" s="218">
        <v>10.06729935474565</v>
      </c>
      <c r="M24" s="218"/>
      <c r="N24" s="218">
        <v>103.56384930039518</v>
      </c>
      <c r="O24" s="218"/>
      <c r="P24" s="218">
        <v>242.06745614032317</v>
      </c>
      <c r="Q24" s="218"/>
      <c r="R24" s="218">
        <v>40.84974352564447</v>
      </c>
      <c r="S24" s="218"/>
      <c r="T24" s="218">
        <v>0</v>
      </c>
      <c r="U24" s="218"/>
      <c r="V24" s="218">
        <v>0</v>
      </c>
      <c r="W24" s="218"/>
      <c r="X24" s="218">
        <v>0</v>
      </c>
      <c r="Y24" s="218"/>
      <c r="Z24" s="218" t="s">
        <v>616</v>
      </c>
      <c r="AA24" s="218"/>
      <c r="AB24" s="218">
        <v>305.0050406729934</v>
      </c>
      <c r="AC24" s="218">
        <v>146.06073356603963</v>
      </c>
    </row>
    <row r="25" spans="1:34" s="215" customFormat="1" ht="24" customHeight="1" x14ac:dyDescent="0.25">
      <c r="A25" s="193" t="s">
        <v>187</v>
      </c>
      <c r="B25" s="194"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616</v>
      </c>
      <c r="AA25" s="218"/>
      <c r="AB25" s="218">
        <v>0</v>
      </c>
      <c r="AC25" s="218">
        <v>0</v>
      </c>
    </row>
    <row r="26" spans="1:34" s="215" customFormat="1" x14ac:dyDescent="0.25">
      <c r="A26" s="193" t="s">
        <v>185</v>
      </c>
      <c r="B26" s="194"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616</v>
      </c>
      <c r="AA26" s="218"/>
      <c r="AB26" s="218">
        <v>0</v>
      </c>
      <c r="AC26" s="218">
        <v>0</v>
      </c>
    </row>
    <row r="27" spans="1:34" s="215" customFormat="1" ht="38.25" customHeight="1" x14ac:dyDescent="0.25">
      <c r="A27" s="193" t="s">
        <v>183</v>
      </c>
      <c r="B27" s="194" t="s">
        <v>447</v>
      </c>
      <c r="C27" s="218"/>
      <c r="D27" s="218"/>
      <c r="E27" s="218"/>
      <c r="F27" s="218"/>
      <c r="G27" s="218">
        <v>189.52611840999998</v>
      </c>
      <c r="H27" s="218">
        <v>44.499303878883801</v>
      </c>
      <c r="I27" s="218"/>
      <c r="J27" s="218">
        <v>1.3726172833333334</v>
      </c>
      <c r="K27" s="218"/>
      <c r="L27" s="218">
        <v>8.8831537336938311</v>
      </c>
      <c r="M27" s="218"/>
      <c r="N27" s="218">
        <v>87.677837929311224</v>
      </c>
      <c r="O27" s="218"/>
      <c r="P27" s="218">
        <v>202.2492856964648</v>
      </c>
      <c r="Q27" s="218"/>
      <c r="R27" s="218">
        <v>34.041452938037061</v>
      </c>
      <c r="S27" s="218"/>
      <c r="T27" s="218">
        <v>0</v>
      </c>
      <c r="U27" s="218"/>
      <c r="V27" s="218">
        <v>0</v>
      </c>
      <c r="W27" s="218"/>
      <c r="X27" s="218">
        <v>0</v>
      </c>
      <c r="Y27" s="218"/>
      <c r="Z27" s="218" t="s">
        <v>616</v>
      </c>
      <c r="AA27" s="218"/>
      <c r="AB27" s="218">
        <v>255.63174330904243</v>
      </c>
      <c r="AC27" s="218">
        <v>123.0919081506816</v>
      </c>
    </row>
    <row r="28" spans="1:34" s="215" customFormat="1" x14ac:dyDescent="0.25">
      <c r="A28" s="193" t="s">
        <v>182</v>
      </c>
      <c r="B28" s="194"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5" customFormat="1" x14ac:dyDescent="0.25">
      <c r="A29" s="193" t="s">
        <v>180</v>
      </c>
      <c r="B29" s="195" t="s">
        <v>179</v>
      </c>
      <c r="C29" s="218"/>
      <c r="D29" s="218"/>
      <c r="E29" s="218"/>
      <c r="F29" s="218"/>
      <c r="G29" s="218">
        <v>31.651348098</v>
      </c>
      <c r="H29" s="218">
        <v>8.3709812990407571</v>
      </c>
      <c r="I29" s="218"/>
      <c r="J29" s="218">
        <v>0.27452345666666655</v>
      </c>
      <c r="K29" s="218"/>
      <c r="L29" s="218">
        <v>1.1841456210518189</v>
      </c>
      <c r="M29" s="218"/>
      <c r="N29" s="218">
        <v>15.886011371083953</v>
      </c>
      <c r="O29" s="218"/>
      <c r="P29" s="218">
        <v>39.818170443858378</v>
      </c>
      <c r="Q29" s="218"/>
      <c r="R29" s="218">
        <v>6.8082905876074093</v>
      </c>
      <c r="S29" s="218"/>
      <c r="T29" s="218">
        <v>0</v>
      </c>
      <c r="U29" s="218"/>
      <c r="V29" s="218">
        <v>0</v>
      </c>
      <c r="W29" s="218"/>
      <c r="X29" s="218">
        <v>0</v>
      </c>
      <c r="Y29" s="218"/>
      <c r="Z29" s="218" t="s">
        <v>616</v>
      </c>
      <c r="AA29" s="218"/>
      <c r="AB29" s="218">
        <v>49.373297363950954</v>
      </c>
      <c r="AC29" s="218">
        <v>22.968825415358026</v>
      </c>
    </row>
    <row r="30" spans="1:34" s="215" customFormat="1" ht="47.25" x14ac:dyDescent="0.25">
      <c r="A30" s="191" t="s">
        <v>64</v>
      </c>
      <c r="B30" s="192" t="s">
        <v>178</v>
      </c>
      <c r="C30" s="218">
        <v>363.46606333366685</v>
      </c>
      <c r="D30" s="218">
        <v>318.8871168573483</v>
      </c>
      <c r="E30" s="218">
        <v>318.8871168573483</v>
      </c>
      <c r="F30" s="218">
        <v>121.71929086734829</v>
      </c>
      <c r="G30" s="218">
        <v>197.16782599000001</v>
      </c>
      <c r="H30" s="218">
        <v>44.499303878883801</v>
      </c>
      <c r="I30" s="218"/>
      <c r="J30" s="218">
        <v>0</v>
      </c>
      <c r="K30" s="218"/>
      <c r="L30" s="218">
        <v>8.8831537336938293</v>
      </c>
      <c r="M30" s="218"/>
      <c r="N30" s="218">
        <v>121.71929086734829</v>
      </c>
      <c r="O30" s="218"/>
      <c r="P30" s="218">
        <v>143.91595236313145</v>
      </c>
      <c r="Q30" s="218"/>
      <c r="R30" s="218">
        <v>0</v>
      </c>
      <c r="S30" s="218"/>
      <c r="T30" s="218">
        <v>0</v>
      </c>
      <c r="U30" s="218"/>
      <c r="V30" s="218">
        <v>0</v>
      </c>
      <c r="W30" s="218"/>
      <c r="X30" s="218">
        <v>0</v>
      </c>
      <c r="Y30" s="218"/>
      <c r="Z30" s="218" t="s">
        <v>616</v>
      </c>
      <c r="AA30" s="218"/>
      <c r="AB30" s="218">
        <v>197.29840997570909</v>
      </c>
      <c r="AC30" s="218">
        <v>121.71929086734829</v>
      </c>
    </row>
    <row r="31" spans="1:34" s="215" customFormat="1" x14ac:dyDescent="0.25">
      <c r="A31" s="191" t="s">
        <v>177</v>
      </c>
      <c r="B31" s="194" t="s">
        <v>176</v>
      </c>
      <c r="C31" s="218">
        <v>24.866304401105552</v>
      </c>
      <c r="D31" s="218">
        <v>25.207798729835424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5" customFormat="1" ht="31.5" x14ac:dyDescent="0.25">
      <c r="A32" s="191" t="s">
        <v>175</v>
      </c>
      <c r="B32" s="194" t="s">
        <v>174</v>
      </c>
      <c r="C32" s="218">
        <v>223.17837076346271</v>
      </c>
      <c r="D32" s="218">
        <v>167.58681925169316</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5" customFormat="1" x14ac:dyDescent="0.25">
      <c r="A33" s="191" t="s">
        <v>173</v>
      </c>
      <c r="B33" s="194" t="s">
        <v>172</v>
      </c>
      <c r="C33" s="218">
        <v>78.752794891316611</v>
      </c>
      <c r="D33" s="218">
        <v>68.032299697154585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5" customFormat="1" x14ac:dyDescent="0.25">
      <c r="A34" s="191" t="s">
        <v>171</v>
      </c>
      <c r="B34" s="194" t="s">
        <v>170</v>
      </c>
      <c r="C34" s="218">
        <v>36.66859327778193</v>
      </c>
      <c r="D34" s="218">
        <v>58.060199178665158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5" customFormat="1" ht="48" customHeight="1" x14ac:dyDescent="0.25">
      <c r="A35" s="191" t="s">
        <v>63</v>
      </c>
      <c r="B35" s="192"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5" customFormat="1" ht="44.25" customHeight="1" x14ac:dyDescent="0.25">
      <c r="A36" s="193" t="s">
        <v>168</v>
      </c>
      <c r="B36" s="194" t="s">
        <v>551</v>
      </c>
      <c r="C36" s="218"/>
      <c r="D36" s="218"/>
      <c r="E36" s="218"/>
      <c r="F36" s="218"/>
      <c r="G36" s="218">
        <v>0</v>
      </c>
      <c r="H36" s="218">
        <v>0</v>
      </c>
      <c r="I36" s="219" t="s">
        <v>603</v>
      </c>
      <c r="J36" s="218">
        <v>0</v>
      </c>
      <c r="K36" s="219" t="s">
        <v>603</v>
      </c>
      <c r="L36" s="218">
        <v>0</v>
      </c>
      <c r="M36" s="219" t="s">
        <v>603</v>
      </c>
      <c r="N36" s="218">
        <v>0</v>
      </c>
      <c r="O36" s="219" t="s">
        <v>603</v>
      </c>
      <c r="P36" s="218">
        <v>0</v>
      </c>
      <c r="Q36" s="219" t="s">
        <v>603</v>
      </c>
      <c r="R36" s="218">
        <v>0</v>
      </c>
      <c r="S36" s="219" t="s">
        <v>603</v>
      </c>
      <c r="T36" s="218">
        <v>0</v>
      </c>
      <c r="U36" s="219" t="s">
        <v>603</v>
      </c>
      <c r="V36" s="218">
        <v>0</v>
      </c>
      <c r="W36" s="219" t="s">
        <v>603</v>
      </c>
      <c r="X36" s="218">
        <v>0</v>
      </c>
      <c r="Y36" s="219" t="s">
        <v>603</v>
      </c>
      <c r="Z36" s="218" t="s">
        <v>616</v>
      </c>
      <c r="AA36" s="219" t="s">
        <v>616</v>
      </c>
      <c r="AB36" s="218">
        <v>0</v>
      </c>
      <c r="AC36" s="218">
        <v>0</v>
      </c>
    </row>
    <row r="37" spans="1:29" s="215" customFormat="1" ht="31.5" x14ac:dyDescent="0.25">
      <c r="A37" s="193" t="s">
        <v>167</v>
      </c>
      <c r="B37" s="196" t="s">
        <v>549</v>
      </c>
      <c r="C37" s="218"/>
      <c r="D37" s="218"/>
      <c r="E37" s="218"/>
      <c r="F37" s="218"/>
      <c r="G37" s="218">
        <v>0</v>
      </c>
      <c r="H37" s="218">
        <v>0</v>
      </c>
      <c r="I37" s="219" t="s">
        <v>603</v>
      </c>
      <c r="J37" s="218">
        <v>0</v>
      </c>
      <c r="K37" s="219" t="s">
        <v>603</v>
      </c>
      <c r="L37" s="218">
        <v>0</v>
      </c>
      <c r="M37" s="219" t="s">
        <v>603</v>
      </c>
      <c r="N37" s="218">
        <v>0</v>
      </c>
      <c r="O37" s="219" t="s">
        <v>603</v>
      </c>
      <c r="P37" s="218">
        <v>37.39</v>
      </c>
      <c r="Q37" s="219">
        <v>4</v>
      </c>
      <c r="R37" s="218">
        <v>37.39</v>
      </c>
      <c r="S37" s="219">
        <v>4</v>
      </c>
      <c r="T37" s="218">
        <v>0</v>
      </c>
      <c r="U37" s="219" t="s">
        <v>603</v>
      </c>
      <c r="V37" s="218">
        <v>0</v>
      </c>
      <c r="W37" s="219" t="s">
        <v>603</v>
      </c>
      <c r="X37" s="218">
        <v>0</v>
      </c>
      <c r="Y37" s="219" t="s">
        <v>603</v>
      </c>
      <c r="Z37" s="218" t="s">
        <v>616</v>
      </c>
      <c r="AA37" s="219" t="s">
        <v>616</v>
      </c>
      <c r="AB37" s="218">
        <v>37.39</v>
      </c>
      <c r="AC37" s="218">
        <v>37.39</v>
      </c>
    </row>
    <row r="38" spans="1:29" s="215" customFormat="1" x14ac:dyDescent="0.25">
      <c r="A38" s="193" t="s">
        <v>166</v>
      </c>
      <c r="B38" s="196" t="s">
        <v>157</v>
      </c>
      <c r="C38" s="218"/>
      <c r="D38" s="218"/>
      <c r="E38" s="218"/>
      <c r="F38" s="218"/>
      <c r="G38" s="218">
        <v>0</v>
      </c>
      <c r="H38" s="218">
        <v>0</v>
      </c>
      <c r="I38" s="219" t="s">
        <v>603</v>
      </c>
      <c r="J38" s="218">
        <v>0</v>
      </c>
      <c r="K38" s="219" t="s">
        <v>603</v>
      </c>
      <c r="L38" s="218">
        <v>0</v>
      </c>
      <c r="M38" s="219" t="s">
        <v>603</v>
      </c>
      <c r="N38" s="218">
        <v>0</v>
      </c>
      <c r="O38" s="219" t="s">
        <v>603</v>
      </c>
      <c r="P38" s="218">
        <v>0</v>
      </c>
      <c r="Q38" s="219" t="s">
        <v>603</v>
      </c>
      <c r="R38" s="218">
        <v>0</v>
      </c>
      <c r="S38" s="219" t="s">
        <v>603</v>
      </c>
      <c r="T38" s="218">
        <v>0</v>
      </c>
      <c r="U38" s="219" t="s">
        <v>603</v>
      </c>
      <c r="V38" s="218">
        <v>0</v>
      </c>
      <c r="W38" s="219" t="s">
        <v>603</v>
      </c>
      <c r="X38" s="218">
        <v>0</v>
      </c>
      <c r="Y38" s="219" t="s">
        <v>603</v>
      </c>
      <c r="Z38" s="218" t="s">
        <v>616</v>
      </c>
      <c r="AA38" s="219" t="s">
        <v>616</v>
      </c>
      <c r="AB38" s="218">
        <v>0</v>
      </c>
      <c r="AC38" s="218">
        <v>0</v>
      </c>
    </row>
    <row r="39" spans="1:29" s="215" customFormat="1" x14ac:dyDescent="0.25">
      <c r="A39" s="193" t="s">
        <v>165</v>
      </c>
      <c r="B39" s="194" t="s">
        <v>550</v>
      </c>
      <c r="C39" s="218"/>
      <c r="D39" s="218"/>
      <c r="E39" s="218"/>
      <c r="F39" s="218"/>
      <c r="G39" s="218">
        <v>0</v>
      </c>
      <c r="H39" s="218">
        <v>0</v>
      </c>
      <c r="I39" s="219" t="s">
        <v>603</v>
      </c>
      <c r="J39" s="218">
        <v>0</v>
      </c>
      <c r="K39" s="219" t="s">
        <v>603</v>
      </c>
      <c r="L39" s="218">
        <v>0</v>
      </c>
      <c r="M39" s="219" t="s">
        <v>603</v>
      </c>
      <c r="N39" s="218">
        <v>0</v>
      </c>
      <c r="O39" s="219" t="s">
        <v>603</v>
      </c>
      <c r="P39" s="218">
        <v>111.31</v>
      </c>
      <c r="Q39" s="219">
        <v>4</v>
      </c>
      <c r="R39" s="218">
        <v>111.31</v>
      </c>
      <c r="S39" s="219">
        <v>4</v>
      </c>
      <c r="T39" s="218">
        <v>0</v>
      </c>
      <c r="U39" s="219" t="s">
        <v>603</v>
      </c>
      <c r="V39" s="218">
        <v>0</v>
      </c>
      <c r="W39" s="219" t="s">
        <v>603</v>
      </c>
      <c r="X39" s="218">
        <v>0</v>
      </c>
      <c r="Y39" s="219" t="s">
        <v>603</v>
      </c>
      <c r="Z39" s="218" t="s">
        <v>616</v>
      </c>
      <c r="AA39" s="219" t="s">
        <v>616</v>
      </c>
      <c r="AB39" s="218">
        <v>111.31</v>
      </c>
      <c r="AC39" s="218">
        <v>111.31</v>
      </c>
    </row>
    <row r="40" spans="1:29" s="215" customFormat="1" x14ac:dyDescent="0.25">
      <c r="A40" s="193" t="s">
        <v>164</v>
      </c>
      <c r="B40" s="194" t="s">
        <v>552</v>
      </c>
      <c r="C40" s="218"/>
      <c r="D40" s="218"/>
      <c r="E40" s="218"/>
      <c r="F40" s="218"/>
      <c r="G40" s="218">
        <v>0</v>
      </c>
      <c r="H40" s="218">
        <v>0</v>
      </c>
      <c r="I40" s="219" t="s">
        <v>603</v>
      </c>
      <c r="J40" s="218">
        <v>0</v>
      </c>
      <c r="K40" s="219" t="s">
        <v>603</v>
      </c>
      <c r="L40" s="218">
        <v>0</v>
      </c>
      <c r="M40" s="219" t="s">
        <v>603</v>
      </c>
      <c r="N40" s="218">
        <v>0</v>
      </c>
      <c r="O40" s="219" t="s">
        <v>603</v>
      </c>
      <c r="P40" s="218">
        <v>0</v>
      </c>
      <c r="Q40" s="219" t="s">
        <v>603</v>
      </c>
      <c r="R40" s="218">
        <v>0</v>
      </c>
      <c r="S40" s="219" t="s">
        <v>603</v>
      </c>
      <c r="T40" s="218">
        <v>0</v>
      </c>
      <c r="U40" s="219" t="s">
        <v>603</v>
      </c>
      <c r="V40" s="218">
        <v>0</v>
      </c>
      <c r="W40" s="219" t="s">
        <v>603</v>
      </c>
      <c r="X40" s="218">
        <v>0</v>
      </c>
      <c r="Y40" s="219" t="s">
        <v>603</v>
      </c>
      <c r="Z40" s="218" t="s">
        <v>616</v>
      </c>
      <c r="AA40" s="219" t="s">
        <v>616</v>
      </c>
      <c r="AB40" s="218">
        <v>0</v>
      </c>
      <c r="AC40" s="218">
        <v>0</v>
      </c>
    </row>
    <row r="41" spans="1:29" s="215" customFormat="1" x14ac:dyDescent="0.25">
      <c r="A41" s="193" t="s">
        <v>163</v>
      </c>
      <c r="B41" s="194" t="s">
        <v>553</v>
      </c>
      <c r="C41" s="218"/>
      <c r="D41" s="218"/>
      <c r="E41" s="218"/>
      <c r="F41" s="218"/>
      <c r="G41" s="218">
        <v>0</v>
      </c>
      <c r="H41" s="218">
        <v>0</v>
      </c>
      <c r="I41" s="219" t="s">
        <v>603</v>
      </c>
      <c r="J41" s="218">
        <v>0</v>
      </c>
      <c r="K41" s="219" t="s">
        <v>603</v>
      </c>
      <c r="L41" s="218">
        <v>0</v>
      </c>
      <c r="M41" s="219" t="s">
        <v>603</v>
      </c>
      <c r="N41" s="218">
        <v>0</v>
      </c>
      <c r="O41" s="219" t="s">
        <v>603</v>
      </c>
      <c r="P41" s="218">
        <v>0</v>
      </c>
      <c r="Q41" s="219" t="s">
        <v>603</v>
      </c>
      <c r="R41" s="218">
        <v>0</v>
      </c>
      <c r="S41" s="219" t="s">
        <v>603</v>
      </c>
      <c r="T41" s="218">
        <v>0</v>
      </c>
      <c r="U41" s="219" t="s">
        <v>603</v>
      </c>
      <c r="V41" s="218">
        <v>0</v>
      </c>
      <c r="W41" s="219" t="s">
        <v>603</v>
      </c>
      <c r="X41" s="218">
        <v>0</v>
      </c>
      <c r="Y41" s="219" t="s">
        <v>603</v>
      </c>
      <c r="Z41" s="218" t="s">
        <v>616</v>
      </c>
      <c r="AA41" s="219" t="s">
        <v>616</v>
      </c>
      <c r="AB41" s="218">
        <v>0</v>
      </c>
      <c r="AC41" s="218">
        <v>0</v>
      </c>
    </row>
    <row r="42" spans="1:29" s="215" customFormat="1" x14ac:dyDescent="0.25">
      <c r="A42" s="193" t="s">
        <v>162</v>
      </c>
      <c r="B42" s="194" t="s">
        <v>554</v>
      </c>
      <c r="C42" s="218"/>
      <c r="D42" s="218"/>
      <c r="E42" s="218"/>
      <c r="F42" s="218"/>
      <c r="G42" s="218">
        <v>0</v>
      </c>
      <c r="H42" s="218">
        <v>0</v>
      </c>
      <c r="I42" s="219" t="s">
        <v>603</v>
      </c>
      <c r="J42" s="218">
        <v>0</v>
      </c>
      <c r="K42" s="219" t="s">
        <v>603</v>
      </c>
      <c r="L42" s="218">
        <v>0</v>
      </c>
      <c r="M42" s="219" t="s">
        <v>603</v>
      </c>
      <c r="N42" s="218">
        <v>0</v>
      </c>
      <c r="O42" s="219" t="s">
        <v>603</v>
      </c>
      <c r="P42" s="218">
        <v>0</v>
      </c>
      <c r="Q42" s="219" t="s">
        <v>603</v>
      </c>
      <c r="R42" s="218">
        <v>0</v>
      </c>
      <c r="S42" s="219" t="s">
        <v>603</v>
      </c>
      <c r="T42" s="218">
        <v>0</v>
      </c>
      <c r="U42" s="219" t="s">
        <v>603</v>
      </c>
      <c r="V42" s="218">
        <v>0</v>
      </c>
      <c r="W42" s="219" t="s">
        <v>603</v>
      </c>
      <c r="X42" s="218">
        <v>0</v>
      </c>
      <c r="Y42" s="219" t="s">
        <v>603</v>
      </c>
      <c r="Z42" s="218" t="s">
        <v>616</v>
      </c>
      <c r="AA42" s="219" t="s">
        <v>616</v>
      </c>
      <c r="AB42" s="218">
        <v>0</v>
      </c>
      <c r="AC42" s="218">
        <v>0</v>
      </c>
    </row>
    <row r="43" spans="1:29" s="215" customFormat="1" x14ac:dyDescent="0.25">
      <c r="A43" s="193" t="s">
        <v>555</v>
      </c>
      <c r="B43" s="194" t="s">
        <v>556</v>
      </c>
      <c r="C43" s="218"/>
      <c r="D43" s="218"/>
      <c r="E43" s="218"/>
      <c r="F43" s="218"/>
      <c r="G43" s="218">
        <v>0</v>
      </c>
      <c r="H43" s="218">
        <v>0</v>
      </c>
      <c r="I43" s="219" t="s">
        <v>603</v>
      </c>
      <c r="J43" s="218">
        <v>0</v>
      </c>
      <c r="K43" s="219" t="s">
        <v>603</v>
      </c>
      <c r="L43" s="218">
        <v>0</v>
      </c>
      <c r="M43" s="219" t="s">
        <v>603</v>
      </c>
      <c r="N43" s="218">
        <v>0</v>
      </c>
      <c r="O43" s="219" t="s">
        <v>603</v>
      </c>
      <c r="P43" s="218">
        <v>0</v>
      </c>
      <c r="Q43" s="219" t="s">
        <v>603</v>
      </c>
      <c r="R43" s="218">
        <v>0</v>
      </c>
      <c r="S43" s="219" t="s">
        <v>603</v>
      </c>
      <c r="T43" s="218">
        <v>0</v>
      </c>
      <c r="U43" s="219" t="s">
        <v>603</v>
      </c>
      <c r="V43" s="218">
        <v>0</v>
      </c>
      <c r="W43" s="219" t="s">
        <v>603</v>
      </c>
      <c r="X43" s="218">
        <v>0</v>
      </c>
      <c r="Y43" s="219" t="s">
        <v>603</v>
      </c>
      <c r="Z43" s="218" t="s">
        <v>616</v>
      </c>
      <c r="AA43" s="219" t="s">
        <v>616</v>
      </c>
      <c r="AB43" s="218">
        <v>0</v>
      </c>
      <c r="AC43" s="218">
        <v>0</v>
      </c>
    </row>
    <row r="44" spans="1:29" s="215" customFormat="1" x14ac:dyDescent="0.25">
      <c r="A44" s="193" t="s">
        <v>557</v>
      </c>
      <c r="B44" s="194" t="s">
        <v>558</v>
      </c>
      <c r="C44" s="218"/>
      <c r="D44" s="218"/>
      <c r="E44" s="218"/>
      <c r="F44" s="218"/>
      <c r="G44" s="218">
        <v>0</v>
      </c>
      <c r="H44" s="218">
        <v>0</v>
      </c>
      <c r="I44" s="219" t="s">
        <v>603</v>
      </c>
      <c r="J44" s="218">
        <v>0</v>
      </c>
      <c r="K44" s="219" t="s">
        <v>603</v>
      </c>
      <c r="L44" s="218">
        <v>0</v>
      </c>
      <c r="M44" s="219" t="s">
        <v>603</v>
      </c>
      <c r="N44" s="218">
        <v>0</v>
      </c>
      <c r="O44" s="219" t="s">
        <v>603</v>
      </c>
      <c r="P44" s="218">
        <v>0</v>
      </c>
      <c r="Q44" s="219" t="s">
        <v>603</v>
      </c>
      <c r="R44" s="218">
        <v>0</v>
      </c>
      <c r="S44" s="219" t="s">
        <v>603</v>
      </c>
      <c r="T44" s="218">
        <v>0</v>
      </c>
      <c r="U44" s="219" t="s">
        <v>603</v>
      </c>
      <c r="V44" s="218">
        <v>0</v>
      </c>
      <c r="W44" s="219" t="s">
        <v>603</v>
      </c>
      <c r="X44" s="218">
        <v>0</v>
      </c>
      <c r="Y44" s="219" t="s">
        <v>603</v>
      </c>
      <c r="Z44" s="218" t="s">
        <v>616</v>
      </c>
      <c r="AA44" s="219" t="s">
        <v>616</v>
      </c>
      <c r="AB44" s="218">
        <v>0</v>
      </c>
      <c r="AC44" s="218">
        <v>0</v>
      </c>
    </row>
    <row r="45" spans="1:29" s="215" customFormat="1" x14ac:dyDescent="0.25">
      <c r="A45" s="193" t="s">
        <v>559</v>
      </c>
      <c r="B45" s="194" t="s">
        <v>560</v>
      </c>
      <c r="C45" s="218"/>
      <c r="D45" s="218"/>
      <c r="E45" s="218"/>
      <c r="F45" s="218"/>
      <c r="G45" s="218">
        <v>0</v>
      </c>
      <c r="H45" s="218">
        <v>0</v>
      </c>
      <c r="I45" s="219" t="s">
        <v>603</v>
      </c>
      <c r="J45" s="218">
        <v>0</v>
      </c>
      <c r="K45" s="219" t="s">
        <v>603</v>
      </c>
      <c r="L45" s="218">
        <v>0</v>
      </c>
      <c r="M45" s="219" t="s">
        <v>603</v>
      </c>
      <c r="N45" s="218">
        <v>0</v>
      </c>
      <c r="O45" s="219" t="s">
        <v>603</v>
      </c>
      <c r="P45" s="218">
        <v>0</v>
      </c>
      <c r="Q45" s="219" t="s">
        <v>603</v>
      </c>
      <c r="R45" s="218">
        <v>0</v>
      </c>
      <c r="S45" s="219" t="s">
        <v>603</v>
      </c>
      <c r="T45" s="218">
        <v>0</v>
      </c>
      <c r="U45" s="219" t="s">
        <v>603</v>
      </c>
      <c r="V45" s="218">
        <v>0</v>
      </c>
      <c r="W45" s="219" t="s">
        <v>603</v>
      </c>
      <c r="X45" s="218">
        <v>0</v>
      </c>
      <c r="Y45" s="219" t="s">
        <v>603</v>
      </c>
      <c r="Z45" s="218" t="s">
        <v>616</v>
      </c>
      <c r="AA45" s="219" t="s">
        <v>616</v>
      </c>
      <c r="AB45" s="218">
        <v>0</v>
      </c>
      <c r="AC45" s="218">
        <v>0</v>
      </c>
    </row>
    <row r="46" spans="1:29" s="215" customFormat="1" x14ac:dyDescent="0.25">
      <c r="A46" s="193" t="s">
        <v>561</v>
      </c>
      <c r="B46" s="194" t="s">
        <v>562</v>
      </c>
      <c r="C46" s="218"/>
      <c r="D46" s="218"/>
      <c r="E46" s="218"/>
      <c r="F46" s="218"/>
      <c r="G46" s="218">
        <v>0</v>
      </c>
      <c r="H46" s="218">
        <v>0</v>
      </c>
      <c r="I46" s="219" t="s">
        <v>603</v>
      </c>
      <c r="J46" s="218">
        <v>0</v>
      </c>
      <c r="K46" s="219" t="s">
        <v>603</v>
      </c>
      <c r="L46" s="218">
        <v>0</v>
      </c>
      <c r="M46" s="219" t="s">
        <v>603</v>
      </c>
      <c r="N46" s="218">
        <v>0</v>
      </c>
      <c r="O46" s="219" t="s">
        <v>603</v>
      </c>
      <c r="P46" s="218">
        <v>0</v>
      </c>
      <c r="Q46" s="219" t="s">
        <v>603</v>
      </c>
      <c r="R46" s="218">
        <v>0</v>
      </c>
      <c r="S46" s="219" t="s">
        <v>603</v>
      </c>
      <c r="T46" s="218">
        <v>0</v>
      </c>
      <c r="U46" s="219" t="s">
        <v>603</v>
      </c>
      <c r="V46" s="218">
        <v>0</v>
      </c>
      <c r="W46" s="219" t="s">
        <v>603</v>
      </c>
      <c r="X46" s="218">
        <v>0</v>
      </c>
      <c r="Y46" s="219" t="s">
        <v>603</v>
      </c>
      <c r="Z46" s="218" t="s">
        <v>616</v>
      </c>
      <c r="AA46" s="219" t="s">
        <v>616</v>
      </c>
      <c r="AB46" s="218">
        <v>0</v>
      </c>
      <c r="AC46" s="218">
        <v>0</v>
      </c>
    </row>
    <row r="47" spans="1:29" s="215" customFormat="1" x14ac:dyDescent="0.25">
      <c r="A47" s="191" t="s">
        <v>62</v>
      </c>
      <c r="B47" s="192" t="s">
        <v>161</v>
      </c>
      <c r="C47" s="218"/>
      <c r="D47" s="218"/>
      <c r="E47" s="218"/>
      <c r="F47" s="218"/>
      <c r="G47" s="218"/>
      <c r="H47" s="218"/>
      <c r="I47" s="218"/>
      <c r="J47" s="218"/>
      <c r="K47" s="218"/>
      <c r="L47" s="218"/>
      <c r="M47" s="218"/>
      <c r="N47" s="218"/>
      <c r="O47" s="218"/>
      <c r="P47" s="218"/>
      <c r="Q47" s="218"/>
      <c r="R47" s="218"/>
      <c r="S47" s="219"/>
      <c r="T47" s="218"/>
      <c r="U47" s="218"/>
      <c r="V47" s="218"/>
      <c r="W47" s="218"/>
      <c r="X47" s="218"/>
      <c r="Y47" s="218"/>
      <c r="Z47" s="218"/>
      <c r="AA47" s="218"/>
      <c r="AB47" s="218"/>
      <c r="AC47" s="218"/>
    </row>
    <row r="48" spans="1:29" s="215" customFormat="1" ht="33.75" customHeight="1" x14ac:dyDescent="0.25">
      <c r="A48" s="193" t="s">
        <v>160</v>
      </c>
      <c r="B48" s="194" t="s">
        <v>551</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616</v>
      </c>
      <c r="AA48" s="218"/>
      <c r="AB48" s="218">
        <v>0</v>
      </c>
      <c r="AC48" s="218">
        <v>0</v>
      </c>
    </row>
    <row r="49" spans="1:29" s="215" customFormat="1" ht="31.5" x14ac:dyDescent="0.25">
      <c r="A49" s="193" t="s">
        <v>159</v>
      </c>
      <c r="B49" s="196" t="s">
        <v>549</v>
      </c>
      <c r="C49" s="218">
        <v>37.39</v>
      </c>
      <c r="D49" s="218">
        <v>37.39</v>
      </c>
      <c r="E49" s="218"/>
      <c r="F49" s="218"/>
      <c r="G49" s="218">
        <v>0</v>
      </c>
      <c r="H49" s="218">
        <v>0</v>
      </c>
      <c r="I49" s="218"/>
      <c r="J49" s="218">
        <v>0</v>
      </c>
      <c r="K49" s="218"/>
      <c r="L49" s="218">
        <v>0</v>
      </c>
      <c r="M49" s="218"/>
      <c r="N49" s="218">
        <v>37.39</v>
      </c>
      <c r="O49" s="218"/>
      <c r="P49" s="218">
        <v>37.39</v>
      </c>
      <c r="Q49" s="218"/>
      <c r="R49" s="218">
        <v>0</v>
      </c>
      <c r="S49" s="218"/>
      <c r="T49" s="218">
        <v>0</v>
      </c>
      <c r="U49" s="218"/>
      <c r="V49" s="218">
        <v>0</v>
      </c>
      <c r="W49" s="218"/>
      <c r="X49" s="218">
        <v>0</v>
      </c>
      <c r="Y49" s="218"/>
      <c r="Z49" s="218" t="s">
        <v>616</v>
      </c>
      <c r="AA49" s="218"/>
      <c r="AB49" s="218">
        <v>37.39</v>
      </c>
      <c r="AC49" s="218">
        <v>37.39</v>
      </c>
    </row>
    <row r="50" spans="1:29" s="215" customFormat="1" x14ac:dyDescent="0.25">
      <c r="A50" s="193" t="s">
        <v>158</v>
      </c>
      <c r="B50" s="196"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616</v>
      </c>
      <c r="AA50" s="218"/>
      <c r="AB50" s="218">
        <v>0</v>
      </c>
      <c r="AC50" s="218">
        <v>0</v>
      </c>
    </row>
    <row r="51" spans="1:29" s="215" customFormat="1" ht="31.5" x14ac:dyDescent="0.25">
      <c r="A51" s="193" t="s">
        <v>156</v>
      </c>
      <c r="B51" s="194" t="s">
        <v>155</v>
      </c>
      <c r="C51" s="218">
        <v>111.31</v>
      </c>
      <c r="D51" s="218">
        <v>111.31</v>
      </c>
      <c r="E51" s="218"/>
      <c r="F51" s="218"/>
      <c r="G51" s="218">
        <v>0</v>
      </c>
      <c r="H51" s="218">
        <v>0</v>
      </c>
      <c r="I51" s="218"/>
      <c r="J51" s="218">
        <v>0</v>
      </c>
      <c r="K51" s="218"/>
      <c r="L51" s="218">
        <v>0</v>
      </c>
      <c r="M51" s="218"/>
      <c r="N51" s="218">
        <v>111.31</v>
      </c>
      <c r="O51" s="218"/>
      <c r="P51" s="218">
        <v>111.31</v>
      </c>
      <c r="Q51" s="218"/>
      <c r="R51" s="218">
        <v>0</v>
      </c>
      <c r="S51" s="218"/>
      <c r="T51" s="218">
        <v>0</v>
      </c>
      <c r="U51" s="218"/>
      <c r="V51" s="218">
        <v>0</v>
      </c>
      <c r="W51" s="218"/>
      <c r="X51" s="218">
        <v>0</v>
      </c>
      <c r="Y51" s="218"/>
      <c r="Z51" s="218" t="s">
        <v>616</v>
      </c>
      <c r="AA51" s="218"/>
      <c r="AB51" s="218">
        <v>111.31</v>
      </c>
      <c r="AC51" s="218">
        <v>111.31</v>
      </c>
    </row>
    <row r="52" spans="1:29" s="215" customFormat="1" ht="31.5" x14ac:dyDescent="0.25">
      <c r="A52" s="193" t="s">
        <v>154</v>
      </c>
      <c r="B52" s="194"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616</v>
      </c>
      <c r="AA52" s="218"/>
      <c r="AB52" s="218">
        <v>0</v>
      </c>
      <c r="AC52" s="218">
        <v>0</v>
      </c>
    </row>
    <row r="53" spans="1:29" s="215" customFormat="1" x14ac:dyDescent="0.25">
      <c r="A53" s="193" t="s">
        <v>152</v>
      </c>
      <c r="B53" s="194"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616</v>
      </c>
      <c r="AA53" s="218"/>
      <c r="AB53" s="218">
        <v>0</v>
      </c>
      <c r="AC53" s="218">
        <v>0</v>
      </c>
    </row>
    <row r="54" spans="1:29" s="215" customFormat="1" x14ac:dyDescent="0.25">
      <c r="A54" s="193" t="s">
        <v>150</v>
      </c>
      <c r="B54" s="194" t="s">
        <v>552</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616</v>
      </c>
      <c r="AA54" s="218"/>
      <c r="AB54" s="218">
        <v>0</v>
      </c>
      <c r="AC54" s="218">
        <v>0</v>
      </c>
    </row>
    <row r="55" spans="1:29" s="215" customFormat="1" x14ac:dyDescent="0.25">
      <c r="A55" s="193" t="s">
        <v>563</v>
      </c>
      <c r="B55" s="194" t="s">
        <v>553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616</v>
      </c>
      <c r="AA55" s="218"/>
      <c r="AB55" s="218">
        <v>0</v>
      </c>
      <c r="AC55" s="218">
        <v>0</v>
      </c>
    </row>
    <row r="56" spans="1:29" s="215" customFormat="1" x14ac:dyDescent="0.25">
      <c r="A56" s="193" t="s">
        <v>564</v>
      </c>
      <c r="B56" s="194" t="s">
        <v>554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616</v>
      </c>
      <c r="AA56" s="218"/>
      <c r="AB56" s="218">
        <v>0</v>
      </c>
      <c r="AC56" s="218">
        <v>0</v>
      </c>
    </row>
    <row r="57" spans="1:29" s="215" customFormat="1" x14ac:dyDescent="0.25">
      <c r="A57" s="193" t="s">
        <v>565</v>
      </c>
      <c r="B57" s="194" t="s">
        <v>556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616</v>
      </c>
      <c r="AA57" s="218"/>
      <c r="AB57" s="218">
        <v>0</v>
      </c>
      <c r="AC57" s="218">
        <v>0</v>
      </c>
    </row>
    <row r="58" spans="1:29" s="215" customFormat="1" x14ac:dyDescent="0.25">
      <c r="A58" s="193" t="s">
        <v>566</v>
      </c>
      <c r="B58" s="194" t="s">
        <v>558</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616</v>
      </c>
      <c r="AA58" s="218"/>
      <c r="AB58" s="218">
        <v>0</v>
      </c>
      <c r="AC58" s="218">
        <v>0</v>
      </c>
    </row>
    <row r="59" spans="1:29" s="215" customFormat="1" x14ac:dyDescent="0.25">
      <c r="A59" s="193" t="s">
        <v>567</v>
      </c>
      <c r="B59" s="194" t="s">
        <v>560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616</v>
      </c>
      <c r="AA59" s="218"/>
      <c r="AB59" s="218">
        <v>0</v>
      </c>
      <c r="AC59" s="218">
        <v>0</v>
      </c>
    </row>
    <row r="60" spans="1:29" s="215" customFormat="1" x14ac:dyDescent="0.25">
      <c r="A60" s="193" t="s">
        <v>568</v>
      </c>
      <c r="B60" s="194" t="s">
        <v>562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616</v>
      </c>
      <c r="AA60" s="218"/>
      <c r="AB60" s="218">
        <v>0</v>
      </c>
      <c r="AC60" s="218">
        <v>0</v>
      </c>
    </row>
    <row r="61" spans="1:29" s="215" customFormat="1" ht="35.25" customHeight="1" x14ac:dyDescent="0.25">
      <c r="A61" s="191" t="s">
        <v>60</v>
      </c>
      <c r="B61" s="192"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5" customFormat="1" x14ac:dyDescent="0.25">
      <c r="A62" s="193" t="s">
        <v>148</v>
      </c>
      <c r="B62" s="194" t="s">
        <v>147</v>
      </c>
      <c r="C62" s="218">
        <v>363.46606333366685</v>
      </c>
      <c r="D62" s="218">
        <v>318.8871168573483</v>
      </c>
      <c r="E62" s="218"/>
      <c r="F62" s="218"/>
      <c r="G62" s="218">
        <v>0</v>
      </c>
      <c r="H62" s="218">
        <v>0</v>
      </c>
      <c r="I62" s="218"/>
      <c r="J62" s="218">
        <v>0</v>
      </c>
      <c r="K62" s="218"/>
      <c r="L62" s="218">
        <v>0</v>
      </c>
      <c r="M62" s="218"/>
      <c r="N62" s="218">
        <v>318.8871168573483</v>
      </c>
      <c r="O62" s="218"/>
      <c r="P62" s="218">
        <v>363.46606333366685</v>
      </c>
      <c r="Q62" s="218"/>
      <c r="R62" s="218">
        <v>0</v>
      </c>
      <c r="S62" s="218"/>
      <c r="T62" s="218">
        <v>0</v>
      </c>
      <c r="U62" s="218"/>
      <c r="V62" s="218">
        <v>0</v>
      </c>
      <c r="W62" s="218"/>
      <c r="X62" s="218">
        <v>0</v>
      </c>
      <c r="Y62" s="218"/>
      <c r="Z62" s="218" t="s">
        <v>616</v>
      </c>
      <c r="AA62" s="218"/>
      <c r="AB62" s="218">
        <v>363.46606333366685</v>
      </c>
      <c r="AC62" s="218">
        <v>318.8871168573483</v>
      </c>
    </row>
    <row r="63" spans="1:29" s="215" customFormat="1" x14ac:dyDescent="0.25">
      <c r="A63" s="193" t="s">
        <v>146</v>
      </c>
      <c r="B63" s="196"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616</v>
      </c>
      <c r="AA63" s="218"/>
      <c r="AB63" s="218">
        <v>0</v>
      </c>
      <c r="AC63" s="218">
        <v>0</v>
      </c>
    </row>
    <row r="64" spans="1:29" s="215" customFormat="1" x14ac:dyDescent="0.25">
      <c r="A64" s="193" t="s">
        <v>145</v>
      </c>
      <c r="B64" s="194" t="s">
        <v>139</v>
      </c>
      <c r="C64" s="218"/>
      <c r="D64" s="218"/>
      <c r="E64" s="218"/>
      <c r="F64" s="218"/>
      <c r="G64" s="218">
        <v>0</v>
      </c>
      <c r="H64" s="218">
        <v>0</v>
      </c>
      <c r="I64" s="218"/>
      <c r="J64" s="218">
        <v>0</v>
      </c>
      <c r="K64" s="218"/>
      <c r="L64" s="218">
        <v>0</v>
      </c>
      <c r="M64" s="218"/>
      <c r="N64" s="218">
        <v>37.39</v>
      </c>
      <c r="O64" s="218"/>
      <c r="P64" s="218">
        <v>37.39</v>
      </c>
      <c r="Q64" s="218"/>
      <c r="R64" s="218">
        <v>0</v>
      </c>
      <c r="S64" s="218"/>
      <c r="T64" s="218">
        <v>0</v>
      </c>
      <c r="U64" s="218"/>
      <c r="V64" s="218">
        <v>0</v>
      </c>
      <c r="W64" s="218"/>
      <c r="X64" s="218">
        <v>0</v>
      </c>
      <c r="Y64" s="218"/>
      <c r="Z64" s="218" t="s">
        <v>616</v>
      </c>
      <c r="AA64" s="218"/>
      <c r="AB64" s="218">
        <v>37.39</v>
      </c>
      <c r="AC64" s="218">
        <v>37.39</v>
      </c>
    </row>
    <row r="65" spans="1:29" s="215" customFormat="1" x14ac:dyDescent="0.25">
      <c r="A65" s="193" t="s">
        <v>144</v>
      </c>
      <c r="B65" s="196"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616</v>
      </c>
      <c r="AA65" s="218"/>
      <c r="AB65" s="218">
        <v>0</v>
      </c>
      <c r="AC65" s="218">
        <v>0</v>
      </c>
    </row>
    <row r="66" spans="1:29" s="215" customFormat="1" x14ac:dyDescent="0.25">
      <c r="A66" s="193" t="s">
        <v>143</v>
      </c>
      <c r="B66" s="196" t="s">
        <v>137</v>
      </c>
      <c r="C66" s="218"/>
      <c r="D66" s="218"/>
      <c r="E66" s="218"/>
      <c r="F66" s="218"/>
      <c r="G66" s="218">
        <v>0</v>
      </c>
      <c r="H66" s="218">
        <v>0</v>
      </c>
      <c r="I66" s="218"/>
      <c r="J66" s="218">
        <v>0</v>
      </c>
      <c r="K66" s="218"/>
      <c r="L66" s="218">
        <v>0</v>
      </c>
      <c r="M66" s="218"/>
      <c r="N66" s="218">
        <v>111.31</v>
      </c>
      <c r="O66" s="218"/>
      <c r="P66" s="218">
        <v>111.31</v>
      </c>
      <c r="Q66" s="218"/>
      <c r="R66" s="218">
        <v>0</v>
      </c>
      <c r="S66" s="218"/>
      <c r="T66" s="218">
        <v>0</v>
      </c>
      <c r="U66" s="218"/>
      <c r="V66" s="218">
        <v>0</v>
      </c>
      <c r="W66" s="218"/>
      <c r="X66" s="218">
        <v>0</v>
      </c>
      <c r="Y66" s="218"/>
      <c r="Z66" s="218" t="s">
        <v>616</v>
      </c>
      <c r="AA66" s="218"/>
      <c r="AB66" s="218">
        <v>111.31</v>
      </c>
      <c r="AC66" s="218">
        <v>111.31</v>
      </c>
    </row>
    <row r="67" spans="1:29" s="215" customFormat="1" x14ac:dyDescent="0.25">
      <c r="A67" s="193" t="s">
        <v>142</v>
      </c>
      <c r="B67" s="194" t="s">
        <v>552</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616</v>
      </c>
      <c r="AA67" s="218"/>
      <c r="AB67" s="218">
        <v>0</v>
      </c>
      <c r="AC67" s="218">
        <v>0</v>
      </c>
    </row>
    <row r="68" spans="1:29" s="215" customFormat="1" x14ac:dyDescent="0.25">
      <c r="A68" s="193" t="s">
        <v>569</v>
      </c>
      <c r="B68" s="194" t="s">
        <v>553</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616</v>
      </c>
      <c r="AA68" s="218"/>
      <c r="AB68" s="218">
        <v>0</v>
      </c>
      <c r="AC68" s="218">
        <v>0</v>
      </c>
    </row>
    <row r="69" spans="1:29" s="215" customFormat="1" x14ac:dyDescent="0.25">
      <c r="A69" s="193" t="s">
        <v>570</v>
      </c>
      <c r="B69" s="194" t="s">
        <v>554</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616</v>
      </c>
      <c r="AA69" s="218"/>
      <c r="AB69" s="218">
        <v>0</v>
      </c>
      <c r="AC69" s="218">
        <v>0</v>
      </c>
    </row>
    <row r="70" spans="1:29" s="215" customFormat="1" x14ac:dyDescent="0.25">
      <c r="A70" s="193" t="s">
        <v>571</v>
      </c>
      <c r="B70" s="194" t="s">
        <v>556</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616</v>
      </c>
      <c r="AA70" s="218"/>
      <c r="AB70" s="218">
        <v>0</v>
      </c>
      <c r="AC70" s="218">
        <v>0</v>
      </c>
    </row>
    <row r="71" spans="1:29" s="215" customFormat="1" x14ac:dyDescent="0.25">
      <c r="A71" s="193" t="s">
        <v>572</v>
      </c>
      <c r="B71" s="194" t="s">
        <v>558</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616</v>
      </c>
      <c r="AA71" s="218"/>
      <c r="AB71" s="218">
        <v>0</v>
      </c>
      <c r="AC71" s="218">
        <v>0</v>
      </c>
    </row>
    <row r="72" spans="1:29" s="215" customFormat="1" x14ac:dyDescent="0.25">
      <c r="A72" s="193" t="s">
        <v>573</v>
      </c>
      <c r="B72" s="194" t="s">
        <v>560</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616</v>
      </c>
      <c r="AA72" s="218"/>
      <c r="AB72" s="218">
        <v>0</v>
      </c>
      <c r="AC72" s="218">
        <v>0</v>
      </c>
    </row>
    <row r="73" spans="1:29" s="215" customFormat="1" x14ac:dyDescent="0.25">
      <c r="A73" s="193" t="s">
        <v>574</v>
      </c>
      <c r="B73" s="194" t="s">
        <v>562</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616</v>
      </c>
      <c r="AA73" s="218"/>
      <c r="AB73" s="218">
        <v>0</v>
      </c>
      <c r="AC73" s="218">
        <v>0</v>
      </c>
    </row>
    <row r="74" spans="1:29" s="215" customFormat="1" ht="36.75" customHeight="1" x14ac:dyDescent="0.25">
      <c r="A74" s="191" t="s">
        <v>59</v>
      </c>
      <c r="B74" s="197"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616</v>
      </c>
      <c r="AA74" s="218"/>
      <c r="AB74" s="218">
        <v>0</v>
      </c>
      <c r="AC74" s="218">
        <v>0</v>
      </c>
    </row>
    <row r="75" spans="1:29" s="215" customFormat="1" x14ac:dyDescent="0.25">
      <c r="A75" s="191" t="s">
        <v>57</v>
      </c>
      <c r="B75" s="192"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5" customFormat="1" ht="45" customHeight="1" x14ac:dyDescent="0.25">
      <c r="A76" s="193" t="s">
        <v>231</v>
      </c>
      <c r="B76" s="194" t="s">
        <v>551</v>
      </c>
      <c r="C76" s="213"/>
      <c r="D76" s="198"/>
      <c r="E76" s="199"/>
      <c r="F76" s="199"/>
      <c r="G76" s="218">
        <v>0</v>
      </c>
      <c r="H76" s="218">
        <v>0</v>
      </c>
      <c r="I76" s="199"/>
      <c r="J76" s="218">
        <v>0</v>
      </c>
      <c r="K76" s="198"/>
      <c r="L76" s="218">
        <v>0</v>
      </c>
      <c r="M76" s="198"/>
      <c r="N76" s="218">
        <v>0</v>
      </c>
      <c r="O76" s="198"/>
      <c r="P76" s="218">
        <v>0</v>
      </c>
      <c r="Q76" s="198"/>
      <c r="R76" s="218">
        <v>0</v>
      </c>
      <c r="S76" s="198"/>
      <c r="T76" s="218">
        <v>0</v>
      </c>
      <c r="U76" s="198"/>
      <c r="V76" s="218">
        <v>0</v>
      </c>
      <c r="W76" s="198"/>
      <c r="X76" s="218">
        <v>0</v>
      </c>
      <c r="Y76" s="198"/>
      <c r="Z76" s="218" t="s">
        <v>616</v>
      </c>
      <c r="AA76" s="198"/>
      <c r="AB76" s="218">
        <v>0</v>
      </c>
      <c r="AC76" s="218">
        <v>0</v>
      </c>
    </row>
    <row r="77" spans="1:29" s="215" customFormat="1" ht="39.75" customHeight="1" x14ac:dyDescent="0.25">
      <c r="A77" s="193" t="s">
        <v>232</v>
      </c>
      <c r="B77" s="196" t="s">
        <v>549</v>
      </c>
      <c r="C77" s="218"/>
      <c r="D77" s="218"/>
      <c r="E77" s="218"/>
      <c r="F77" s="218"/>
      <c r="G77" s="218">
        <v>0</v>
      </c>
      <c r="H77" s="218">
        <v>0</v>
      </c>
      <c r="I77" s="218"/>
      <c r="J77" s="218">
        <v>0</v>
      </c>
      <c r="K77" s="218"/>
      <c r="L77" s="218">
        <v>0</v>
      </c>
      <c r="M77" s="218"/>
      <c r="N77" s="218">
        <v>37.39</v>
      </c>
      <c r="O77" s="218"/>
      <c r="P77" s="218">
        <v>0</v>
      </c>
      <c r="Q77" s="218"/>
      <c r="R77" s="218">
        <v>0</v>
      </c>
      <c r="S77" s="218"/>
      <c r="T77" s="218">
        <v>37.39</v>
      </c>
      <c r="U77" s="218"/>
      <c r="V77" s="218">
        <v>0</v>
      </c>
      <c r="W77" s="218"/>
      <c r="X77" s="218">
        <v>0</v>
      </c>
      <c r="Y77" s="218"/>
      <c r="Z77" s="218" t="s">
        <v>616</v>
      </c>
      <c r="AA77" s="218"/>
      <c r="AB77" s="218">
        <v>37.39</v>
      </c>
      <c r="AC77" s="218">
        <v>37.39</v>
      </c>
    </row>
    <row r="78" spans="1:29" s="215" customFormat="1" x14ac:dyDescent="0.25">
      <c r="A78" s="193" t="s">
        <v>233</v>
      </c>
      <c r="B78" s="196"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616</v>
      </c>
      <c r="AA78" s="218"/>
      <c r="AB78" s="218">
        <v>0</v>
      </c>
      <c r="AC78" s="218">
        <v>0</v>
      </c>
    </row>
    <row r="79" spans="1:29" s="215" customFormat="1" x14ac:dyDescent="0.25">
      <c r="A79" s="193" t="s">
        <v>234</v>
      </c>
      <c r="B79" s="194" t="s">
        <v>575</v>
      </c>
      <c r="C79" s="218"/>
      <c r="D79" s="218"/>
      <c r="E79" s="218"/>
      <c r="F79" s="218"/>
      <c r="G79" s="218">
        <v>0</v>
      </c>
      <c r="H79" s="218">
        <v>0</v>
      </c>
      <c r="I79" s="218"/>
      <c r="J79" s="218">
        <v>0</v>
      </c>
      <c r="K79" s="218"/>
      <c r="L79" s="218">
        <v>0</v>
      </c>
      <c r="M79" s="218"/>
      <c r="N79" s="218">
        <v>111.31</v>
      </c>
      <c r="O79" s="218"/>
      <c r="P79" s="218">
        <v>0</v>
      </c>
      <c r="Q79" s="218"/>
      <c r="R79" s="218">
        <v>0</v>
      </c>
      <c r="S79" s="218"/>
      <c r="T79" s="218">
        <v>111.31</v>
      </c>
      <c r="U79" s="218"/>
      <c r="V79" s="218">
        <v>0</v>
      </c>
      <c r="W79" s="218"/>
      <c r="X79" s="218">
        <v>0</v>
      </c>
      <c r="Y79" s="218"/>
      <c r="Z79" s="218" t="s">
        <v>616</v>
      </c>
      <c r="AA79" s="218"/>
      <c r="AB79" s="218">
        <v>111.31</v>
      </c>
      <c r="AC79" s="218">
        <v>111.31</v>
      </c>
    </row>
    <row r="80" spans="1:29" s="215" customFormat="1" x14ac:dyDescent="0.25">
      <c r="A80" s="193" t="s">
        <v>235</v>
      </c>
      <c r="B80" s="194" t="s">
        <v>552</v>
      </c>
      <c r="C80" s="213"/>
      <c r="D80" s="198"/>
      <c r="E80" s="199"/>
      <c r="F80" s="199"/>
      <c r="G80" s="218">
        <v>0</v>
      </c>
      <c r="H80" s="218">
        <v>0</v>
      </c>
      <c r="I80" s="199"/>
      <c r="J80" s="218">
        <v>0</v>
      </c>
      <c r="K80" s="198"/>
      <c r="L80" s="218">
        <v>0</v>
      </c>
      <c r="M80" s="198"/>
      <c r="N80" s="218">
        <v>0</v>
      </c>
      <c r="O80" s="198"/>
      <c r="P80" s="218">
        <v>0</v>
      </c>
      <c r="Q80" s="198"/>
      <c r="R80" s="218">
        <v>0</v>
      </c>
      <c r="S80" s="198"/>
      <c r="T80" s="218">
        <v>0</v>
      </c>
      <c r="U80" s="198"/>
      <c r="V80" s="218">
        <v>0</v>
      </c>
      <c r="W80" s="198"/>
      <c r="X80" s="218">
        <v>0</v>
      </c>
      <c r="Y80" s="198"/>
      <c r="Z80" s="218" t="s">
        <v>616</v>
      </c>
      <c r="AA80" s="198"/>
      <c r="AB80" s="218">
        <v>0</v>
      </c>
      <c r="AC80" s="218">
        <v>0</v>
      </c>
    </row>
    <row r="81" spans="1:29" s="215" customFormat="1" x14ac:dyDescent="0.25">
      <c r="A81" s="193" t="s">
        <v>576</v>
      </c>
      <c r="B81" s="194" t="s">
        <v>553</v>
      </c>
      <c r="C81" s="213"/>
      <c r="D81" s="198"/>
      <c r="E81" s="199"/>
      <c r="F81" s="199"/>
      <c r="G81" s="218">
        <v>0</v>
      </c>
      <c r="H81" s="218">
        <v>0</v>
      </c>
      <c r="I81" s="199"/>
      <c r="J81" s="218">
        <v>0</v>
      </c>
      <c r="K81" s="198"/>
      <c r="L81" s="218">
        <v>0</v>
      </c>
      <c r="M81" s="198"/>
      <c r="N81" s="218">
        <v>0</v>
      </c>
      <c r="O81" s="198"/>
      <c r="P81" s="218">
        <v>0</v>
      </c>
      <c r="Q81" s="198"/>
      <c r="R81" s="218">
        <v>0</v>
      </c>
      <c r="S81" s="198"/>
      <c r="T81" s="218">
        <v>0</v>
      </c>
      <c r="U81" s="198"/>
      <c r="V81" s="218">
        <v>0</v>
      </c>
      <c r="W81" s="198"/>
      <c r="X81" s="218">
        <v>0</v>
      </c>
      <c r="Y81" s="198"/>
      <c r="Z81" s="218" t="s">
        <v>616</v>
      </c>
      <c r="AA81" s="198"/>
      <c r="AB81" s="218">
        <v>0</v>
      </c>
      <c r="AC81" s="218">
        <v>0</v>
      </c>
    </row>
    <row r="82" spans="1:29" s="215" customFormat="1" x14ac:dyDescent="0.25">
      <c r="A82" s="193" t="s">
        <v>577</v>
      </c>
      <c r="B82" s="194" t="s">
        <v>554</v>
      </c>
      <c r="C82" s="213"/>
      <c r="D82" s="198"/>
      <c r="E82" s="199"/>
      <c r="F82" s="199"/>
      <c r="G82" s="218">
        <v>0</v>
      </c>
      <c r="H82" s="218">
        <v>0</v>
      </c>
      <c r="I82" s="199"/>
      <c r="J82" s="218">
        <v>0</v>
      </c>
      <c r="K82" s="198"/>
      <c r="L82" s="218">
        <v>0</v>
      </c>
      <c r="M82" s="198"/>
      <c r="N82" s="218">
        <v>0</v>
      </c>
      <c r="O82" s="198"/>
      <c r="P82" s="218">
        <v>0</v>
      </c>
      <c r="Q82" s="198"/>
      <c r="R82" s="218">
        <v>0</v>
      </c>
      <c r="S82" s="198"/>
      <c r="T82" s="218">
        <v>0</v>
      </c>
      <c r="U82" s="198"/>
      <c r="V82" s="218">
        <v>0</v>
      </c>
      <c r="W82" s="198"/>
      <c r="X82" s="218">
        <v>0</v>
      </c>
      <c r="Y82" s="198"/>
      <c r="Z82" s="218" t="s">
        <v>616</v>
      </c>
      <c r="AA82" s="198"/>
      <c r="AB82" s="218">
        <v>0</v>
      </c>
      <c r="AC82" s="218">
        <v>0</v>
      </c>
    </row>
    <row r="83" spans="1:29" s="215" customFormat="1" x14ac:dyDescent="0.25">
      <c r="A83" s="193" t="s">
        <v>578</v>
      </c>
      <c r="B83" s="194" t="s">
        <v>556</v>
      </c>
      <c r="C83" s="213"/>
      <c r="D83" s="198"/>
      <c r="E83" s="199"/>
      <c r="F83" s="199"/>
      <c r="G83" s="218">
        <v>0</v>
      </c>
      <c r="H83" s="218">
        <v>0</v>
      </c>
      <c r="I83" s="199"/>
      <c r="J83" s="218">
        <v>0</v>
      </c>
      <c r="K83" s="198"/>
      <c r="L83" s="218">
        <v>0</v>
      </c>
      <c r="M83" s="198"/>
      <c r="N83" s="218">
        <v>0</v>
      </c>
      <c r="O83" s="198"/>
      <c r="P83" s="218">
        <v>0</v>
      </c>
      <c r="Q83" s="198"/>
      <c r="R83" s="218">
        <v>0</v>
      </c>
      <c r="S83" s="198"/>
      <c r="T83" s="218">
        <v>0</v>
      </c>
      <c r="U83" s="198"/>
      <c r="V83" s="218">
        <v>0</v>
      </c>
      <c r="W83" s="198"/>
      <c r="X83" s="218">
        <v>0</v>
      </c>
      <c r="Y83" s="198"/>
      <c r="Z83" s="218" t="s">
        <v>616</v>
      </c>
      <c r="AA83" s="198"/>
      <c r="AB83" s="218">
        <v>0</v>
      </c>
      <c r="AC83" s="218">
        <v>0</v>
      </c>
    </row>
    <row r="84" spans="1:29" s="215" customFormat="1" x14ac:dyDescent="0.25">
      <c r="A84" s="193" t="s">
        <v>579</v>
      </c>
      <c r="B84" s="194" t="s">
        <v>558</v>
      </c>
      <c r="C84" s="213"/>
      <c r="D84" s="198"/>
      <c r="E84" s="199"/>
      <c r="F84" s="199"/>
      <c r="G84" s="218">
        <v>0</v>
      </c>
      <c r="H84" s="218">
        <v>0</v>
      </c>
      <c r="I84" s="199"/>
      <c r="J84" s="218">
        <v>0</v>
      </c>
      <c r="K84" s="198"/>
      <c r="L84" s="218">
        <v>0</v>
      </c>
      <c r="M84" s="198"/>
      <c r="N84" s="218">
        <v>0</v>
      </c>
      <c r="O84" s="198"/>
      <c r="P84" s="218">
        <v>0</v>
      </c>
      <c r="Q84" s="198"/>
      <c r="R84" s="218">
        <v>0</v>
      </c>
      <c r="S84" s="198"/>
      <c r="T84" s="218">
        <v>0</v>
      </c>
      <c r="U84" s="198"/>
      <c r="V84" s="218">
        <v>0</v>
      </c>
      <c r="W84" s="198"/>
      <c r="X84" s="218">
        <v>0</v>
      </c>
      <c r="Y84" s="198"/>
      <c r="Z84" s="218" t="s">
        <v>616</v>
      </c>
      <c r="AA84" s="198"/>
      <c r="AB84" s="218">
        <v>0</v>
      </c>
      <c r="AC84" s="218">
        <v>0</v>
      </c>
    </row>
    <row r="85" spans="1:29" s="215" customFormat="1" x14ac:dyDescent="0.25">
      <c r="A85" s="193" t="s">
        <v>580</v>
      </c>
      <c r="B85" s="194" t="s">
        <v>560</v>
      </c>
      <c r="C85" s="213"/>
      <c r="D85" s="198"/>
      <c r="E85" s="199"/>
      <c r="F85" s="199"/>
      <c r="G85" s="218">
        <v>0</v>
      </c>
      <c r="H85" s="218">
        <v>0</v>
      </c>
      <c r="I85" s="199"/>
      <c r="J85" s="218">
        <v>0</v>
      </c>
      <c r="K85" s="198"/>
      <c r="L85" s="218">
        <v>0</v>
      </c>
      <c r="M85" s="198"/>
      <c r="N85" s="218">
        <v>0</v>
      </c>
      <c r="O85" s="198"/>
      <c r="P85" s="218">
        <v>0</v>
      </c>
      <c r="Q85" s="198"/>
      <c r="R85" s="218">
        <v>0</v>
      </c>
      <c r="S85" s="198"/>
      <c r="T85" s="218">
        <v>0</v>
      </c>
      <c r="U85" s="198"/>
      <c r="V85" s="218">
        <v>0</v>
      </c>
      <c r="W85" s="198"/>
      <c r="X85" s="218">
        <v>0</v>
      </c>
      <c r="Y85" s="198"/>
      <c r="Z85" s="218" t="s">
        <v>616</v>
      </c>
      <c r="AA85" s="198"/>
      <c r="AB85" s="218">
        <v>0</v>
      </c>
      <c r="AC85" s="218">
        <v>0</v>
      </c>
    </row>
    <row r="86" spans="1:29" s="215" customFormat="1" x14ac:dyDescent="0.25">
      <c r="A86" s="193" t="s">
        <v>581</v>
      </c>
      <c r="B86" s="194" t="s">
        <v>562</v>
      </c>
      <c r="C86" s="214"/>
      <c r="D86" s="198"/>
      <c r="E86" s="199"/>
      <c r="F86" s="199"/>
      <c r="G86" s="218">
        <v>0</v>
      </c>
      <c r="H86" s="218">
        <v>0</v>
      </c>
      <c r="I86" s="199"/>
      <c r="J86" s="218">
        <v>0</v>
      </c>
      <c r="K86" s="198"/>
      <c r="L86" s="218">
        <v>0</v>
      </c>
      <c r="M86" s="198"/>
      <c r="N86" s="218">
        <v>0</v>
      </c>
      <c r="O86" s="198"/>
      <c r="P86" s="218">
        <v>0</v>
      </c>
      <c r="Q86" s="198"/>
      <c r="R86" s="218">
        <v>0</v>
      </c>
      <c r="S86" s="198"/>
      <c r="T86" s="218">
        <v>0</v>
      </c>
      <c r="U86" s="198"/>
      <c r="V86" s="218">
        <v>0</v>
      </c>
      <c r="W86" s="198"/>
      <c r="X86" s="218">
        <v>0</v>
      </c>
      <c r="Y86" s="198"/>
      <c r="Z86" s="218" t="s">
        <v>616</v>
      </c>
      <c r="AA86" s="198"/>
      <c r="AB86" s="218">
        <v>0</v>
      </c>
      <c r="AC86" s="21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0"/>
  <sheetViews>
    <sheetView view="pageBreakPreview" topLeftCell="A40" zoomScale="70" zoomScaleSheetLayoutView="70" workbookViewId="0">
      <selection activeCell="AB41" sqref="A41:XFD41"/>
    </sheetView>
  </sheetViews>
  <sheetFormatPr defaultColWidth="9.140625" defaultRowHeight="15" x14ac:dyDescent="0.25"/>
  <cols>
    <col min="1" max="1" width="13.42578125" style="19" customWidth="1"/>
    <col min="2" max="2" width="21.42578125" style="19" customWidth="1"/>
    <col min="3" max="3" width="28.140625" style="19" customWidth="1"/>
    <col min="4" max="4" width="15.140625" style="19" customWidth="1"/>
    <col min="5" max="12" width="7.7109375" style="19" customWidth="1"/>
    <col min="13" max="13" width="12.7109375" style="19" customWidth="1"/>
    <col min="14" max="14" width="42.5703125" style="19" customWidth="1"/>
    <col min="15" max="15" width="22.7109375" style="19" customWidth="1"/>
    <col min="16" max="16" width="13.42578125" style="19" customWidth="1"/>
    <col min="17" max="17" width="59.5703125" style="19" customWidth="1"/>
    <col min="18" max="18" width="17" style="19" customWidth="1"/>
    <col min="19" max="20" width="9.7109375" style="19" customWidth="1"/>
    <col min="21" max="21" width="11.42578125" style="19" customWidth="1"/>
    <col min="22" max="22" width="12.7109375" style="19" customWidth="1"/>
    <col min="23" max="23" width="40.85546875" style="19" customWidth="1"/>
    <col min="24" max="25" width="10.710937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5" style="19" customWidth="1"/>
    <col min="33" max="33" width="17" style="19" customWidth="1"/>
    <col min="34" max="35" width="14" style="19" customWidth="1"/>
    <col min="36" max="36" width="11.7109375" style="19" customWidth="1"/>
    <col min="37" max="37" width="12" style="19" customWidth="1"/>
    <col min="38" max="38" width="12.28515625" style="19" customWidth="1"/>
    <col min="39" max="39" width="13.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7.42578125" style="19" customWidth="1"/>
    <col min="47" max="47" width="16.5703125" style="19" customWidth="1"/>
    <col min="48" max="48" width="83.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M_TP3300.VL.0100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525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536</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444</v>
      </c>
      <c r="J23" s="424" t="s">
        <v>445</v>
      </c>
      <c r="K23" s="424" t="s">
        <v>446</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65" t="s">
        <v>14</v>
      </c>
      <c r="AG24" s="165" t="s">
        <v>13</v>
      </c>
      <c r="AH24" s="166" t="s">
        <v>3</v>
      </c>
      <c r="AI24" s="166"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2" customFormat="1" ht="45" x14ac:dyDescent="0.2">
      <c r="A26" s="246" t="s">
        <v>748</v>
      </c>
      <c r="B26" s="247" t="s">
        <v>749</v>
      </c>
      <c r="C26" s="247" t="s">
        <v>750</v>
      </c>
      <c r="D26" s="248" t="s">
        <v>751</v>
      </c>
      <c r="E26" s="249" t="s">
        <v>395</v>
      </c>
      <c r="F26" s="247" t="s">
        <v>752</v>
      </c>
      <c r="G26" s="247" t="s">
        <v>753</v>
      </c>
      <c r="H26" s="249" t="s">
        <v>395</v>
      </c>
      <c r="I26" s="247" t="s">
        <v>754</v>
      </c>
      <c r="J26" s="249" t="s">
        <v>395</v>
      </c>
      <c r="K26" s="249" t="s">
        <v>395</v>
      </c>
      <c r="L26" s="249" t="s">
        <v>395</v>
      </c>
      <c r="M26" s="247" t="s">
        <v>755</v>
      </c>
      <c r="N26" s="250" t="s">
        <v>756</v>
      </c>
      <c r="O26" s="247" t="s">
        <v>757</v>
      </c>
      <c r="P26" s="251">
        <v>113347</v>
      </c>
      <c r="Q26" s="247" t="s">
        <v>758</v>
      </c>
      <c r="R26" s="251">
        <v>113347</v>
      </c>
      <c r="S26" s="247" t="s">
        <v>759</v>
      </c>
      <c r="T26" s="247" t="s">
        <v>760</v>
      </c>
      <c r="U26" s="247">
        <v>2</v>
      </c>
      <c r="V26" s="247">
        <v>2</v>
      </c>
      <c r="W26" s="247" t="s">
        <v>761</v>
      </c>
      <c r="X26" s="251">
        <v>113347</v>
      </c>
      <c r="Y26" s="247"/>
      <c r="Z26" s="247">
        <v>1</v>
      </c>
      <c r="AA26" s="251">
        <v>113347</v>
      </c>
      <c r="AB26" s="251">
        <v>113347</v>
      </c>
      <c r="AC26" s="247" t="s">
        <v>761</v>
      </c>
      <c r="AD26" s="251">
        <v>136016</v>
      </c>
      <c r="AE26" s="251">
        <v>136016</v>
      </c>
      <c r="AF26" s="248" t="s">
        <v>762</v>
      </c>
      <c r="AG26" s="247" t="s">
        <v>763</v>
      </c>
      <c r="AH26" s="247" t="s">
        <v>764</v>
      </c>
      <c r="AI26" s="247" t="s">
        <v>765</v>
      </c>
      <c r="AJ26" s="247" t="s">
        <v>766</v>
      </c>
      <c r="AK26" s="247" t="s">
        <v>767</v>
      </c>
      <c r="AL26" s="247"/>
      <c r="AM26" s="247"/>
      <c r="AN26" s="247"/>
      <c r="AO26" s="248" t="s">
        <v>768</v>
      </c>
      <c r="AP26" s="247" t="s">
        <v>769</v>
      </c>
      <c r="AQ26" s="247" t="s">
        <v>770</v>
      </c>
      <c r="AR26" s="247" t="s">
        <v>769</v>
      </c>
      <c r="AS26" s="247" t="s">
        <v>770</v>
      </c>
      <c r="AT26" s="247" t="s">
        <v>771</v>
      </c>
      <c r="AU26" s="247"/>
      <c r="AV26" s="247" t="s">
        <v>772</v>
      </c>
    </row>
    <row r="27" spans="1:48" s="22" customFormat="1" x14ac:dyDescent="0.25">
      <c r="A27" s="249"/>
      <c r="B27" s="247"/>
      <c r="C27" s="247"/>
      <c r="D27" s="249"/>
      <c r="E27" s="249"/>
      <c r="F27" s="249"/>
      <c r="G27" s="249"/>
      <c r="H27" s="249"/>
      <c r="I27" s="249"/>
      <c r="J27" s="249"/>
      <c r="K27" s="249"/>
      <c r="L27" s="249"/>
      <c r="M27" s="249"/>
      <c r="N27" s="250"/>
      <c r="O27" s="247"/>
      <c r="P27" s="251"/>
      <c r="Q27" s="247"/>
      <c r="R27" s="251"/>
      <c r="S27" s="247"/>
      <c r="T27" s="247"/>
      <c r="U27" s="247"/>
      <c r="V27" s="247"/>
      <c r="W27" s="247" t="s">
        <v>773</v>
      </c>
      <c r="X27" s="251">
        <v>113347</v>
      </c>
      <c r="Y27" s="247"/>
      <c r="Z27" s="247"/>
      <c r="AA27" s="251">
        <v>113347</v>
      </c>
      <c r="AB27" s="251"/>
      <c r="AC27" s="247"/>
      <c r="AD27" s="251"/>
      <c r="AE27" s="251"/>
      <c r="AF27" s="248"/>
      <c r="AG27" s="247"/>
      <c r="AH27" s="247"/>
      <c r="AI27" s="247"/>
      <c r="AJ27" s="247"/>
      <c r="AK27" s="247"/>
      <c r="AL27" s="247"/>
      <c r="AM27" s="247"/>
      <c r="AN27" s="247"/>
      <c r="AO27" s="248"/>
      <c r="AP27" s="247"/>
      <c r="AQ27" s="247"/>
      <c r="AR27" s="247"/>
      <c r="AS27" s="247"/>
      <c r="AT27" s="247"/>
      <c r="AU27" s="247"/>
      <c r="AV27" s="247"/>
    </row>
    <row r="28" spans="1:48" s="22" customFormat="1" ht="60" x14ac:dyDescent="0.25">
      <c r="A28" s="246" t="s">
        <v>774</v>
      </c>
      <c r="B28" s="247" t="s">
        <v>749</v>
      </c>
      <c r="C28" s="247" t="s">
        <v>750</v>
      </c>
      <c r="D28" s="249">
        <v>12.202299999999999</v>
      </c>
      <c r="E28" s="249" t="s">
        <v>395</v>
      </c>
      <c r="F28" s="249" t="s">
        <v>395</v>
      </c>
      <c r="G28" s="249" t="s">
        <v>395</v>
      </c>
      <c r="H28" s="249" t="s">
        <v>395</v>
      </c>
      <c r="I28" s="249" t="s">
        <v>395</v>
      </c>
      <c r="J28" s="249" t="s">
        <v>395</v>
      </c>
      <c r="K28" s="249" t="s">
        <v>395</v>
      </c>
      <c r="L28" s="249" t="s">
        <v>395</v>
      </c>
      <c r="M28" s="249" t="s">
        <v>775</v>
      </c>
      <c r="N28" s="250" t="s">
        <v>776</v>
      </c>
      <c r="O28" s="247" t="s">
        <v>757</v>
      </c>
      <c r="P28" s="251">
        <v>454673</v>
      </c>
      <c r="Q28" s="247" t="s">
        <v>777</v>
      </c>
      <c r="R28" s="251">
        <v>454673</v>
      </c>
      <c r="S28" s="247" t="s">
        <v>759</v>
      </c>
      <c r="T28" s="247" t="s">
        <v>778</v>
      </c>
      <c r="U28" s="247">
        <v>1</v>
      </c>
      <c r="V28" s="247">
        <v>1</v>
      </c>
      <c r="W28" s="247" t="s">
        <v>779</v>
      </c>
      <c r="X28" s="251">
        <v>454673</v>
      </c>
      <c r="Y28" s="247"/>
      <c r="Z28" s="247">
        <v>1</v>
      </c>
      <c r="AA28" s="251">
        <v>454673</v>
      </c>
      <c r="AB28" s="251">
        <v>454673</v>
      </c>
      <c r="AC28" s="247" t="s">
        <v>779</v>
      </c>
      <c r="AD28" s="251">
        <v>545608</v>
      </c>
      <c r="AE28" s="251">
        <v>0</v>
      </c>
      <c r="AF28" s="248" t="s">
        <v>780</v>
      </c>
      <c r="AG28" s="247" t="s">
        <v>763</v>
      </c>
      <c r="AH28" s="247" t="s">
        <v>781</v>
      </c>
      <c r="AI28" s="247" t="s">
        <v>782</v>
      </c>
      <c r="AJ28" s="247" t="s">
        <v>783</v>
      </c>
      <c r="AK28" s="247" t="s">
        <v>784</v>
      </c>
      <c r="AL28" s="247" t="s">
        <v>785</v>
      </c>
      <c r="AM28" s="247" t="s">
        <v>786</v>
      </c>
      <c r="AN28" s="247" t="s">
        <v>784</v>
      </c>
      <c r="AO28" s="248" t="s">
        <v>787</v>
      </c>
      <c r="AP28" s="247" t="s">
        <v>788</v>
      </c>
      <c r="AQ28" s="247" t="s">
        <v>789</v>
      </c>
      <c r="AR28" s="247" t="s">
        <v>790</v>
      </c>
      <c r="AS28" s="247" t="s">
        <v>790</v>
      </c>
      <c r="AT28" s="247" t="s">
        <v>771</v>
      </c>
      <c r="AU28" s="247"/>
      <c r="AV28" s="247" t="s">
        <v>869</v>
      </c>
    </row>
    <row r="29" spans="1:48" s="20" customFormat="1" x14ac:dyDescent="0.2">
      <c r="A29" 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row>
    <row r="30" spans="1:48" s="20" customFormat="1" x14ac:dyDescent="0.2">
      <c r="A30" s="253"/>
      <c r="B30" s="254"/>
      <c r="C30" s="254"/>
      <c r="D30" s="253"/>
      <c r="E30" s="253"/>
      <c r="F30" s="253"/>
      <c r="G30" s="253"/>
      <c r="H30" s="253"/>
      <c r="I30" s="253"/>
      <c r="J30" s="253"/>
      <c r="K30" s="253"/>
      <c r="L30" s="253"/>
      <c r="M30" s="254"/>
      <c r="N30" s="254"/>
      <c r="O30" s="254"/>
      <c r="P30" s="255"/>
      <c r="Q30" s="254"/>
      <c r="R30" s="255"/>
      <c r="S30" s="254"/>
      <c r="T30" s="254"/>
      <c r="U30" s="253"/>
      <c r="V30" s="253"/>
      <c r="W30" s="254"/>
      <c r="X30" s="255"/>
      <c r="Y30" s="254"/>
      <c r="Z30" s="256"/>
      <c r="AA30" s="255"/>
      <c r="AB30" s="255"/>
      <c r="AC30" s="255"/>
      <c r="AD30" s="255"/>
      <c r="AE30" s="255"/>
      <c r="AF30" s="253"/>
      <c r="AG30" s="254"/>
      <c r="AH30" s="256"/>
      <c r="AI30" s="256"/>
      <c r="AJ30" s="256"/>
      <c r="AK30" s="256"/>
      <c r="AL30" s="254"/>
      <c r="AM30" s="254"/>
      <c r="AN30" s="256"/>
      <c r="AO30" s="254"/>
      <c r="AP30" s="256"/>
      <c r="AQ30" s="256"/>
      <c r="AR30" s="256"/>
      <c r="AS30" s="256"/>
      <c r="AT30" s="256"/>
      <c r="AU30" s="254"/>
      <c r="AV30" s="254"/>
    </row>
    <row r="31" spans="1:48" ht="60" x14ac:dyDescent="0.25">
      <c r="A31" s="248" t="s">
        <v>791</v>
      </c>
      <c r="B31" s="247" t="s">
        <v>749</v>
      </c>
      <c r="C31" s="247" t="s">
        <v>750</v>
      </c>
      <c r="D31" s="249">
        <v>12.202400000000001</v>
      </c>
      <c r="E31" s="249"/>
      <c r="F31" s="249" t="s">
        <v>395</v>
      </c>
      <c r="G31" s="249" t="s">
        <v>395</v>
      </c>
      <c r="H31" s="249" t="s">
        <v>395</v>
      </c>
      <c r="I31" s="249" t="s">
        <v>395</v>
      </c>
      <c r="J31" s="249" t="s">
        <v>395</v>
      </c>
      <c r="K31" s="249" t="s">
        <v>395</v>
      </c>
      <c r="L31" s="249" t="s">
        <v>395</v>
      </c>
      <c r="M31" s="257" t="s">
        <v>755</v>
      </c>
      <c r="N31" s="247" t="s">
        <v>792</v>
      </c>
      <c r="O31" s="247" t="s">
        <v>757</v>
      </c>
      <c r="P31" s="251">
        <v>196961</v>
      </c>
      <c r="Q31" s="247" t="s">
        <v>758</v>
      </c>
      <c r="R31" s="251">
        <v>196961</v>
      </c>
      <c r="S31" s="247" t="s">
        <v>759</v>
      </c>
      <c r="T31" s="247" t="s">
        <v>760</v>
      </c>
      <c r="U31" s="247">
        <v>3</v>
      </c>
      <c r="V31" s="247">
        <v>3</v>
      </c>
      <c r="W31" s="247" t="s">
        <v>761</v>
      </c>
      <c r="X31" s="251">
        <v>196961</v>
      </c>
      <c r="Y31" s="249"/>
      <c r="Z31" s="247">
        <v>1</v>
      </c>
      <c r="AA31" s="251">
        <v>196961</v>
      </c>
      <c r="AB31" s="251">
        <v>196961</v>
      </c>
      <c r="AC31" s="247" t="s">
        <v>761</v>
      </c>
      <c r="AD31" s="251">
        <v>236353</v>
      </c>
      <c r="AE31" s="251">
        <v>236353</v>
      </c>
      <c r="AF31" s="248" t="s">
        <v>793</v>
      </c>
      <c r="AG31" s="247" t="s">
        <v>763</v>
      </c>
      <c r="AH31" s="247" t="s">
        <v>794</v>
      </c>
      <c r="AI31" s="247" t="s">
        <v>795</v>
      </c>
      <c r="AJ31" s="247" t="s">
        <v>796</v>
      </c>
      <c r="AK31" s="247" t="s">
        <v>797</v>
      </c>
      <c r="AL31" s="249" t="s">
        <v>395</v>
      </c>
      <c r="AM31" s="249" t="s">
        <v>395</v>
      </c>
      <c r="AN31" s="249" t="s">
        <v>395</v>
      </c>
      <c r="AO31" s="249" t="s">
        <v>395</v>
      </c>
      <c r="AP31" s="247" t="s">
        <v>798</v>
      </c>
      <c r="AQ31" s="247" t="s">
        <v>799</v>
      </c>
      <c r="AR31" s="247" t="s">
        <v>800</v>
      </c>
      <c r="AS31" s="247" t="s">
        <v>799</v>
      </c>
      <c r="AT31" s="247" t="s">
        <v>801</v>
      </c>
      <c r="AU31" s="249" t="s">
        <v>395</v>
      </c>
      <c r="AV31" s="247" t="s">
        <v>802</v>
      </c>
    </row>
    <row r="32" spans="1:48"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7" t="s">
        <v>803</v>
      </c>
      <c r="X32" s="251">
        <v>196961</v>
      </c>
      <c r="Y32" s="249"/>
      <c r="Z32" s="247"/>
      <c r="AA32" s="251">
        <v>196961</v>
      </c>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49"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7" t="s">
        <v>773</v>
      </c>
      <c r="X33" s="251">
        <v>196961</v>
      </c>
      <c r="Y33" s="249"/>
      <c r="Z33" s="247"/>
      <c r="AA33" s="251">
        <v>196961</v>
      </c>
      <c r="AB33" s="249"/>
      <c r="AC33" s="249"/>
      <c r="AD33" s="249"/>
      <c r="AE33" s="249"/>
      <c r="AF33" s="249"/>
      <c r="AG33" s="249"/>
      <c r="AH33" s="249"/>
      <c r="AI33" s="249"/>
      <c r="AJ33" s="249"/>
      <c r="AK33" s="249"/>
      <c r="AL33" s="249"/>
      <c r="AM33" s="249"/>
      <c r="AN33" s="249"/>
      <c r="AO33" s="249"/>
      <c r="AP33" s="249"/>
      <c r="AQ33" s="249"/>
      <c r="AR33" s="249"/>
      <c r="AS33" s="249"/>
      <c r="AT33" s="249"/>
      <c r="AU33" s="249"/>
      <c r="AV33" s="249"/>
    </row>
    <row r="34" spans="1:49" s="22" customFormat="1" ht="105" x14ac:dyDescent="0.25">
      <c r="A34" s="246" t="s">
        <v>804</v>
      </c>
      <c r="B34" s="257" t="s">
        <v>805</v>
      </c>
      <c r="C34" s="258" t="s">
        <v>806</v>
      </c>
      <c r="D34" s="249">
        <v>12.202299999999999</v>
      </c>
      <c r="E34" s="249" t="s">
        <v>395</v>
      </c>
      <c r="F34" s="249" t="s">
        <v>395</v>
      </c>
      <c r="G34" s="249" t="s">
        <v>395</v>
      </c>
      <c r="H34" s="249" t="s">
        <v>395</v>
      </c>
      <c r="I34" s="249" t="s">
        <v>395</v>
      </c>
      <c r="J34" s="249" t="s">
        <v>395</v>
      </c>
      <c r="K34" s="249" t="s">
        <v>395</v>
      </c>
      <c r="L34" s="249" t="s">
        <v>395</v>
      </c>
      <c r="M34" s="249" t="s">
        <v>775</v>
      </c>
      <c r="N34" s="250" t="s">
        <v>807</v>
      </c>
      <c r="O34" s="247" t="s">
        <v>757</v>
      </c>
      <c r="P34" s="251">
        <v>12130</v>
      </c>
      <c r="Q34" s="247" t="s">
        <v>808</v>
      </c>
      <c r="R34" s="251">
        <v>12130</v>
      </c>
      <c r="S34" s="247" t="s">
        <v>759</v>
      </c>
      <c r="T34" s="247" t="s">
        <v>778</v>
      </c>
      <c r="U34" s="247">
        <v>1</v>
      </c>
      <c r="V34" s="247">
        <v>1</v>
      </c>
      <c r="W34" s="247" t="s">
        <v>809</v>
      </c>
      <c r="X34" s="251">
        <v>12130</v>
      </c>
      <c r="Y34" s="249"/>
      <c r="Z34" s="247">
        <v>1</v>
      </c>
      <c r="AA34" s="251">
        <v>12130</v>
      </c>
      <c r="AB34" s="251">
        <v>12130</v>
      </c>
      <c r="AC34" s="247" t="s">
        <v>809</v>
      </c>
      <c r="AD34" s="251">
        <v>14556</v>
      </c>
      <c r="AE34" s="251">
        <v>10951</v>
      </c>
      <c r="AF34" s="248" t="s">
        <v>810</v>
      </c>
      <c r="AG34" s="247" t="s">
        <v>811</v>
      </c>
      <c r="AH34" s="247" t="s">
        <v>812</v>
      </c>
      <c r="AI34" s="247" t="s">
        <v>813</v>
      </c>
      <c r="AJ34" s="247" t="s">
        <v>814</v>
      </c>
      <c r="AK34" s="247" t="s">
        <v>815</v>
      </c>
      <c r="AL34" s="247" t="s">
        <v>785</v>
      </c>
      <c r="AM34" s="247" t="s">
        <v>786</v>
      </c>
      <c r="AN34" s="247" t="s">
        <v>816</v>
      </c>
      <c r="AO34" s="248" t="s">
        <v>817</v>
      </c>
      <c r="AP34" s="247" t="s">
        <v>818</v>
      </c>
      <c r="AQ34" s="247" t="s">
        <v>819</v>
      </c>
      <c r="AR34" s="247" t="s">
        <v>790</v>
      </c>
      <c r="AS34" s="247" t="s">
        <v>819</v>
      </c>
      <c r="AT34" s="247" t="s">
        <v>771</v>
      </c>
      <c r="AU34" s="247" t="s">
        <v>820</v>
      </c>
      <c r="AV34" s="247" t="s">
        <v>821</v>
      </c>
      <c r="AW34" s="259"/>
    </row>
    <row r="35" spans="1:49" s="22" customFormat="1" ht="105" x14ac:dyDescent="0.25">
      <c r="A35" s="248" t="s">
        <v>66</v>
      </c>
      <c r="B35" s="257" t="s">
        <v>805</v>
      </c>
      <c r="C35" s="258" t="s">
        <v>806</v>
      </c>
      <c r="D35" s="249">
        <v>12.202299999999999</v>
      </c>
      <c r="E35" s="249" t="s">
        <v>395</v>
      </c>
      <c r="F35" s="249" t="s">
        <v>395</v>
      </c>
      <c r="G35" s="249" t="s">
        <v>395</v>
      </c>
      <c r="H35" s="249" t="s">
        <v>395</v>
      </c>
      <c r="I35" s="249" t="s">
        <v>395</v>
      </c>
      <c r="J35" s="249" t="s">
        <v>395</v>
      </c>
      <c r="K35" s="249" t="s">
        <v>395</v>
      </c>
      <c r="L35" s="249" t="s">
        <v>395</v>
      </c>
      <c r="M35" s="249" t="s">
        <v>775</v>
      </c>
      <c r="N35" s="250" t="s">
        <v>822</v>
      </c>
      <c r="O35" s="257" t="s">
        <v>805</v>
      </c>
      <c r="P35" s="249">
        <v>424</v>
      </c>
      <c r="Q35" s="247" t="s">
        <v>777</v>
      </c>
      <c r="R35" s="249">
        <v>424</v>
      </c>
      <c r="S35" s="257" t="s">
        <v>823</v>
      </c>
      <c r="T35" s="249" t="s">
        <v>824</v>
      </c>
      <c r="U35" s="247">
        <v>1</v>
      </c>
      <c r="V35" s="247">
        <v>1</v>
      </c>
      <c r="W35" s="249" t="s">
        <v>825</v>
      </c>
      <c r="X35" s="249">
        <v>381</v>
      </c>
      <c r="Y35" s="249"/>
      <c r="Z35" s="249"/>
      <c r="AA35" s="249"/>
      <c r="AB35" s="249">
        <v>381</v>
      </c>
      <c r="AC35" s="257" t="s">
        <v>825</v>
      </c>
      <c r="AD35" s="249">
        <v>381</v>
      </c>
      <c r="AE35" s="249"/>
      <c r="AF35" s="249"/>
      <c r="AG35" s="249"/>
      <c r="AH35" s="249"/>
      <c r="AI35" s="249"/>
      <c r="AJ35" s="249"/>
      <c r="AK35" s="249"/>
      <c r="AL35" s="249" t="s">
        <v>395</v>
      </c>
      <c r="AM35" s="249" t="s">
        <v>395</v>
      </c>
      <c r="AN35" s="249" t="s">
        <v>395</v>
      </c>
      <c r="AO35" s="249" t="s">
        <v>395</v>
      </c>
      <c r="AP35" s="249" t="s">
        <v>395</v>
      </c>
      <c r="AQ35" s="256">
        <v>45278</v>
      </c>
      <c r="AR35" s="249" t="s">
        <v>395</v>
      </c>
      <c r="AS35" s="256">
        <v>45292</v>
      </c>
      <c r="AT35" s="256">
        <v>45473</v>
      </c>
      <c r="AU35" s="249" t="s">
        <v>395</v>
      </c>
      <c r="AV35" s="247" t="s">
        <v>826</v>
      </c>
      <c r="AW35" s="259"/>
    </row>
    <row r="36" spans="1:49" ht="75" x14ac:dyDescent="0.25">
      <c r="A36" s="246" t="s">
        <v>827</v>
      </c>
      <c r="B36" s="257" t="s">
        <v>805</v>
      </c>
      <c r="C36" s="258" t="s">
        <v>806</v>
      </c>
      <c r="D36" s="249">
        <v>12.202299999999999</v>
      </c>
      <c r="E36" s="249" t="s">
        <v>395</v>
      </c>
      <c r="F36" s="249" t="s">
        <v>395</v>
      </c>
      <c r="G36" s="249" t="s">
        <v>395</v>
      </c>
      <c r="H36" s="249" t="s">
        <v>395</v>
      </c>
      <c r="I36" s="249" t="s">
        <v>395</v>
      </c>
      <c r="J36" s="249" t="s">
        <v>395</v>
      </c>
      <c r="K36" s="249" t="s">
        <v>395</v>
      </c>
      <c r="L36" s="249" t="s">
        <v>395</v>
      </c>
      <c r="M36" s="249" t="s">
        <v>775</v>
      </c>
      <c r="N36" s="250" t="s">
        <v>828</v>
      </c>
      <c r="O36" s="247" t="s">
        <v>757</v>
      </c>
      <c r="P36" s="251">
        <v>4554</v>
      </c>
      <c r="Q36" s="247" t="s">
        <v>829</v>
      </c>
      <c r="R36" s="251">
        <v>4554</v>
      </c>
      <c r="S36" s="247" t="s">
        <v>759</v>
      </c>
      <c r="T36" s="247" t="s">
        <v>778</v>
      </c>
      <c r="U36" s="247">
        <v>1</v>
      </c>
      <c r="V36" s="247">
        <v>1</v>
      </c>
      <c r="W36" s="247" t="s">
        <v>830</v>
      </c>
      <c r="X36" s="251">
        <v>4554</v>
      </c>
      <c r="Y36" s="249"/>
      <c r="Z36" s="247">
        <v>1</v>
      </c>
      <c r="AA36" s="251">
        <v>4554</v>
      </c>
      <c r="AB36" s="251">
        <v>4554</v>
      </c>
      <c r="AC36" s="247" t="s">
        <v>830</v>
      </c>
      <c r="AD36" s="251">
        <v>4554</v>
      </c>
      <c r="AE36" s="251">
        <v>3889</v>
      </c>
      <c r="AF36" s="248" t="s">
        <v>831</v>
      </c>
      <c r="AG36" s="247" t="s">
        <v>811</v>
      </c>
      <c r="AH36" s="247" t="s">
        <v>832</v>
      </c>
      <c r="AI36" s="247" t="s">
        <v>833</v>
      </c>
      <c r="AJ36" s="247" t="s">
        <v>834</v>
      </c>
      <c r="AK36" s="247" t="s">
        <v>835</v>
      </c>
      <c r="AL36" s="247" t="s">
        <v>785</v>
      </c>
      <c r="AM36" s="247" t="s">
        <v>786</v>
      </c>
      <c r="AN36" s="247" t="s">
        <v>835</v>
      </c>
      <c r="AO36" s="248" t="s">
        <v>836</v>
      </c>
      <c r="AP36" s="247" t="s">
        <v>837</v>
      </c>
      <c r="AQ36" s="247" t="s">
        <v>838</v>
      </c>
      <c r="AR36" s="247" t="s">
        <v>837</v>
      </c>
      <c r="AS36" s="247" t="s">
        <v>835</v>
      </c>
      <c r="AT36" s="247" t="s">
        <v>771</v>
      </c>
      <c r="AU36" s="249" t="s">
        <v>395</v>
      </c>
      <c r="AV36" s="247" t="s">
        <v>839</v>
      </c>
    </row>
    <row r="37" spans="1:49" ht="105" x14ac:dyDescent="0.25">
      <c r="A37" s="249">
        <v>2</v>
      </c>
      <c r="B37" s="257" t="s">
        <v>840</v>
      </c>
      <c r="C37" s="258" t="s">
        <v>806</v>
      </c>
      <c r="D37" s="260">
        <v>12.202400000000001</v>
      </c>
      <c r="E37" s="257" t="s">
        <v>395</v>
      </c>
      <c r="F37" s="261" t="s">
        <v>395</v>
      </c>
      <c r="G37" s="261" t="s">
        <v>395</v>
      </c>
      <c r="H37" s="261" t="s">
        <v>395</v>
      </c>
      <c r="I37" s="261" t="s">
        <v>395</v>
      </c>
      <c r="J37" s="261" t="s">
        <v>395</v>
      </c>
      <c r="K37" s="261" t="s">
        <v>395</v>
      </c>
      <c r="L37" s="262" t="s">
        <v>395</v>
      </c>
      <c r="M37" s="257" t="s">
        <v>775</v>
      </c>
      <c r="N37" s="250" t="s">
        <v>841</v>
      </c>
      <c r="O37" s="257" t="s">
        <v>840</v>
      </c>
      <c r="P37" s="249">
        <v>475</v>
      </c>
      <c r="Q37" s="249" t="s">
        <v>395</v>
      </c>
      <c r="R37" s="249">
        <v>475</v>
      </c>
      <c r="S37" s="257" t="s">
        <v>823</v>
      </c>
      <c r="T37" s="257" t="s">
        <v>823</v>
      </c>
      <c r="U37" s="249">
        <v>2</v>
      </c>
      <c r="V37" s="249">
        <v>2</v>
      </c>
      <c r="W37" s="249" t="s">
        <v>842</v>
      </c>
      <c r="X37" s="249">
        <v>475</v>
      </c>
      <c r="Y37" s="249"/>
      <c r="Z37" s="249"/>
      <c r="AA37" s="249"/>
      <c r="AB37" s="249">
        <v>475</v>
      </c>
      <c r="AC37" s="249" t="s">
        <v>842</v>
      </c>
      <c r="AD37" s="249">
        <v>475</v>
      </c>
      <c r="AE37" s="249" t="s">
        <v>395</v>
      </c>
      <c r="AF37" s="249" t="s">
        <v>395</v>
      </c>
      <c r="AG37" s="249" t="s">
        <v>395</v>
      </c>
      <c r="AH37" s="249" t="s">
        <v>395</v>
      </c>
      <c r="AI37" s="249" t="s">
        <v>395</v>
      </c>
      <c r="AJ37" s="249" t="s">
        <v>395</v>
      </c>
      <c r="AK37" s="249" t="s">
        <v>395</v>
      </c>
      <c r="AL37" s="249" t="s">
        <v>395</v>
      </c>
      <c r="AM37" s="249" t="s">
        <v>395</v>
      </c>
      <c r="AN37" s="249" t="s">
        <v>395</v>
      </c>
      <c r="AO37" s="249" t="s">
        <v>395</v>
      </c>
      <c r="AP37" s="249" t="s">
        <v>395</v>
      </c>
      <c r="AQ37" s="256">
        <v>45471</v>
      </c>
      <c r="AR37" s="249" t="s">
        <v>395</v>
      </c>
      <c r="AS37" s="256">
        <v>45474</v>
      </c>
      <c r="AT37" s="256">
        <v>44561</v>
      </c>
      <c r="AU37" s="249" t="s">
        <v>395</v>
      </c>
      <c r="AV37" s="257" t="s">
        <v>843</v>
      </c>
      <c r="AW37" s="259"/>
    </row>
    <row r="38" spans="1:49"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9" t="s">
        <v>825</v>
      </c>
      <c r="X38" s="249">
        <v>475</v>
      </c>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59"/>
    </row>
    <row r="39" spans="1:49" ht="120" x14ac:dyDescent="0.25">
      <c r="A39" s="249">
        <v>3</v>
      </c>
      <c r="B39" s="257" t="s">
        <v>840</v>
      </c>
      <c r="C39" s="258" t="s">
        <v>806</v>
      </c>
      <c r="D39" s="260">
        <v>12.202400000000001</v>
      </c>
      <c r="E39" s="249" t="s">
        <v>395</v>
      </c>
      <c r="F39" s="261" t="s">
        <v>395</v>
      </c>
      <c r="G39" s="261" t="s">
        <v>395</v>
      </c>
      <c r="H39" s="261" t="s">
        <v>395</v>
      </c>
      <c r="I39" s="261" t="s">
        <v>395</v>
      </c>
      <c r="J39" s="261" t="s">
        <v>395</v>
      </c>
      <c r="K39" s="261" t="s">
        <v>395</v>
      </c>
      <c r="L39" s="262" t="s">
        <v>395</v>
      </c>
      <c r="M39" s="249" t="s">
        <v>775</v>
      </c>
      <c r="N39" s="257" t="s">
        <v>844</v>
      </c>
      <c r="O39" s="257" t="s">
        <v>840</v>
      </c>
      <c r="P39" s="249">
        <v>475</v>
      </c>
      <c r="Q39" s="247" t="s">
        <v>777</v>
      </c>
      <c r="R39" s="249">
        <v>475</v>
      </c>
      <c r="S39" s="257" t="s">
        <v>823</v>
      </c>
      <c r="T39" s="257" t="s">
        <v>823</v>
      </c>
      <c r="U39" s="249"/>
      <c r="V39" s="249"/>
      <c r="W39" s="249" t="s">
        <v>842</v>
      </c>
      <c r="X39" s="249">
        <v>475</v>
      </c>
      <c r="Y39" s="249"/>
      <c r="Z39" s="249"/>
      <c r="AA39" s="249"/>
      <c r="AB39" s="249">
        <v>475</v>
      </c>
      <c r="AC39" s="249" t="s">
        <v>842</v>
      </c>
      <c r="AD39" s="249">
        <v>475</v>
      </c>
      <c r="AE39" s="249" t="s">
        <v>395</v>
      </c>
      <c r="AF39" s="249" t="s">
        <v>395</v>
      </c>
      <c r="AG39" s="249" t="s">
        <v>395</v>
      </c>
      <c r="AH39" s="249" t="s">
        <v>395</v>
      </c>
      <c r="AI39" s="249" t="s">
        <v>395</v>
      </c>
      <c r="AJ39" s="249" t="s">
        <v>395</v>
      </c>
      <c r="AK39" s="249" t="s">
        <v>395</v>
      </c>
      <c r="AL39" s="249" t="s">
        <v>395</v>
      </c>
      <c r="AM39" s="249" t="s">
        <v>395</v>
      </c>
      <c r="AN39" s="249" t="s">
        <v>395</v>
      </c>
      <c r="AO39" s="249" t="s">
        <v>395</v>
      </c>
      <c r="AP39" s="249" t="s">
        <v>395</v>
      </c>
      <c r="AQ39" s="256">
        <v>45471</v>
      </c>
      <c r="AR39" s="249"/>
      <c r="AS39" s="256">
        <v>45474</v>
      </c>
      <c r="AT39" s="256">
        <v>45657</v>
      </c>
      <c r="AU39" s="249"/>
      <c r="AV39" s="257" t="s">
        <v>845</v>
      </c>
      <c r="AW39" s="259"/>
    </row>
    <row r="40" spans="1:49" x14ac:dyDescent="0.25">
      <c r="A40" s="249"/>
      <c r="B40" s="249"/>
      <c r="C40" s="249"/>
      <c r="D40" s="249"/>
      <c r="E40" s="249"/>
      <c r="F40" s="249"/>
      <c r="G40" s="249"/>
      <c r="H40" s="249"/>
      <c r="I40" s="249"/>
      <c r="J40" s="249"/>
      <c r="K40" s="249"/>
      <c r="L40" s="249"/>
      <c r="M40" s="249"/>
      <c r="N40" s="249"/>
      <c r="O40" s="249"/>
      <c r="P40" s="249"/>
      <c r="Q40" s="249"/>
      <c r="R40" s="249"/>
      <c r="S40" s="249"/>
      <c r="T40" s="249"/>
      <c r="U40" s="249"/>
      <c r="V40" s="249"/>
      <c r="W40" s="249" t="s">
        <v>825</v>
      </c>
      <c r="X40" s="249">
        <v>475</v>
      </c>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c r="AW40" s="259"/>
    </row>
    <row r="41" spans="1:49" ht="105" x14ac:dyDescent="0.25">
      <c r="A41" s="249">
        <v>4</v>
      </c>
      <c r="B41" s="257" t="s">
        <v>840</v>
      </c>
      <c r="C41" s="258" t="s">
        <v>806</v>
      </c>
      <c r="D41" s="260">
        <v>12.2026</v>
      </c>
      <c r="E41" s="261" t="s">
        <v>395</v>
      </c>
      <c r="F41" s="261" t="s">
        <v>395</v>
      </c>
      <c r="G41" s="261" t="s">
        <v>395</v>
      </c>
      <c r="H41" s="261" t="s">
        <v>395</v>
      </c>
      <c r="I41" s="261" t="s">
        <v>395</v>
      </c>
      <c r="J41" s="261" t="s">
        <v>395</v>
      </c>
      <c r="K41" s="261" t="s">
        <v>395</v>
      </c>
      <c r="L41" s="262" t="s">
        <v>395</v>
      </c>
      <c r="M41" s="249" t="s">
        <v>775</v>
      </c>
      <c r="N41" s="250" t="s">
        <v>846</v>
      </c>
      <c r="O41" s="257" t="s">
        <v>840</v>
      </c>
      <c r="P41" s="249">
        <v>305</v>
      </c>
      <c r="Q41" s="247" t="s">
        <v>777</v>
      </c>
      <c r="R41" s="249">
        <v>305</v>
      </c>
      <c r="S41" s="257" t="s">
        <v>823</v>
      </c>
      <c r="T41" s="257" t="s">
        <v>824</v>
      </c>
      <c r="U41" s="247">
        <v>1</v>
      </c>
      <c r="V41" s="247">
        <v>1</v>
      </c>
      <c r="W41" s="249" t="s">
        <v>842</v>
      </c>
      <c r="X41" s="249">
        <v>305</v>
      </c>
      <c r="Y41" s="249"/>
      <c r="Z41" s="249"/>
      <c r="AA41" s="249"/>
      <c r="AB41" s="249">
        <v>305</v>
      </c>
      <c r="AC41" s="249" t="s">
        <v>842</v>
      </c>
      <c r="AD41" s="249">
        <v>305</v>
      </c>
      <c r="AE41" s="249" t="s">
        <v>395</v>
      </c>
      <c r="AF41" s="249" t="s">
        <v>395</v>
      </c>
      <c r="AG41" s="249" t="s">
        <v>395</v>
      </c>
      <c r="AH41" s="249" t="s">
        <v>395</v>
      </c>
      <c r="AI41" s="249" t="s">
        <v>395</v>
      </c>
      <c r="AJ41" s="249" t="s">
        <v>395</v>
      </c>
      <c r="AK41" s="249" t="s">
        <v>395</v>
      </c>
      <c r="AL41" s="249" t="s">
        <v>395</v>
      </c>
      <c r="AM41" s="249" t="s">
        <v>395</v>
      </c>
      <c r="AN41" s="249" t="s">
        <v>395</v>
      </c>
      <c r="AO41" s="249" t="s">
        <v>395</v>
      </c>
      <c r="AP41" s="249" t="s">
        <v>395</v>
      </c>
      <c r="AQ41" s="256">
        <v>45624</v>
      </c>
      <c r="AR41" s="249" t="s">
        <v>395</v>
      </c>
      <c r="AS41" s="256">
        <v>45624</v>
      </c>
      <c r="AT41" s="256">
        <v>45657</v>
      </c>
      <c r="AU41" s="249" t="s">
        <v>395</v>
      </c>
      <c r="AV41" s="257" t="s">
        <v>847</v>
      </c>
      <c r="AW41" s="259"/>
    </row>
    <row r="42" spans="1:49" ht="45" x14ac:dyDescent="0.25">
      <c r="A42" s="249">
        <v>5</v>
      </c>
      <c r="B42" s="257" t="s">
        <v>840</v>
      </c>
      <c r="C42" s="258" t="s">
        <v>806</v>
      </c>
      <c r="D42" s="260">
        <v>12.2026</v>
      </c>
      <c r="E42" s="261">
        <v>1</v>
      </c>
      <c r="F42" s="261" t="s">
        <v>395</v>
      </c>
      <c r="G42" s="261" t="s">
        <v>395</v>
      </c>
      <c r="H42" s="261" t="s">
        <v>395</v>
      </c>
      <c r="I42" s="261" t="s">
        <v>395</v>
      </c>
      <c r="J42" s="261" t="s">
        <v>395</v>
      </c>
      <c r="K42" s="261" t="s">
        <v>395</v>
      </c>
      <c r="L42" s="262" t="s">
        <v>395</v>
      </c>
      <c r="M42" s="257" t="s">
        <v>755</v>
      </c>
      <c r="N42" s="263" t="s">
        <v>848</v>
      </c>
      <c r="O42" s="257" t="s">
        <v>840</v>
      </c>
      <c r="P42" s="263" t="s">
        <v>395</v>
      </c>
      <c r="Q42" s="247" t="s">
        <v>758</v>
      </c>
      <c r="R42" s="264">
        <v>6.35</v>
      </c>
      <c r="S42" s="263" t="s">
        <v>823</v>
      </c>
      <c r="T42" s="263" t="s">
        <v>824</v>
      </c>
      <c r="U42" s="263">
        <v>1</v>
      </c>
      <c r="V42" s="263">
        <v>1</v>
      </c>
      <c r="W42" s="263" t="s">
        <v>849</v>
      </c>
      <c r="X42" s="265">
        <v>6.35</v>
      </c>
      <c r="Y42" s="249"/>
      <c r="Z42" s="249"/>
      <c r="AA42" s="249"/>
      <c r="AB42" s="249"/>
      <c r="AC42" s="263" t="s">
        <v>850</v>
      </c>
      <c r="AD42" s="265">
        <v>8</v>
      </c>
      <c r="AE42" s="249" t="s">
        <v>395</v>
      </c>
      <c r="AF42" s="249" t="s">
        <v>395</v>
      </c>
      <c r="AG42" s="249" t="s">
        <v>395</v>
      </c>
      <c r="AH42" s="249" t="s">
        <v>395</v>
      </c>
      <c r="AI42" s="249" t="s">
        <v>395</v>
      </c>
      <c r="AJ42" s="249" t="s">
        <v>395</v>
      </c>
      <c r="AK42" s="249" t="s">
        <v>395</v>
      </c>
      <c r="AL42" s="249" t="s">
        <v>395</v>
      </c>
      <c r="AM42" s="249" t="s">
        <v>395</v>
      </c>
      <c r="AN42" s="249" t="s">
        <v>395</v>
      </c>
      <c r="AO42" s="249" t="s">
        <v>395</v>
      </c>
      <c r="AP42" s="249" t="s">
        <v>395</v>
      </c>
      <c r="AQ42" s="256">
        <v>45607</v>
      </c>
      <c r="AR42" s="249"/>
      <c r="AS42" s="256">
        <v>45607</v>
      </c>
      <c r="AT42" s="256">
        <v>45657</v>
      </c>
      <c r="AU42" s="249"/>
      <c r="AV42" s="263" t="s">
        <v>851</v>
      </c>
    </row>
    <row r="43" spans="1:49" ht="45" x14ac:dyDescent="0.25">
      <c r="A43" s="249">
        <v>6</v>
      </c>
      <c r="B43" s="257" t="s">
        <v>840</v>
      </c>
      <c r="C43" s="258" t="s">
        <v>806</v>
      </c>
      <c r="D43" s="260">
        <v>12.2027</v>
      </c>
      <c r="E43" s="261">
        <v>1</v>
      </c>
      <c r="F43" s="261" t="s">
        <v>395</v>
      </c>
      <c r="G43" s="261" t="s">
        <v>395</v>
      </c>
      <c r="H43" s="261" t="s">
        <v>395</v>
      </c>
      <c r="I43" s="261" t="s">
        <v>395</v>
      </c>
      <c r="J43" s="261" t="s">
        <v>395</v>
      </c>
      <c r="K43" s="261" t="s">
        <v>395</v>
      </c>
      <c r="L43" s="262" t="s">
        <v>395</v>
      </c>
      <c r="M43" s="257" t="s">
        <v>755</v>
      </c>
      <c r="N43" s="263" t="s">
        <v>852</v>
      </c>
      <c r="O43" s="257" t="s">
        <v>840</v>
      </c>
      <c r="P43" s="263" t="s">
        <v>395</v>
      </c>
      <c r="Q43" s="247" t="s">
        <v>758</v>
      </c>
      <c r="R43" s="265">
        <v>122</v>
      </c>
      <c r="S43" s="263" t="s">
        <v>823</v>
      </c>
      <c r="T43" s="263" t="s">
        <v>823</v>
      </c>
      <c r="U43" s="263">
        <v>6</v>
      </c>
      <c r="V43" s="263">
        <v>6</v>
      </c>
      <c r="W43" s="263" t="s">
        <v>853</v>
      </c>
      <c r="X43" s="264">
        <v>65</v>
      </c>
      <c r="Y43" s="249"/>
      <c r="Z43" s="249"/>
      <c r="AA43" s="249"/>
      <c r="AB43" s="264">
        <v>65</v>
      </c>
      <c r="AC43" s="263" t="s">
        <v>853</v>
      </c>
      <c r="AD43" s="249">
        <v>78</v>
      </c>
      <c r="AE43" s="249" t="s">
        <v>395</v>
      </c>
      <c r="AF43" s="249" t="s">
        <v>395</v>
      </c>
      <c r="AG43" s="249" t="s">
        <v>395</v>
      </c>
      <c r="AH43" s="249" t="s">
        <v>395</v>
      </c>
      <c r="AI43" s="249" t="s">
        <v>395</v>
      </c>
      <c r="AJ43" s="249" t="s">
        <v>395</v>
      </c>
      <c r="AK43" s="249" t="s">
        <v>395</v>
      </c>
      <c r="AL43" s="249" t="s">
        <v>395</v>
      </c>
      <c r="AM43" s="249" t="s">
        <v>395</v>
      </c>
      <c r="AN43" s="249" t="s">
        <v>395</v>
      </c>
      <c r="AO43" s="249" t="s">
        <v>395</v>
      </c>
      <c r="AP43" s="249" t="s">
        <v>395</v>
      </c>
      <c r="AQ43" s="256">
        <v>45579</v>
      </c>
      <c r="AR43" s="249"/>
      <c r="AS43" s="256">
        <v>45580</v>
      </c>
      <c r="AT43" s="256">
        <v>45621</v>
      </c>
      <c r="AU43" s="249"/>
      <c r="AV43" s="263" t="s">
        <v>854</v>
      </c>
    </row>
    <row r="44" spans="1:49"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c r="W44" s="263" t="s">
        <v>855</v>
      </c>
      <c r="X44" s="264">
        <v>68.5</v>
      </c>
      <c r="Y44" s="249"/>
      <c r="Z44" s="249"/>
      <c r="AA44" s="249"/>
      <c r="AB44" s="249"/>
      <c r="AC44" s="249"/>
      <c r="AD44" s="249"/>
      <c r="AE44" s="249"/>
      <c r="AF44" s="249"/>
      <c r="AG44" s="249"/>
      <c r="AH44" s="249"/>
      <c r="AI44" s="249"/>
      <c r="AJ44" s="249"/>
      <c r="AK44" s="249"/>
      <c r="AL44" s="249"/>
      <c r="AM44" s="249"/>
      <c r="AN44" s="249"/>
      <c r="AO44" s="249"/>
      <c r="AP44" s="249"/>
      <c r="AQ44" s="249"/>
      <c r="AR44" s="249"/>
      <c r="AS44" s="249"/>
      <c r="AT44" s="249"/>
      <c r="AU44" s="249"/>
      <c r="AV44" s="249"/>
    </row>
    <row r="45" spans="1:49"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c r="W45" s="263" t="s">
        <v>856</v>
      </c>
      <c r="X45" s="264">
        <v>100</v>
      </c>
      <c r="Y45" s="249"/>
      <c r="Z45" s="249"/>
      <c r="AA45" s="249"/>
      <c r="AB45" s="249"/>
      <c r="AC45" s="249"/>
      <c r="AD45" s="249"/>
      <c r="AE45" s="249"/>
      <c r="AF45" s="249"/>
      <c r="AG45" s="249"/>
      <c r="AH45" s="249"/>
      <c r="AI45" s="249"/>
      <c r="AJ45" s="249"/>
      <c r="AK45" s="249"/>
      <c r="AL45" s="249"/>
      <c r="AM45" s="249"/>
      <c r="AN45" s="249"/>
      <c r="AO45" s="249"/>
      <c r="AP45" s="249"/>
      <c r="AQ45" s="249"/>
      <c r="AR45" s="249"/>
      <c r="AS45" s="249"/>
      <c r="AT45" s="249"/>
      <c r="AU45" s="249"/>
      <c r="AV45" s="249"/>
    </row>
    <row r="46" spans="1:49"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c r="W46" s="263" t="s">
        <v>857</v>
      </c>
      <c r="X46" s="264">
        <v>65</v>
      </c>
      <c r="Y46" s="249"/>
      <c r="Z46" s="249"/>
      <c r="AA46" s="249"/>
      <c r="AB46" s="249"/>
      <c r="AC46" s="249"/>
      <c r="AD46" s="249"/>
      <c r="AE46" s="249"/>
      <c r="AF46" s="249"/>
      <c r="AG46" s="249"/>
      <c r="AH46" s="249"/>
      <c r="AI46" s="249"/>
      <c r="AJ46" s="249"/>
      <c r="AK46" s="249"/>
      <c r="AL46" s="249"/>
      <c r="AM46" s="249"/>
      <c r="AN46" s="249"/>
      <c r="AO46" s="249"/>
      <c r="AP46" s="249"/>
      <c r="AQ46" s="249"/>
      <c r="AR46" s="249"/>
      <c r="AS46" s="249"/>
      <c r="AT46" s="249"/>
      <c r="AU46" s="249"/>
      <c r="AV46" s="249"/>
    </row>
    <row r="47" spans="1:49"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c r="W47" s="263" t="s">
        <v>858</v>
      </c>
      <c r="X47" s="264">
        <v>70.900000000000006</v>
      </c>
      <c r="Y47" s="249"/>
      <c r="Z47" s="249"/>
      <c r="AA47" s="249"/>
      <c r="AB47" s="249"/>
      <c r="AC47" s="249"/>
      <c r="AD47" s="249"/>
      <c r="AE47" s="249"/>
      <c r="AF47" s="249"/>
      <c r="AG47" s="249"/>
      <c r="AH47" s="249"/>
      <c r="AI47" s="249"/>
      <c r="AJ47" s="249"/>
      <c r="AK47" s="249"/>
      <c r="AL47" s="249"/>
      <c r="AM47" s="249"/>
      <c r="AN47" s="249"/>
      <c r="AO47" s="249"/>
      <c r="AP47" s="249"/>
      <c r="AQ47" s="249"/>
      <c r="AR47" s="249"/>
      <c r="AS47" s="249"/>
      <c r="AT47" s="249"/>
      <c r="AU47" s="249"/>
      <c r="AV47" s="249"/>
    </row>
    <row r="48" spans="1:49"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c r="W48" s="263" t="s">
        <v>859</v>
      </c>
      <c r="X48" s="264">
        <v>75</v>
      </c>
      <c r="Y48" s="249"/>
      <c r="Z48" s="249"/>
      <c r="AA48" s="249"/>
      <c r="AB48" s="249"/>
      <c r="AC48" s="249"/>
      <c r="AD48" s="249"/>
      <c r="AE48" s="249"/>
      <c r="AF48" s="249"/>
      <c r="AG48" s="249"/>
      <c r="AH48" s="249"/>
      <c r="AI48" s="249"/>
      <c r="AJ48" s="249"/>
      <c r="AK48" s="249"/>
      <c r="AL48" s="249"/>
      <c r="AM48" s="249"/>
      <c r="AN48" s="249"/>
      <c r="AO48" s="249"/>
      <c r="AP48" s="249"/>
      <c r="AQ48" s="249"/>
      <c r="AR48" s="249"/>
      <c r="AS48" s="249"/>
      <c r="AT48" s="249"/>
      <c r="AU48" s="249"/>
      <c r="AV48" s="249"/>
    </row>
    <row r="49" spans="1:48" ht="45" x14ac:dyDescent="0.25">
      <c r="A49" s="249">
        <v>7</v>
      </c>
      <c r="B49" s="257" t="s">
        <v>840</v>
      </c>
      <c r="C49" s="258" t="s">
        <v>806</v>
      </c>
      <c r="D49" s="260">
        <v>12.2027</v>
      </c>
      <c r="E49" s="261">
        <v>1</v>
      </c>
      <c r="F49" s="261" t="s">
        <v>395</v>
      </c>
      <c r="G49" s="261" t="s">
        <v>395</v>
      </c>
      <c r="H49" s="261" t="s">
        <v>395</v>
      </c>
      <c r="I49" s="261" t="s">
        <v>395</v>
      </c>
      <c r="J49" s="261" t="s">
        <v>395</v>
      </c>
      <c r="K49" s="261" t="s">
        <v>395</v>
      </c>
      <c r="L49" s="262" t="s">
        <v>395</v>
      </c>
      <c r="M49" s="257" t="s">
        <v>755</v>
      </c>
      <c r="N49" s="263" t="s">
        <v>860</v>
      </c>
      <c r="O49" s="257" t="s">
        <v>840</v>
      </c>
      <c r="P49" s="263" t="s">
        <v>395</v>
      </c>
      <c r="Q49" s="247" t="s">
        <v>758</v>
      </c>
      <c r="R49" s="249">
        <v>330</v>
      </c>
      <c r="S49" s="263" t="s">
        <v>823</v>
      </c>
      <c r="T49" s="263" t="s">
        <v>823</v>
      </c>
      <c r="U49" s="263">
        <v>6</v>
      </c>
      <c r="V49" s="263">
        <v>6</v>
      </c>
      <c r="W49" s="263" t="s">
        <v>861</v>
      </c>
      <c r="X49" s="264">
        <v>225.71</v>
      </c>
      <c r="Y49" s="249"/>
      <c r="Z49" s="249"/>
      <c r="AA49" s="249"/>
      <c r="AB49" s="264">
        <v>225.71</v>
      </c>
      <c r="AC49" s="263" t="s">
        <v>861</v>
      </c>
      <c r="AD49" s="249">
        <v>271</v>
      </c>
      <c r="AE49" s="249" t="s">
        <v>395</v>
      </c>
      <c r="AF49" s="249" t="s">
        <v>395</v>
      </c>
      <c r="AG49" s="249" t="s">
        <v>395</v>
      </c>
      <c r="AH49" s="249" t="s">
        <v>395</v>
      </c>
      <c r="AI49" s="249" t="s">
        <v>395</v>
      </c>
      <c r="AJ49" s="249" t="s">
        <v>395</v>
      </c>
      <c r="AK49" s="249" t="s">
        <v>395</v>
      </c>
      <c r="AL49" s="249" t="s">
        <v>395</v>
      </c>
      <c r="AM49" s="249" t="s">
        <v>395</v>
      </c>
      <c r="AN49" s="249" t="s">
        <v>395</v>
      </c>
      <c r="AO49" s="249" t="s">
        <v>395</v>
      </c>
      <c r="AP49" s="249" t="s">
        <v>395</v>
      </c>
      <c r="AQ49" s="256">
        <v>45587</v>
      </c>
      <c r="AR49" s="249"/>
      <c r="AS49" s="256">
        <v>45595</v>
      </c>
      <c r="AT49" s="256">
        <v>45657</v>
      </c>
      <c r="AU49" s="249"/>
      <c r="AV49" s="263" t="s">
        <v>862</v>
      </c>
    </row>
    <row r="50" spans="1:48"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c r="W50" s="263" t="s">
        <v>863</v>
      </c>
      <c r="X50" s="264">
        <v>296.83</v>
      </c>
      <c r="Y50" s="249"/>
      <c r="Z50" s="249"/>
      <c r="AA50" s="249"/>
      <c r="AB50" s="249"/>
      <c r="AC50" s="249"/>
      <c r="AD50" s="249"/>
      <c r="AE50" s="249"/>
      <c r="AF50" s="249"/>
      <c r="AG50" s="249"/>
      <c r="AH50" s="249"/>
      <c r="AI50" s="249"/>
      <c r="AJ50" s="249"/>
      <c r="AK50" s="249"/>
      <c r="AL50" s="249"/>
      <c r="AM50" s="249"/>
      <c r="AN50" s="249"/>
      <c r="AO50" s="249"/>
      <c r="AP50" s="249"/>
      <c r="AQ50" s="249"/>
      <c r="AR50" s="249"/>
      <c r="AS50" s="249"/>
      <c r="AT50" s="249"/>
      <c r="AU50" s="249"/>
      <c r="AV50" s="249"/>
    </row>
    <row r="51" spans="1:48"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c r="W51" s="263" t="s">
        <v>864</v>
      </c>
      <c r="X51" s="264">
        <v>252</v>
      </c>
      <c r="Y51" s="249"/>
      <c r="Z51" s="249"/>
      <c r="AA51" s="249"/>
      <c r="AB51" s="249"/>
      <c r="AC51" s="249"/>
      <c r="AD51" s="249"/>
      <c r="AE51" s="249"/>
      <c r="AF51" s="249"/>
      <c r="AG51" s="249"/>
      <c r="AH51" s="249"/>
      <c r="AI51" s="249"/>
      <c r="AJ51" s="249"/>
      <c r="AK51" s="249"/>
      <c r="AL51" s="249"/>
      <c r="AM51" s="249"/>
      <c r="AN51" s="249"/>
      <c r="AO51" s="249"/>
      <c r="AP51" s="249"/>
      <c r="AQ51" s="249"/>
      <c r="AR51" s="249"/>
      <c r="AS51" s="249"/>
      <c r="AT51" s="249"/>
      <c r="AU51" s="249"/>
      <c r="AV51" s="249"/>
    </row>
    <row r="52" spans="1:48"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c r="W52" s="263" t="s">
        <v>865</v>
      </c>
      <c r="X52" s="264">
        <v>248.55</v>
      </c>
      <c r="Y52" s="249"/>
      <c r="Z52" s="249"/>
      <c r="AA52" s="249"/>
      <c r="AB52" s="249"/>
      <c r="AC52" s="249"/>
      <c r="AD52" s="249"/>
      <c r="AE52" s="249"/>
      <c r="AF52" s="249"/>
      <c r="AG52" s="249"/>
      <c r="AH52" s="249"/>
      <c r="AI52" s="249"/>
      <c r="AJ52" s="249"/>
      <c r="AK52" s="249"/>
      <c r="AL52" s="249"/>
      <c r="AM52" s="249"/>
      <c r="AN52" s="249"/>
      <c r="AO52" s="249"/>
      <c r="AP52" s="249"/>
      <c r="AQ52" s="249"/>
      <c r="AR52" s="249"/>
      <c r="AS52" s="249"/>
      <c r="AT52" s="249"/>
      <c r="AU52" s="249"/>
      <c r="AV52" s="249"/>
    </row>
    <row r="53" spans="1:48"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c r="W53" s="263" t="s">
        <v>866</v>
      </c>
      <c r="X53" s="264">
        <v>281.92</v>
      </c>
      <c r="Y53" s="249"/>
      <c r="Z53" s="249"/>
      <c r="AA53" s="249"/>
      <c r="AB53" s="249"/>
      <c r="AC53" s="249"/>
      <c r="AD53" s="249"/>
      <c r="AE53" s="249"/>
      <c r="AF53" s="249"/>
      <c r="AG53" s="249"/>
      <c r="AH53" s="249"/>
      <c r="AI53" s="249"/>
      <c r="AJ53" s="249"/>
      <c r="AK53" s="249"/>
      <c r="AL53" s="249"/>
      <c r="AM53" s="249"/>
      <c r="AN53" s="249"/>
      <c r="AO53" s="249"/>
      <c r="AP53" s="249"/>
      <c r="AQ53" s="249"/>
      <c r="AR53" s="249"/>
      <c r="AS53" s="249"/>
      <c r="AT53" s="249"/>
      <c r="AU53" s="249"/>
      <c r="AV53" s="249"/>
    </row>
    <row r="54" spans="1:48"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63" t="s">
        <v>867</v>
      </c>
      <c r="X54" s="264">
        <v>286.67</v>
      </c>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row>
    <row r="55" spans="1:48" ht="45" x14ac:dyDescent="0.25">
      <c r="A55" s="249">
        <v>8</v>
      </c>
      <c r="B55" s="257" t="s">
        <v>840</v>
      </c>
      <c r="C55" s="258" t="s">
        <v>806</v>
      </c>
      <c r="D55" s="260">
        <v>12.2027</v>
      </c>
      <c r="E55" s="261">
        <v>1</v>
      </c>
      <c r="F55" s="261" t="s">
        <v>395</v>
      </c>
      <c r="G55" s="261" t="s">
        <v>395</v>
      </c>
      <c r="H55" s="261" t="s">
        <v>395</v>
      </c>
      <c r="I55" s="261" t="s">
        <v>395</v>
      </c>
      <c r="J55" s="261" t="s">
        <v>395</v>
      </c>
      <c r="K55" s="261" t="s">
        <v>395</v>
      </c>
      <c r="L55" s="262" t="s">
        <v>395</v>
      </c>
      <c r="M55" s="257" t="s">
        <v>755</v>
      </c>
      <c r="N55" s="266" t="s">
        <v>860</v>
      </c>
      <c r="O55" s="257" t="s">
        <v>840</v>
      </c>
      <c r="P55" s="266" t="s">
        <v>395</v>
      </c>
      <c r="Q55" s="247" t="s">
        <v>758</v>
      </c>
      <c r="R55" s="267">
        <v>333</v>
      </c>
      <c r="S55" s="266" t="s">
        <v>823</v>
      </c>
      <c r="T55" s="266" t="s">
        <v>823</v>
      </c>
      <c r="U55" s="266">
        <v>4</v>
      </c>
      <c r="V55" s="266">
        <v>4</v>
      </c>
      <c r="W55" s="266" t="s">
        <v>861</v>
      </c>
      <c r="X55" s="268">
        <v>228.33</v>
      </c>
      <c r="Y55" s="249"/>
      <c r="Z55" s="249"/>
      <c r="AA55" s="249"/>
      <c r="AB55" s="268">
        <v>228.33</v>
      </c>
      <c r="AC55" s="266" t="s">
        <v>861</v>
      </c>
      <c r="AD55" s="267">
        <v>274</v>
      </c>
      <c r="AE55" s="249" t="s">
        <v>395</v>
      </c>
      <c r="AF55" s="249" t="s">
        <v>395</v>
      </c>
      <c r="AG55" s="249" t="s">
        <v>395</v>
      </c>
      <c r="AH55" s="249" t="s">
        <v>395</v>
      </c>
      <c r="AI55" s="249" t="s">
        <v>395</v>
      </c>
      <c r="AJ55" s="249" t="s">
        <v>395</v>
      </c>
      <c r="AK55" s="249" t="s">
        <v>395</v>
      </c>
      <c r="AL55" s="249" t="s">
        <v>395</v>
      </c>
      <c r="AM55" s="249" t="s">
        <v>395</v>
      </c>
      <c r="AN55" s="249" t="s">
        <v>395</v>
      </c>
      <c r="AO55" s="249" t="s">
        <v>395</v>
      </c>
      <c r="AP55" s="249" t="s">
        <v>395</v>
      </c>
      <c r="AQ55" s="256">
        <v>45586</v>
      </c>
      <c r="AR55" s="249"/>
      <c r="AS55" s="256">
        <v>45595</v>
      </c>
      <c r="AT55" s="256">
        <v>45611</v>
      </c>
      <c r="AU55" s="249"/>
      <c r="AV55" s="266" t="s">
        <v>868</v>
      </c>
    </row>
    <row r="56" spans="1:48"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c r="W56" s="266" t="s">
        <v>863</v>
      </c>
      <c r="X56" s="268">
        <v>325.2</v>
      </c>
      <c r="Y56" s="249"/>
      <c r="Z56" s="249"/>
      <c r="AA56" s="249"/>
      <c r="AB56" s="249"/>
      <c r="AC56" s="249"/>
      <c r="AD56" s="249"/>
      <c r="AE56" s="249"/>
      <c r="AF56" s="249"/>
      <c r="AG56" s="249"/>
      <c r="AH56" s="249"/>
      <c r="AI56" s="249"/>
      <c r="AJ56" s="249"/>
      <c r="AK56" s="249"/>
      <c r="AL56" s="249"/>
      <c r="AM56" s="249"/>
      <c r="AN56" s="249"/>
      <c r="AO56" s="249"/>
      <c r="AP56" s="249"/>
      <c r="AQ56" s="249"/>
      <c r="AR56" s="249"/>
      <c r="AS56" s="249"/>
      <c r="AT56" s="249"/>
      <c r="AU56" s="249"/>
      <c r="AV56" s="249"/>
    </row>
    <row r="57" spans="1:48"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c r="W57" s="266" t="s">
        <v>864</v>
      </c>
      <c r="X57" s="268">
        <v>265.5</v>
      </c>
      <c r="Y57" s="249"/>
      <c r="Z57" s="249"/>
      <c r="AA57" s="249"/>
      <c r="AB57" s="249"/>
      <c r="AC57" s="249"/>
      <c r="AD57" s="249"/>
      <c r="AE57" s="249"/>
      <c r="AF57" s="249"/>
      <c r="AG57" s="249"/>
      <c r="AH57" s="249"/>
      <c r="AI57" s="249"/>
      <c r="AJ57" s="249"/>
      <c r="AK57" s="249"/>
      <c r="AL57" s="249"/>
      <c r="AM57" s="249"/>
      <c r="AN57" s="249"/>
      <c r="AO57" s="249"/>
      <c r="AP57" s="249"/>
      <c r="AQ57" s="249"/>
      <c r="AR57" s="249"/>
      <c r="AS57" s="249"/>
      <c r="AT57" s="249"/>
      <c r="AU57" s="249"/>
      <c r="AV57" s="249"/>
    </row>
    <row r="58" spans="1:48"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c r="W58" s="266" t="s">
        <v>865</v>
      </c>
      <c r="X58" s="268">
        <v>248.55</v>
      </c>
      <c r="Y58" s="249"/>
      <c r="Z58" s="249"/>
      <c r="AA58" s="249"/>
      <c r="AB58" s="249"/>
      <c r="AC58" s="249"/>
      <c r="AD58" s="249"/>
      <c r="AE58" s="249"/>
      <c r="AF58" s="249"/>
      <c r="AG58" s="249"/>
      <c r="AH58" s="249"/>
      <c r="AI58" s="249"/>
      <c r="AJ58" s="249"/>
      <c r="AK58" s="249"/>
      <c r="AL58" s="249"/>
      <c r="AM58" s="249"/>
      <c r="AN58" s="249"/>
      <c r="AO58" s="249"/>
      <c r="AP58" s="249"/>
      <c r="AQ58" s="249"/>
      <c r="AR58" s="249"/>
      <c r="AS58" s="249"/>
      <c r="AT58" s="249"/>
      <c r="AU58" s="249"/>
      <c r="AV58" s="249"/>
    </row>
    <row r="59" spans="1:48" s="20" customFormat="1" ht="11.25" x14ac:dyDescent="0.2">
      <c r="A59" s="269"/>
      <c r="B59" s="270"/>
      <c r="C59" s="270"/>
      <c r="D59" s="269"/>
      <c r="E59" s="269"/>
      <c r="F59" s="269"/>
      <c r="G59" s="269"/>
      <c r="H59" s="269"/>
      <c r="I59" s="269"/>
      <c r="J59" s="269"/>
      <c r="K59" s="269"/>
      <c r="L59" s="269"/>
      <c r="M59" s="270"/>
      <c r="N59" s="270"/>
      <c r="O59" s="270"/>
      <c r="P59" s="271"/>
      <c r="Q59" s="270"/>
      <c r="R59" s="271"/>
      <c r="S59" s="270"/>
      <c r="T59" s="270"/>
      <c r="U59" s="269"/>
      <c r="V59" s="269"/>
      <c r="W59" s="270"/>
      <c r="X59" s="271"/>
      <c r="Y59" s="270"/>
      <c r="Z59" s="272"/>
      <c r="AA59" s="271"/>
      <c r="AB59" s="271"/>
      <c r="AC59" s="271"/>
      <c r="AD59" s="271"/>
      <c r="AE59" s="271"/>
      <c r="AF59" s="269"/>
      <c r="AG59" s="270"/>
      <c r="AH59" s="272"/>
      <c r="AI59" s="272"/>
      <c r="AJ59" s="272"/>
      <c r="AK59" s="272"/>
      <c r="AL59" s="270"/>
      <c r="AM59" s="270"/>
      <c r="AN59" s="272"/>
      <c r="AO59" s="270"/>
      <c r="AP59" s="272"/>
      <c r="AQ59" s="272"/>
      <c r="AR59" s="272"/>
      <c r="AS59" s="272"/>
      <c r="AT59" s="272"/>
      <c r="AU59" s="270"/>
      <c r="AV59" s="270"/>
    </row>
    <row r="60" spans="1:48" ht="45" x14ac:dyDescent="0.25">
      <c r="A60" s="249">
        <v>9</v>
      </c>
      <c r="B60" s="257" t="s">
        <v>840</v>
      </c>
      <c r="C60" s="258" t="s">
        <v>806</v>
      </c>
      <c r="D60" s="260">
        <v>12.2027</v>
      </c>
      <c r="E60" s="261">
        <v>1</v>
      </c>
      <c r="F60" s="261" t="s">
        <v>395</v>
      </c>
      <c r="G60" s="261" t="s">
        <v>395</v>
      </c>
      <c r="H60" s="261" t="s">
        <v>395</v>
      </c>
      <c r="I60" s="261" t="s">
        <v>395</v>
      </c>
      <c r="J60" s="261" t="s">
        <v>395</v>
      </c>
      <c r="K60" s="261" t="s">
        <v>395</v>
      </c>
      <c r="L60" s="262" t="s">
        <v>395</v>
      </c>
      <c r="M60" s="249" t="s">
        <v>775</v>
      </c>
      <c r="N60" s="257" t="s">
        <v>870</v>
      </c>
      <c r="O60" s="257" t="s">
        <v>840</v>
      </c>
      <c r="P60" s="266" t="s">
        <v>395</v>
      </c>
      <c r="Q60" s="247" t="s">
        <v>777</v>
      </c>
      <c r="R60" s="249">
        <v>415</v>
      </c>
      <c r="S60" s="263" t="s">
        <v>823</v>
      </c>
      <c r="T60" s="263" t="s">
        <v>824</v>
      </c>
      <c r="U60" s="263">
        <v>1</v>
      </c>
      <c r="V60" s="263">
        <v>1</v>
      </c>
      <c r="W60" s="249" t="s">
        <v>779</v>
      </c>
      <c r="X60" s="249">
        <v>415</v>
      </c>
      <c r="Y60" s="249"/>
      <c r="Z60" s="249"/>
      <c r="AA60" s="249"/>
      <c r="AB60" s="249">
        <v>415</v>
      </c>
      <c r="AC60" s="249" t="s">
        <v>779</v>
      </c>
      <c r="AD60" s="249">
        <v>498</v>
      </c>
      <c r="AE60" s="249"/>
      <c r="AF60" s="249"/>
      <c r="AG60" s="249"/>
      <c r="AH60" s="249"/>
      <c r="AI60" s="249"/>
      <c r="AJ60" s="249"/>
      <c r="AK60" s="249"/>
      <c r="AL60" s="249"/>
      <c r="AM60" s="249"/>
      <c r="AN60" s="249"/>
      <c r="AO60" s="249"/>
      <c r="AP60" s="249"/>
      <c r="AQ60" s="256">
        <v>45553</v>
      </c>
      <c r="AR60" s="249"/>
      <c r="AS60" s="256">
        <v>45546</v>
      </c>
      <c r="AT60" s="256">
        <v>45657</v>
      </c>
      <c r="AU60" s="249"/>
      <c r="AV60" s="257" t="s">
        <v>871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AF57 A3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09" t="str">
        <f>'1. паспорт местоположение'!A5:C5</f>
        <v>Год раскрытия информации: 2025 год</v>
      </c>
      <c r="B5" s="409"/>
      <c r="C5" s="71"/>
      <c r="D5" s="71"/>
      <c r="E5" s="71"/>
      <c r="F5" s="71"/>
      <c r="G5" s="71"/>
      <c r="H5" s="71"/>
    </row>
    <row r="6" spans="1:8" ht="18.75" x14ac:dyDescent="0.3">
      <c r="A6" s="170"/>
      <c r="B6" s="170"/>
      <c r="C6" s="170"/>
      <c r="D6" s="170"/>
      <c r="E6" s="170"/>
      <c r="F6" s="170"/>
      <c r="G6" s="170"/>
      <c r="H6" s="170"/>
    </row>
    <row r="7" spans="1:8" ht="18.75" x14ac:dyDescent="0.25">
      <c r="A7" s="283" t="s">
        <v>10</v>
      </c>
      <c r="B7" s="283"/>
      <c r="C7" s="169"/>
      <c r="D7" s="169"/>
      <c r="E7" s="169"/>
      <c r="F7" s="169"/>
      <c r="G7" s="169"/>
      <c r="H7" s="169"/>
    </row>
    <row r="8" spans="1:8" ht="18.75" x14ac:dyDescent="0.25">
      <c r="A8" s="169"/>
      <c r="B8" s="169"/>
      <c r="C8" s="169"/>
      <c r="D8" s="169"/>
      <c r="E8" s="169"/>
      <c r="F8" s="169"/>
      <c r="G8" s="169"/>
      <c r="H8" s="169"/>
    </row>
    <row r="9" spans="1:8" x14ac:dyDescent="0.25">
      <c r="A9" s="284" t="str">
        <f>'1. паспорт местоположение'!A9:C9</f>
        <v>АО "Россети Тюмень"</v>
      </c>
      <c r="B9" s="284"/>
      <c r="C9" s="167"/>
      <c r="D9" s="167"/>
      <c r="E9" s="167"/>
      <c r="F9" s="167"/>
      <c r="G9" s="167"/>
      <c r="H9" s="167"/>
    </row>
    <row r="10" spans="1:8" x14ac:dyDescent="0.25">
      <c r="A10" s="280" t="s">
        <v>9</v>
      </c>
      <c r="B10" s="28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6" t="str">
        <f>'1. паспорт местоположение'!A12:C12</f>
        <v>M_TP3300.VL.0100</v>
      </c>
      <c r="B12" s="286"/>
      <c r="C12" s="167"/>
      <c r="D12" s="167"/>
      <c r="E12" s="167"/>
      <c r="F12" s="167"/>
      <c r="G12" s="167"/>
      <c r="H12" s="167"/>
    </row>
    <row r="13" spans="1:8" x14ac:dyDescent="0.25">
      <c r="A13" s="280" t="s">
        <v>8</v>
      </c>
      <c r="B13" s="280"/>
      <c r="C13" s="168"/>
      <c r="D13" s="168"/>
      <c r="E13" s="168"/>
      <c r="F13" s="168"/>
      <c r="G13" s="168"/>
      <c r="H13" s="168"/>
    </row>
    <row r="14" spans="1:8" ht="18.75" x14ac:dyDescent="0.25">
      <c r="A14" s="11"/>
      <c r="B14" s="11"/>
      <c r="C14" s="11"/>
      <c r="D14" s="11"/>
      <c r="E14" s="11"/>
      <c r="F14" s="11"/>
      <c r="G14" s="11"/>
      <c r="H14" s="11"/>
    </row>
    <row r="15" spans="1:8" x14ac:dyDescent="0.25">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167"/>
      <c r="D15" s="167"/>
      <c r="E15" s="167"/>
      <c r="F15" s="167"/>
      <c r="G15" s="167"/>
      <c r="H15" s="167"/>
    </row>
    <row r="16" spans="1:8" x14ac:dyDescent="0.25">
      <c r="A16" s="280" t="s">
        <v>7</v>
      </c>
      <c r="B16" s="280"/>
      <c r="C16" s="168"/>
      <c r="D16" s="168"/>
      <c r="E16" s="168"/>
      <c r="F16" s="168"/>
      <c r="G16" s="168"/>
      <c r="H16" s="168"/>
    </row>
    <row r="17" spans="1:2" x14ac:dyDescent="0.25">
      <c r="B17" s="138"/>
    </row>
    <row r="18" spans="1:2" ht="33.75" customHeight="1" x14ac:dyDescent="0.25">
      <c r="A18" s="449" t="s">
        <v>526</v>
      </c>
      <c r="B18" s="450"/>
    </row>
    <row r="19" spans="1:2" x14ac:dyDescent="0.25">
      <c r="B19" s="43"/>
    </row>
    <row r="20" spans="1:2" ht="16.5" thickBot="1" x14ac:dyDescent="0.3">
      <c r="B20" s="139"/>
    </row>
    <row r="21" spans="1:2" ht="45.75" thickBot="1" x14ac:dyDescent="0.3">
      <c r="A21" s="140" t="s">
        <v>402</v>
      </c>
      <c r="B21" s="141" t="str">
        <f>A15</f>
        <v>Реконструкция РС 10/0,4 кВ Северного РЭС (в части реконструкции ВЛ 10 кВ  -  46,71 км, КТП-10/0.4кВ - 37,390 МВА, ВЛ 0,4 кВ - 64,6 км)</v>
      </c>
    </row>
    <row r="22" spans="1:2" ht="16.5" thickBot="1" x14ac:dyDescent="0.3">
      <c r="A22" s="140" t="s">
        <v>403</v>
      </c>
      <c r="B22" s="141" t="str">
        <f>'1. паспорт местоположение'!C27</f>
        <v>Тюменский район</v>
      </c>
    </row>
    <row r="23" spans="1:2" ht="16.5" thickBot="1" x14ac:dyDescent="0.3">
      <c r="A23" s="140" t="s">
        <v>368</v>
      </c>
      <c r="B23" s="142" t="s">
        <v>593</v>
      </c>
    </row>
    <row r="24" spans="1:2" ht="16.5" thickBot="1" x14ac:dyDescent="0.3">
      <c r="A24" s="140" t="s">
        <v>404</v>
      </c>
      <c r="B24" s="142" t="s">
        <v>594</v>
      </c>
    </row>
    <row r="25" spans="1:2" ht="16.5" thickBot="1" x14ac:dyDescent="0.3">
      <c r="A25" s="143" t="s">
        <v>405</v>
      </c>
      <c r="B25" s="141">
        <v>2026</v>
      </c>
    </row>
    <row r="26" spans="1:2" ht="16.5" thickBot="1" x14ac:dyDescent="0.3">
      <c r="A26" s="144" t="s">
        <v>406</v>
      </c>
      <c r="B26" s="145" t="str">
        <f>'3.3 паспорт описание'!C30</f>
        <v>П</v>
      </c>
    </row>
    <row r="27" spans="1:2" ht="29.25" thickBot="1" x14ac:dyDescent="0.3">
      <c r="A27" s="152" t="s">
        <v>595</v>
      </c>
      <c r="B27" s="205">
        <f>'6.2. Паспорт фин осв ввод'!D24</f>
        <v>367.23820007403964</v>
      </c>
    </row>
    <row r="28" spans="1:2" ht="16.5" thickBot="1" x14ac:dyDescent="0.3">
      <c r="A28" s="147" t="s">
        <v>407</v>
      </c>
      <c r="B28" s="147" t="s">
        <v>598</v>
      </c>
    </row>
    <row r="29" spans="1:2" ht="28.5" x14ac:dyDescent="0.25">
      <c r="A29" s="220" t="s">
        <v>408</v>
      </c>
      <c r="B29" s="221">
        <v>0</v>
      </c>
    </row>
    <row r="30" spans="1:2" ht="28.5" x14ac:dyDescent="0.25">
      <c r="A30" s="222" t="s">
        <v>409</v>
      </c>
      <c r="B30" s="223">
        <v>0</v>
      </c>
    </row>
    <row r="31" spans="1:2" x14ac:dyDescent="0.25">
      <c r="A31" s="224" t="s">
        <v>410</v>
      </c>
      <c r="B31" s="225"/>
    </row>
    <row r="32" spans="1:2" ht="29.25" thickBot="1" x14ac:dyDescent="0.3">
      <c r="A32" s="226" t="s">
        <v>605</v>
      </c>
      <c r="B32" s="227">
        <v>0</v>
      </c>
    </row>
    <row r="33" spans="1:2" x14ac:dyDescent="0.25">
      <c r="A33" s="228" t="s">
        <v>606</v>
      </c>
      <c r="B33" s="229" t="s">
        <v>603</v>
      </c>
    </row>
    <row r="34" spans="1:2" x14ac:dyDescent="0.25">
      <c r="A34" s="228" t="s">
        <v>411</v>
      </c>
      <c r="B34" s="229" t="s">
        <v>603</v>
      </c>
    </row>
    <row r="35" spans="1:2" x14ac:dyDescent="0.25">
      <c r="A35" s="228" t="s">
        <v>412</v>
      </c>
      <c r="B35" s="229" t="s">
        <v>603</v>
      </c>
    </row>
    <row r="36" spans="1:2" x14ac:dyDescent="0.25">
      <c r="A36" s="228" t="s">
        <v>413</v>
      </c>
      <c r="B36" s="229" t="s">
        <v>603</v>
      </c>
    </row>
    <row r="37" spans="1:2" ht="29.25" thickBot="1" x14ac:dyDescent="0.3">
      <c r="A37" s="226" t="s">
        <v>607</v>
      </c>
      <c r="B37" s="227">
        <v>0</v>
      </c>
    </row>
    <row r="38" spans="1:2" x14ac:dyDescent="0.25">
      <c r="A38" s="228" t="s">
        <v>606</v>
      </c>
      <c r="B38" s="229" t="s">
        <v>603</v>
      </c>
    </row>
    <row r="39" spans="1:2" x14ac:dyDescent="0.25">
      <c r="A39" s="228" t="s">
        <v>411</v>
      </c>
      <c r="B39" s="229" t="s">
        <v>603</v>
      </c>
    </row>
    <row r="40" spans="1:2" x14ac:dyDescent="0.25">
      <c r="A40" s="228" t="s">
        <v>412</v>
      </c>
      <c r="B40" s="229" t="s">
        <v>603</v>
      </c>
    </row>
    <row r="41" spans="1:2" x14ac:dyDescent="0.25">
      <c r="A41" s="228" t="s">
        <v>413</v>
      </c>
      <c r="B41" s="229" t="s">
        <v>603</v>
      </c>
    </row>
    <row r="42" spans="1:2" ht="29.25" thickBot="1" x14ac:dyDescent="0.3">
      <c r="A42" s="226" t="s">
        <v>608</v>
      </c>
      <c r="B42" s="227">
        <v>0</v>
      </c>
    </row>
    <row r="43" spans="1:2" x14ac:dyDescent="0.25">
      <c r="A43" s="228" t="s">
        <v>606</v>
      </c>
      <c r="B43" s="229" t="s">
        <v>603</v>
      </c>
    </row>
    <row r="44" spans="1:2" x14ac:dyDescent="0.25">
      <c r="A44" s="228" t="s">
        <v>411</v>
      </c>
      <c r="B44" s="229" t="s">
        <v>603</v>
      </c>
    </row>
    <row r="45" spans="1:2" x14ac:dyDescent="0.25">
      <c r="A45" s="228" t="s">
        <v>412</v>
      </c>
      <c r="B45" s="229" t="s">
        <v>603</v>
      </c>
    </row>
    <row r="46" spans="1:2" x14ac:dyDescent="0.25">
      <c r="A46" s="228" t="s">
        <v>413</v>
      </c>
      <c r="B46" s="229" t="s">
        <v>603</v>
      </c>
    </row>
    <row r="47" spans="1:2" ht="29.25" thickBot="1" x14ac:dyDescent="0.3">
      <c r="A47" s="226" t="s">
        <v>414</v>
      </c>
      <c r="B47" s="230" t="s">
        <v>603</v>
      </c>
    </row>
    <row r="48" spans="1:2" x14ac:dyDescent="0.25">
      <c r="A48" s="228" t="s">
        <v>410</v>
      </c>
      <c r="B48" s="229" t="s">
        <v>603</v>
      </c>
    </row>
    <row r="49" spans="1:2" x14ac:dyDescent="0.25">
      <c r="A49" s="228" t="s">
        <v>609</v>
      </c>
      <c r="B49" s="229" t="s">
        <v>603</v>
      </c>
    </row>
    <row r="50" spans="1:2" x14ac:dyDescent="0.25">
      <c r="A50" s="228" t="s">
        <v>610</v>
      </c>
      <c r="B50" s="229" t="s">
        <v>603</v>
      </c>
    </row>
    <row r="51" spans="1:2" x14ac:dyDescent="0.25">
      <c r="A51" s="228" t="s">
        <v>611</v>
      </c>
      <c r="B51" s="229" t="s">
        <v>603</v>
      </c>
    </row>
    <row r="52" spans="1:2" ht="16.5" thickBot="1" x14ac:dyDescent="0.3">
      <c r="A52" s="226" t="s">
        <v>415</v>
      </c>
      <c r="B52" s="230">
        <v>0</v>
      </c>
    </row>
    <row r="53" spans="1:2" ht="16.5" thickBot="1" x14ac:dyDescent="0.3">
      <c r="A53" s="226" t="s">
        <v>416</v>
      </c>
      <c r="B53" s="227">
        <v>0</v>
      </c>
    </row>
    <row r="54" spans="1:2" ht="16.5" thickBot="1" x14ac:dyDescent="0.3">
      <c r="A54" s="226" t="s">
        <v>417</v>
      </c>
      <c r="B54" s="230">
        <v>0</v>
      </c>
    </row>
    <row r="55" spans="1:2" ht="16.5" thickBot="1" x14ac:dyDescent="0.3">
      <c r="A55" s="226" t="s">
        <v>418</v>
      </c>
      <c r="B55" s="227">
        <v>0</v>
      </c>
    </row>
    <row r="56" spans="1:2" ht="15.75" customHeight="1" thickBot="1" x14ac:dyDescent="0.3">
      <c r="A56" s="226" t="s">
        <v>419</v>
      </c>
      <c r="B56" s="230" t="s">
        <v>603</v>
      </c>
    </row>
    <row r="57" spans="1:2" x14ac:dyDescent="0.25">
      <c r="A57" s="228" t="s">
        <v>420</v>
      </c>
      <c r="B57" s="229" t="s">
        <v>612</v>
      </c>
    </row>
    <row r="58" spans="1:2" x14ac:dyDescent="0.25">
      <c r="A58" s="150" t="s">
        <v>421</v>
      </c>
      <c r="B58" s="150"/>
    </row>
    <row r="59" spans="1:2" x14ac:dyDescent="0.25">
      <c r="A59" s="150" t="s">
        <v>422</v>
      </c>
      <c r="B59" s="150"/>
    </row>
    <row r="60" spans="1:2" x14ac:dyDescent="0.25">
      <c r="A60" s="150" t="s">
        <v>423</v>
      </c>
      <c r="B60" s="150"/>
    </row>
    <row r="61" spans="1:2" ht="16.5" thickBot="1" x14ac:dyDescent="0.3">
      <c r="A61" s="151" t="s">
        <v>424</v>
      </c>
      <c r="B61" s="151"/>
    </row>
    <row r="62" spans="1:2" ht="30.75" thickBot="1" x14ac:dyDescent="0.3">
      <c r="A62" s="148" t="s">
        <v>425</v>
      </c>
      <c r="B62" s="149"/>
    </row>
    <row r="63" spans="1:2" ht="29.25" thickBot="1" x14ac:dyDescent="0.3">
      <c r="A63" s="143" t="s">
        <v>426</v>
      </c>
      <c r="B63" s="149" t="s">
        <v>872</v>
      </c>
    </row>
    <row r="64" spans="1:2" ht="16.5" thickBot="1" x14ac:dyDescent="0.3">
      <c r="A64" s="148" t="s">
        <v>410</v>
      </c>
      <c r="B64" s="154"/>
    </row>
    <row r="65" spans="1:2" ht="16.5" thickBot="1" x14ac:dyDescent="0.3">
      <c r="A65" s="148" t="s">
        <v>427</v>
      </c>
      <c r="B65" s="273"/>
    </row>
    <row r="66" spans="1:2" ht="16.5" thickBot="1" x14ac:dyDescent="0.3">
      <c r="A66" s="148" t="s">
        <v>428</v>
      </c>
      <c r="B66" s="274"/>
    </row>
    <row r="67" spans="1:2" ht="45.75" thickBot="1" x14ac:dyDescent="0.3">
      <c r="A67" s="155" t="s">
        <v>429</v>
      </c>
      <c r="B67" s="171" t="s">
        <v>599</v>
      </c>
    </row>
    <row r="68" spans="1:2" ht="16.5" thickBot="1" x14ac:dyDescent="0.3">
      <c r="A68" s="143" t="s">
        <v>430</v>
      </c>
      <c r="B68" s="153"/>
    </row>
    <row r="69" spans="1:2" ht="16.5" thickBot="1" x14ac:dyDescent="0.3">
      <c r="A69" s="150" t="s">
        <v>431</v>
      </c>
      <c r="B69" s="212">
        <f>'6.1. Паспорт сетевой график'!H43</f>
        <v>46287</v>
      </c>
    </row>
    <row r="70" spans="1:2" ht="16.5" thickBot="1" x14ac:dyDescent="0.3">
      <c r="A70" s="150" t="s">
        <v>432</v>
      </c>
      <c r="B70" s="156"/>
    </row>
    <row r="71" spans="1:2" ht="16.5" thickBot="1" x14ac:dyDescent="0.3">
      <c r="A71" s="150" t="s">
        <v>433</v>
      </c>
      <c r="B71" s="156"/>
    </row>
    <row r="72" spans="1:2" ht="29.25" thickBot="1" x14ac:dyDescent="0.3">
      <c r="A72" s="157" t="s">
        <v>434</v>
      </c>
      <c r="B72" s="154" t="s">
        <v>600</v>
      </c>
    </row>
    <row r="73" spans="1:2" ht="28.5" x14ac:dyDescent="0.25">
      <c r="A73" s="146" t="s">
        <v>435</v>
      </c>
      <c r="B73" s="446" t="s">
        <v>601</v>
      </c>
    </row>
    <row r="74" spans="1:2" x14ac:dyDescent="0.25">
      <c r="A74" s="150" t="s">
        <v>436</v>
      </c>
      <c r="B74" s="447"/>
    </row>
    <row r="75" spans="1:2" x14ac:dyDescent="0.25">
      <c r="A75" s="150" t="s">
        <v>437</v>
      </c>
      <c r="B75" s="447"/>
    </row>
    <row r="76" spans="1:2" x14ac:dyDescent="0.25">
      <c r="A76" s="150" t="s">
        <v>438</v>
      </c>
      <c r="B76" s="447"/>
    </row>
    <row r="77" spans="1:2" x14ac:dyDescent="0.25">
      <c r="A77" s="150" t="s">
        <v>439</v>
      </c>
      <c r="B77" s="447"/>
    </row>
    <row r="78" spans="1:2" ht="16.5" thickBot="1" x14ac:dyDescent="0.3">
      <c r="A78" s="158" t="s">
        <v>440</v>
      </c>
      <c r="B78" s="448"/>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2025-04-23T10:44:13Z</dcterms:modified>
</cp:coreProperties>
</file>