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VL.0102\"/>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ЛЭП'!$A$1:$AA$171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s>
  <calcPr calcId="162913"/>
</workbook>
</file>

<file path=xl/calcChain.xml><?xml version="1.0" encoding="utf-8"?>
<calcChain xmlns="http://schemas.openxmlformats.org/spreadsheetml/2006/main">
  <c r="C49" i="7" l="1"/>
  <c r="C48" i="7"/>
  <c r="B92" i="22" l="1"/>
  <c r="B27" i="22" l="1"/>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<sst xmlns="http://schemas.openxmlformats.org/spreadsheetml/2006/main" count="5038" uniqueCount="1039">
  <si>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</si>
  <si>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</si>
  <si>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</si>
  <si>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</si>
  <si>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</si>
  <si>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</si>
  <si>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</si>
  <si>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</si>
  <si>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</si>
  <si>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</si>
  <si>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</si>
  <si>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</si>
  <si>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</si>
  <si>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</si>
  <si>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</si>
  <si>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</si>
  <si>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</si>
  <si>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</si>
  <si>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</si>
  <si>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</si>
  <si>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</si>
  <si>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</si>
  <si>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</si>
  <si>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</si>
  <si>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</si>
  <si>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</si>
  <si>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</si>
  <si>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</si>
  <si>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</si>
  <si>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</si>
  <si>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</si>
  <si>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</si>
  <si>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</si>
  <si>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</si>
  <si>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</si>
  <si>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</si>
  <si>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</si>
  <si>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</si>
  <si>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</si>
  <si>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</si>
  <si>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</si>
  <si>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</si>
  <si>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</si>
  <si>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</si>
  <si>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</si>
  <si>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</si>
  <si>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</si>
  <si>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</si>
  <si>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</si>
  <si>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</si>
  <si>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</si>
  <si>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</si>
  <si>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</si>
  <si>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</si>
  <si>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</si>
  <si>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</si>
  <si>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</si>
  <si>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</si>
  <si>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</si>
  <si>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</si>
  <si>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</si>
  <si>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</si>
  <si>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</si>
  <si>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</si>
  <si>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</si>
  <si>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</si>
  <si>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</si>
  <si>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</si>
  <si>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</si>
  <si>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</si>
  <si>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</si>
  <si>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</si>
  <si>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</si>
  <si>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</si>
  <si>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</si>
  <si>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</si>
  <si>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</si>
  <si>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</si>
  <si>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</si>
  <si>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</si>
  <si>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</si>
  <si>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</si>
  <si>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</si>
  <si>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</si>
  <si>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</si>
  <si>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</si>
  <si>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</si>
  <si>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</si>
  <si>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</si>
  <si>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</si>
  <si>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</si>
  <si>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</si>
  <si>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</si>
  <si>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</si>
  <si>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</si>
  <si>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</si>
  <si>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</si>
  <si>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</si>
  <si>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</si>
  <si>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</si>
  <si>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</si>
  <si>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</si>
  <si>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</si>
  <si>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</si>
  <si>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</si>
  <si>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</si>
  <si>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</si>
  <si>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</si>
  <si>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</si>
  <si>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</si>
  <si>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</si>
  <si>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</si>
  <si>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</si>
  <si>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</si>
  <si>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</si>
  <si>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</si>
  <si>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</si>
  <si>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</si>
  <si>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</si>
  <si>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</si>
  <si>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</si>
  <si>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</si>
  <si>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</si>
  <si>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</si>
  <si>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</si>
  <si>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</si>
  <si>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</si>
  <si>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</si>
  <si>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</si>
  <si>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</si>
  <si>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</si>
  <si>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</si>
  <si>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</si>
  <si>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</si>
  <si>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</si>
  <si>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</si>
  <si>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</si>
  <si>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</si>
  <si>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</si>
  <si>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</si>
  <si>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</si>
  <si>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</si>
  <si>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</si>
  <si>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</si>
  <si>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</si>
  <si>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</si>
  <si>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</si>
  <si>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</si>
  <si>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</si>
  <si>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</si>
  <si>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</si>
  <si>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</si>
  <si>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</si>
  <si>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</si>
  <si>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</si>
  <si>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</si>
  <si>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</si>
  <si>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</si>
  <si>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</si>
  <si>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</si>
  <si>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</si>
  <si>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</si>
  <si>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</si>
  <si>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</si>
  <si>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</si>
  <si>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</si>
  <si>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</si>
  <si>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</si>
  <si>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</si>
  <si>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</si>
  <si>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</si>
  <si>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</si>
  <si>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</si>
  <si>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</si>
  <si>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</si>
  <si>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</si>
  <si>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</si>
  <si>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</si>
  <si>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</si>
  <si>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</si>
  <si>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</si>
  <si>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</si>
  <si>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</si>
  <si>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</si>
  <si>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</si>
  <si>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</si>
  <si>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</si>
  <si>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</si>
  <si>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</si>
  <si>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</si>
  <si>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</si>
  <si>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</si>
  <si>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</si>
  <si>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</si>
  <si>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</si>
  <si>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</si>
  <si>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</si>
  <si>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</si>
  <si>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</si>
  <si>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</si>
  <si>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</si>
  <si>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</si>
  <si>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</si>
  <si>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</si>
  <si>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</si>
  <si>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</si>
  <si>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</si>
  <si>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</si>
  <si>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</si>
  <si>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</si>
  <si>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</si>
  <si>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</si>
  <si>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</si>
  <si>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</si>
  <si>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</si>
  <si>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</si>
  <si>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</si>
  <si>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</si>
  <si>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</si>
  <si>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</si>
  <si>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</si>
  <si>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</si>
  <si>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</si>
  <si>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</si>
  <si>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</si>
  <si>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</si>
  <si>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</si>
  <si>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</si>
  <si>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</si>
  <si>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</si>
  <si>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</si>
  <si>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</si>
  <si>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</si>
  <si>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</si>
  <si>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</si>
  <si>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</si>
  <si>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</si>
  <si>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</si>
  <si>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</si>
  <si>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</si>
  <si>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</si>
  <si>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</si>
  <si>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</si>
  <si>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</si>
  <si>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</si>
  <si>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</si>
  <si>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</si>
  <si>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</si>
  <si>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</si>
  <si>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</si>
  <si>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</si>
  <si>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</si>
  <si>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</si>
  <si>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</si>
  <si>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</si>
  <si>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</si>
  <si>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</si>
  <si>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</si>
  <si>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</si>
  <si>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</si>
  <si>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</si>
  <si>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</si>
  <si>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</si>
  <si>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</si>
  <si>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</si>
  <si>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</si>
  <si>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</si>
  <si>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</si>
  <si>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</si>
  <si>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</si>
  <si>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</si>
  <si>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</si>
  <si>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</si>
  <si>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</si>
  <si>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</si>
  <si>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</si>
  <si>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</si>
  <si>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</si>
  <si>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</si>
  <si>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</si>
  <si>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</si>
  <si>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</si>
  <si>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</si>
  <si>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</si>
  <si>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</si>
  <si>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</si>
  <si>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</si>
  <si>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</si>
  <si>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</si>
  <si>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</si>
  <si>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</si>
  <si>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</si>
  <si>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</si>
  <si>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</si>
  <si>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</si>
  <si>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</si>
  <si>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</si>
  <si>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</si>
  <si>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</si>
  <si>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</si>
  <si>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</si>
  <si>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</si>
  <si>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</si>
  <si>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</si>
  <si>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</si>
  <si>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</si>
  <si>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</si>
  <si>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</si>
  <si>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</si>
  <si>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</si>
  <si>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</si>
  <si>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</si>
  <si>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</si>
  <si>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</si>
  <si>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</si>
  <si>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</si>
  <si>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</si>
  <si>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</si>
  <si>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</si>
  <si>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</si>
  <si>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</si>
  <si>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</si>
  <si>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</si>
  <si>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</si>
  <si>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</si>
  <si>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</si>
  <si>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</si>
  <si>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</si>
  <si>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</si>
  <si>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</si>
  <si>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</si>
  <si>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</si>
  <si>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</si>
  <si>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</si>
  <si>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</si>
  <si>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</si>
  <si>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</si>
  <si>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</si>
  <si>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</si>
  <si>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</si>
  <si>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</si>
  <si>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</si>
  <si>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</si>
  <si>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</si>
  <si>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</si>
  <si>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</si>
  <si>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</si>
  <si>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</si>
  <si>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</si>
  <si>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</si>
  <si>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</si>
  <si>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</si>
  <si>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</si>
  <si>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</si>
  <si>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</si>
  <si>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</si>
  <si>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</si>
  <si>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</si>
  <si>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</si>
  <si>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</si>
  <si>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</si>
  <si>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</si>
  <si>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</si>
  <si>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</si>
  <si>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</si>
  <si>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</si>
  <si>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</si>
  <si>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</si>
  <si>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</si>
  <si>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</si>
  <si>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</si>
  <si>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</si>
  <si>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</si>
  <si>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</si>
  <si>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</si>
  <si>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</si>
  <si>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</si>
  <si>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</si>
  <si>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</si>
  <si>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</si>
  <si>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</si>
  <si>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</si>
  <si>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</si>
  <si>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</si>
  <si>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</si>
  <si>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</si>
  <si>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</si>
  <si>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</si>
  <si>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</si>
  <si>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</si>
  <si>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</si>
  <si>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</si>
  <si>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</si>
  <si>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</si>
  <si>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</si>
  <si>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</si>
  <si>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</si>
  <si>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</si>
  <si>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</si>
  <si>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</si>
  <si>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</si>
  <si>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</si>
  <si>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</si>
  <si>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</si>
  <si>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</si>
  <si>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</si>
  <si>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</si>
  <si>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</si>
  <si>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</si>
  <si>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</si>
  <si>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</si>
  <si>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</si>
  <si>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</si>
  <si>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</si>
  <si>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</si>
  <si>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</si>
  <si>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</si>
  <si>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</si>
  <si>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</si>
  <si>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</si>
  <si>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</si>
  <si>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</si>
  <si>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</si>
  <si>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</si>
  <si>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</si>
  <si>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</si>
  <si>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</si>
  <si>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</si>
  <si>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</si>
  <si>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</si>
  <si>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</si>
  <si>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</si>
  <si>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</si>
  <si>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</si>
  <si>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</si>
  <si>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</si>
  <si>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</si>
  <si>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</si>
  <si>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</si>
  <si>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</si>
  <si>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</si>
  <si>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</si>
  <si>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</si>
  <si>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</si>
  <si>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</si>
  <si>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</si>
  <si>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</si>
  <si>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</si>
  <si>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</si>
  <si>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</si>
  <si>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</si>
  <si>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</si>
  <si>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</si>
  <si>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</si>
  <si>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</si>
  <si>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</si>
  <si>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</si>
  <si>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</si>
  <si>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</si>
  <si>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</si>
  <si>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</si>
  <si>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</si>
  <si>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</si>
  <si>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</si>
  <si>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</si>
  <si>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</si>
  <si>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</si>
  <si>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</si>
  <si>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</si>
  <si>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</si>
  <si>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</si>
  <si>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</si>
  <si>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</si>
  <si>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</si>
  <si>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</si>
  <si>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</si>
  <si>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</si>
  <si>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</si>
  <si>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</si>
  <si>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</si>
  <si>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</si>
  <si>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</si>
  <si>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</si>
  <si>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</si>
  <si>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</si>
  <si>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</si>
  <si>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</si>
  <si>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</si>
  <si>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</si>
  <si>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</si>
  <si>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</si>
  <si>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</si>
  <si>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</si>
  <si>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</si>
  <si>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</si>
  <si>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</si>
  <si>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</si>
  <si>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</si>
  <si>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</si>
  <si>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</si>
  <si>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</si>
  <si>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</si>
  <si>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</si>
  <si>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</si>
  <si>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</si>
  <si>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</si>
  <si>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</si>
  <si>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</si>
  <si>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</si>
  <si>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</si>
  <si>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</si>
  <si>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</si>
  <si>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</si>
  <si>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</si>
  <si>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</si>
  <si>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</si>
  <si>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</si>
  <si>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</si>
  <si>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</si>
  <si>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</si>
  <si>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</si>
  <si>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</si>
  <si>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</si>
  <si>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</si>
  <si>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</si>
  <si>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</si>
  <si>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</si>
  <si>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</si>
  <si>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</si>
  <si>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</si>
  <si>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</si>
  <si>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</si>
  <si>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</si>
  <si>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</si>
  <si>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</si>
  <si>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</si>
  <si>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</si>
  <si>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</si>
  <si>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</si>
  <si>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</si>
  <si>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</si>
  <si>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</si>
  <si>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</si>
  <si>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</si>
  <si>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</si>
  <si>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</si>
  <si>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</si>
  <si>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</si>
  <si>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</si>
  <si>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</si>
  <si>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</si>
  <si>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</si>
  <si>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</si>
  <si>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</si>
  <si>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</si>
  <si>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</si>
  <si>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</si>
  <si>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</si>
  <si>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</si>
  <si>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</si>
  <si>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</si>
  <si>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</si>
  <si>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</si>
  <si>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</si>
  <si>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</si>
  <si>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</si>
  <si>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M_TP3300.VL.0102</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</si>
  <si>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</si>
  <si>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</si>
  <si>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</si>
  <si>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</si>
  <si>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</si>
  <si>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нет</t>
  </si>
  <si>
    <t>этапность не предусмотрена</t>
  </si>
  <si>
    <t>П</t>
  </si>
  <si>
    <t xml:space="preserve"> </t>
  </si>
  <si>
    <t>Тюменская область</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</si>
  <si>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</si>
  <si>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</si>
  <si>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</si>
  <si>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KP03.3000.2022.3292 от 10.10.2022 . АО "ЭНИН"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</si>
  <si>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</si>
  <si>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</si>
  <si>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</si>
  <si>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</si>
  <si>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</si>
  <si>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</si>
  <si>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</si>
  <si>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</si>
  <si>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</si>
  <si>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</si>
  <si>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</si>
  <si>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</si>
  <si>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</si>
  <si>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</si>
  <si>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</si>
  <si>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Модернизация ЛЭП 0,4 кВ филиала АО «Россети Тюмень» - Тюменские электрические сети (установка вольтодобавочных трансформаторов низкого напряжения)</t>
  </si>
  <si>
    <t>Филиал АО
"Россети Тюмень" Тюменские электрические сети</t>
  </si>
  <si>
    <t>Новое строительство и расширение электросетевых объектов</t>
  </si>
  <si>
    <t>Оборудование</t>
  </si>
  <si>
    <t>Поставка устройств регулирования напряжения в распределительных сетях 0,4 кВ  АО Россети Тюмень для нужд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</si>
  <si>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</si>
  <si>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</si>
  <si>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</si>
  <si>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</si>
  <si>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"ЭНИН"</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</si>
  <si>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</si>
  <si>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</si>
  <si>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</si>
  <si>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</si>
  <si>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</si>
  <si>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"Энергия Оптимум"</t>
  </si>
  <si>
    <t>АО "НИИ "ВЕКТОР"</t>
  </si>
  <si>
    <t>Сметная стоимость проекта в ценах 2023 года с НДС, млн. руб.</t>
  </si>
  <si>
    <t>установка вольтодобавочных транформаторов низкого напряжения в количестве 159 шт.</t>
  </si>
  <si>
    <t>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</si>
  <si>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Финансирование - 143.42968 млн.руб.с НДС</t>
  </si>
  <si>
    <t>объем заключенного договора US04.3000.2021.13709 от 31.12.2021 . ООО "Тюменское АТП"    в ценах 2021 года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</si>
  <si>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Акт тех.обследования от 02.02.2016 №4.</t>
  </si>
  <si>
    <t>объем заключенного договора KP03.3000.2023.1896 от 30.05.2023 . АО "ЭНИН"    в ценах 2023 года с НДС, млн. руб</t>
  </si>
  <si>
    <t xml:space="preserve"> ООО "Тюменское АТП" ; АО "ЭНИН"</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</si>
  <si>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</si>
  <si>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</si>
  <si>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</si>
  <si>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</si>
  <si>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</si>
  <si>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</si>
  <si>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</si>
  <si>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Вольтодобавочные трансформаторы низкого напряжения</t>
  </si>
  <si>
    <t>Типовое проектное решение по установке оборудования</t>
  </si>
  <si>
    <t>хозспособ</t>
  </si>
  <si>
    <t>Тюменский район</t>
  </si>
  <si>
    <t>1 083,54 тыс.руб./шт без НДС</t>
  </si>
  <si>
    <t>объем заключенного договора US04.3000.2021.13708 от 11.01.2022 . ООО "Тюменское АТП"    в ценах 2022 года с НДС, млн. руб</t>
  </si>
  <si>
    <t>объем заключенного договора US04.3000.2021.10892 от 27.12.2021 . ООО "Тюменское АТП"    в ценах 2021 года с НДС, млн. руб</t>
  </si>
  <si>
    <t>объем заключенного договора US04.3000.2023.3128 от 23.10.2023 . ООО "Тюменское АТП"    в ценах 2023 года с НДС, млн. руб</t>
  </si>
  <si>
    <t>12.2026</t>
  </si>
  <si>
    <t>Поставка устройств регулирования напряжения в распределительных сетях 0,4 кВ АО "Россети Тюмень" для нужд филиала АО "Россети Тюмень" Тюменские электрические сети.</t>
  </si>
  <si>
    <t>2021.0508</t>
  </si>
  <si>
    <t>Прочие закупки</t>
  </si>
  <si>
    <t>Прочие</t>
  </si>
  <si>
    <t>Оказание транспортных услуг пассажирским и промышленным транспортом для Южного ТПО филиала АО "Россети Тюмень"Тюменские электрические сети</t>
  </si>
  <si>
    <t>предварительный расчет стоимости</t>
  </si>
  <si>
    <t>ВЗ</t>
  </si>
  <si>
    <t>ОК</t>
  </si>
  <si>
    <t>ООО "Тюменское АТП"</t>
  </si>
  <si>
    <t>32110808590</t>
  </si>
  <si>
    <t>www.roseltorg.ru</t>
  </si>
  <si>
    <t>03.11.2021</t>
  </si>
  <si>
    <t>11.11.2021</t>
  </si>
  <si>
    <t>29.11.2021</t>
  </si>
  <si>
    <t>20.12.2021</t>
  </si>
  <si>
    <t/>
  </si>
  <si>
    <t>30.12.2021</t>
  </si>
  <si>
    <t>11.01.2022</t>
  </si>
  <si>
    <t>01.01.2022</t>
  </si>
  <si>
    <t>31.12.2023</t>
  </si>
  <si>
    <t>При одинаковых ценовых предложениях участников победителем признан ООО "Тюменское АТП" за счет опыта выполненияаналогичных услуг.
Закупка проведена для нескольких объектов ИПР, по результатам которой заключен договор на сумму 259.847.433,58 руб. с НДС. Объем договора по данному объекту составляет 322.771,63 руб. с НДС.</t>
  </si>
  <si>
    <t>ООО "Абсолют-Тех"</t>
  </si>
  <si>
    <t>2021.0509</t>
  </si>
  <si>
    <t>Оказание транспортных услуг пассажирским и промышленным транспортом для Тобольского ТПО филиала АО "Россети Тюмень"Тюменские электрические сети</t>
  </si>
  <si>
    <t>ОК ЕП</t>
  </si>
  <si>
    <t>32110808524</t>
  </si>
  <si>
    <t>14.12.2021</t>
  </si>
  <si>
    <t>п.7.5.3.</t>
  </si>
  <si>
    <t>Закупочная комиссия</t>
  </si>
  <si>
    <t>32110808524/2021.0509-2</t>
  </si>
  <si>
    <t>27.12.2021</t>
  </si>
  <si>
    <t>Закупка проведена для нескольких объектов ИПР, по результатам которой заключен договор на сумму 167.948.254,08 руб. с НДС. Объем договора по данному объекту составляет 820.976,91 руб. с НДС.</t>
  </si>
  <si>
    <t>2021.0500</t>
  </si>
  <si>
    <t>Оказание транспортных услуг пассажирским и промышленным транспортом для Управления филиала АО "Россети Тюмень"Тюменские электрические сети</t>
  </si>
  <si>
    <t>32110808644</t>
  </si>
  <si>
    <t>31.12.2021</t>
  </si>
  <si>
    <t>При одинаковых ценах заявок Участников учитывался размер предложенной Участником скидки (весовое значение критерия -60%).
Закупка проведена для нескольких объектов ИПР, по результатам которой заключен договор на сумму 190.649.756,86 руб. с НДС. Объем договора по данному объекту составляет 311.379,74 руб. с НДС.</t>
  </si>
  <si>
    <t>ООО "Уральская логистика"</t>
  </si>
  <si>
    <t>ООО "АвтоСтатус"</t>
  </si>
  <si>
    <t>2023.0697</t>
  </si>
  <si>
    <t>Филиал АО "Россети Тюмень"/ ТюмЭС</t>
  </si>
  <si>
    <t>Оказание транспортных услуг пассажирским и промышленным транспортом для филиала АО "Россети Тюмень" Тюменскиеэлектрические сети</t>
  </si>
  <si>
    <t>Предварительный расчет стоимости работ</t>
  </si>
  <si>
    <t>32312769045</t>
  </si>
  <si>
    <t>15.09.2023</t>
  </si>
  <si>
    <t>02.10.2023</t>
  </si>
  <si>
    <t>12.10.2023</t>
  </si>
  <si>
    <t>09.10.2023</t>
  </si>
  <si>
    <t>32312769045/2023.0697-2</t>
  </si>
  <si>
    <t>23.10.2023</t>
  </si>
  <si>
    <t xml:space="preserve">Закупка проводилась для нескольких филиалов Общества. Сумма заключенного филиалом ТЭС договора 354 880,48 руб. с НДС. </t>
  </si>
  <si>
    <t>Год 2028</t>
  </si>
  <si>
    <t>нд</t>
  </si>
  <si>
    <t>Реализация проекта в срок</t>
  </si>
  <si>
    <t>Отсутствуют</t>
  </si>
  <si>
    <t>ТП-2078, село Зубарева, ВЛ-0,4 кВ Быт-2</t>
  </si>
  <si>
    <t>0,4</t>
  </si>
  <si>
    <t>Одноцепная линия</t>
  </si>
  <si>
    <t>А-50</t>
  </si>
  <si>
    <t>ВЛ</t>
  </si>
  <si>
    <t>2023</t>
  </si>
  <si>
    <t>Промежуточные [П]</t>
  </si>
  <si>
    <t xml:space="preserve">Акт ТО от 30.06.2023 г. </t>
  </si>
  <si>
    <t>Срок использования продлён на 5 лет</t>
  </si>
  <si>
    <t>ТП-983, деревня Зубарева, ВЛ-0,4 кВ №3</t>
  </si>
  <si>
    <t>ТП-3114, село Перевалово, ВЛ-0,4 кВ №1</t>
  </si>
  <si>
    <t>А-35</t>
  </si>
  <si>
    <t>ТП-3262, село Успенка, коттеджный поселок Радуга, ВЛ-0,4 кВ №1</t>
  </si>
  <si>
    <t>ТП-3261, село Успенка, коттеджный поселок Радуга, ВЛ-0,4 кВ №3</t>
  </si>
  <si>
    <t>ТП-3563, село Перевалово, Народная улица, 10, 11, 36</t>
  </si>
  <si>
    <t>А-25</t>
  </si>
  <si>
    <t>ТП-3530, село Перевалово ВЛ-0,4 кВ №1</t>
  </si>
  <si>
    <t>ТП-3231, село Перевалово ВЛ-0,4 кВ №2</t>
  </si>
  <si>
    <t>СИП-2*50+1*54,6+1*16</t>
  </si>
  <si>
    <t>ТП-406, село Перевалово ВЛ-0,4 кВ Контора</t>
  </si>
  <si>
    <t>ТП-174, село Луговое, ВЛ-0,4 кВ №3</t>
  </si>
  <si>
    <t>ТП-3055, село Кулига, ВЛ-0,4 кВ №1</t>
  </si>
  <si>
    <t>ТП-3055, село Кулига, ВЛ-0,4 кВ №2</t>
  </si>
  <si>
    <t>ТП-904, СОСН Лесная Поляна, ВЛ-0,4 кВ №1</t>
  </si>
  <si>
    <t>ТП-3135, микрорайон Велижанский, ВЛ-0,4 кВ №3</t>
  </si>
  <si>
    <t>СИП-2 3*50+1*70</t>
  </si>
  <si>
    <t>ТП-541, микрорайон Новотарманский, ВЛ-0,4 кВ №1</t>
  </si>
  <si>
    <t>ТП-3110, село Березняки, ВЛ-0,4 кВ №1</t>
  </si>
  <si>
    <t>СИП-3*50+1*54,6</t>
  </si>
  <si>
    <t>ТП-3117, село Березняки, ВЛ-0,4 кВ №1</t>
  </si>
  <si>
    <t>СИП-3*50+1*70</t>
  </si>
  <si>
    <t>ТП-3117, село Березняки, ВЛ-0,4 кВ №2</t>
  </si>
  <si>
    <t>ТП-3168, село Серебряный бор ВЛ-0,4 кВ №1</t>
  </si>
  <si>
    <t xml:space="preserve"> СИП-2А 3*50+1*54,6</t>
  </si>
  <si>
    <t>ТП-3168, село Серебряный бор ВЛ-0,4 кВ №3</t>
  </si>
  <si>
    <t>ТП-3239, село Серебряный бор ВЛ-0,4 кВ №2</t>
  </si>
  <si>
    <t>ТП-3103, село Серебряный бор ВЛ-0,4 кВ №2</t>
  </si>
  <si>
    <t>ТП-2005, село Мальково ВЛ-0,4 кВ №1</t>
  </si>
  <si>
    <t>ТП-2005, село Мальково ВЛ-0,4 кВ №2</t>
  </si>
  <si>
    <t>ТП-2069, с. Мальково ВЛ-0,4 кВ №1</t>
  </si>
  <si>
    <t xml:space="preserve"> 1.051 </t>
  </si>
  <si>
    <t>26</t>
  </si>
  <si>
    <t>ТП-233, с. Мальково ВЛ-0,4 кВ №3</t>
  </si>
  <si>
    <t>27</t>
  </si>
  <si>
    <t>ТП-375, село Каскара ВЛ-0,4 кВ №2</t>
  </si>
  <si>
    <t>28</t>
  </si>
  <si>
    <t>ТП-183, с. Мыс ВЛ-0,4 кВ №3</t>
  </si>
  <si>
    <t xml:space="preserve"> А 50 
 СИП-2 3*50+1*54,6 </t>
  </si>
  <si>
    <t>29</t>
  </si>
  <si>
    <t>ТП-183, с. Мыс ВЛ-0,4 кВ №3,4</t>
  </si>
  <si>
    <t>30</t>
  </si>
  <si>
    <t>ТП-2161, с. Казарово ВЛ-0,4 кВ №3</t>
  </si>
  <si>
    <t xml:space="preserve"> СИП-2 3*50+1*54,6</t>
  </si>
  <si>
    <t>31</t>
  </si>
  <si>
    <t>ТП-2161, с. Казарово ВЛ-0,4 кВ №4</t>
  </si>
  <si>
    <t xml:space="preserve">
2014
</t>
  </si>
  <si>
    <t xml:space="preserve">
0,721
</t>
  </si>
  <si>
    <t>32</t>
  </si>
  <si>
    <t>ТП-2161, с. Казарово ВЛ-0,4 кВ №9</t>
  </si>
  <si>
    <t>33</t>
  </si>
  <si>
    <t>ТП-2148, с. Казарово ВЛ-0,4 кВ №2</t>
  </si>
  <si>
    <t>34</t>
  </si>
  <si>
    <t>ТП-2148, с. Казарово ВЛ-0,4 кВ №4</t>
  </si>
  <si>
    <t xml:space="preserve">
0,21
</t>
  </si>
  <si>
    <t>35</t>
  </si>
  <si>
    <t>ТП-2148, с. Казарово ВЛ-0,4 кВ №5</t>
  </si>
  <si>
    <t>36</t>
  </si>
  <si>
    <t>ТП-2042, с. Казарово ВЛ-0,4 кВ №2</t>
  </si>
  <si>
    <t>37</t>
  </si>
  <si>
    <t>ТП-2041, с. Казарово ВЛ-0,4 кВ №1</t>
  </si>
  <si>
    <t>38</t>
  </si>
  <si>
    <t>ТП-2041, с. Казарово ВЛ-0,4 кВ №2</t>
  </si>
  <si>
    <t>39</t>
  </si>
  <si>
    <t>ТП-499, с. Казарово ВЛ-0,4 кВ №1</t>
  </si>
  <si>
    <t>40</t>
  </si>
  <si>
    <t>ТП-499, с. Казарово ВЛ-0,4 кВ №2</t>
  </si>
  <si>
    <t>41</t>
  </si>
  <si>
    <t>ТП-836, с. Казарово ВЛ-0,4 кВ №3</t>
  </si>
  <si>
    <t>42</t>
  </si>
  <si>
    <t>ТП-3230, с. Решетникова ВЛ-0,4 кВ №4</t>
  </si>
  <si>
    <t>43</t>
  </si>
  <si>
    <t>ТП-3229, с. Решетникова ВЛ-0,4 кВ №1</t>
  </si>
  <si>
    <t>СИП-2 3*50+1х70</t>
  </si>
  <si>
    <t>44</t>
  </si>
  <si>
    <t>ТП-1205А, с. Решетникова ВЛ-0,4 кВ №1,2</t>
  </si>
  <si>
    <t>45</t>
  </si>
  <si>
    <t>ТП-3456, с. Решетникова ВЛ-0,4 кВ №2</t>
  </si>
  <si>
    <t>46</t>
  </si>
  <si>
    <t>47</t>
  </si>
  <si>
    <t>ТП-77, с. Воронино ВЛ-0,4 кВ №1</t>
  </si>
  <si>
    <t>48</t>
  </si>
  <si>
    <t>ТП-749, с. Воронино ВЛ-0,4 кВ №1</t>
  </si>
  <si>
    <t>49</t>
  </si>
  <si>
    <t>ТП-75, с. Воронино ВЛ-0,4 кВ №1</t>
  </si>
  <si>
    <t>50</t>
  </si>
  <si>
    <t>ТП-2109, с. Луговой ВЛ-0,4 кВ №2</t>
  </si>
  <si>
    <t>51</t>
  </si>
  <si>
    <t>ТП-490, с. Луговой ВЛ-0,4 кВ №2</t>
  </si>
  <si>
    <t>52</t>
  </si>
  <si>
    <t>ТП-490, с. Луговой ВЛ-0,4 кВ №3</t>
  </si>
  <si>
    <t>53</t>
  </si>
  <si>
    <t>ТП-3187, с. Луговой ВЛ-0,4 кВ №2</t>
  </si>
  <si>
    <t>54</t>
  </si>
  <si>
    <t>ТП-354, с. Кулаково ВЛ-0,4 кВ №1</t>
  </si>
  <si>
    <t>55</t>
  </si>
  <si>
    <t>ТП-397, с. Каменка ВЛ-0,4 кВ №5</t>
  </si>
  <si>
    <t>56</t>
  </si>
  <si>
    <t>ТП-140, с. Каменка ВЛ-0,4 кВ №2</t>
  </si>
  <si>
    <t xml:space="preserve"> СИП-2 3*50+1*70+1*16</t>
  </si>
  <si>
    <t>57</t>
  </si>
  <si>
    <t>ТП-140, с. Каменка ВЛ-0,4 кВ №3</t>
  </si>
  <si>
    <t>58</t>
  </si>
  <si>
    <t>ТП-140, с. Каменка ВЛ-0,4 кВ №4</t>
  </si>
  <si>
    <t>59</t>
  </si>
  <si>
    <t>ТП-96, с. Каменка ВЛ-0,4 кВ №3</t>
  </si>
  <si>
    <t>СИП-2 3*50+1х70+1*16</t>
  </si>
  <si>
    <t>60</t>
  </si>
  <si>
    <t>ТП-96, с. Каменка ВЛ-0,4 кВ №4</t>
  </si>
  <si>
    <t>61</t>
  </si>
  <si>
    <t>ТП-95, с. Каменка ВЛ-0,4 кВ №3</t>
  </si>
  <si>
    <t>62</t>
  </si>
  <si>
    <t>ТП-149, с. Каменка ВЛ-0,4 кВ №1</t>
  </si>
  <si>
    <t>63</t>
  </si>
  <si>
    <t>ТП-3028, с. Насекино ВЛ-0,4 кВ №4</t>
  </si>
  <si>
    <t>64</t>
  </si>
  <si>
    <t>ТП-3202, с. Насекино ВЛ-0,4 кВ №1</t>
  </si>
  <si>
    <t>65</t>
  </si>
  <si>
    <t>ТП-3202, с. Насекино ВЛ-0,4 кВ №2</t>
  </si>
  <si>
    <t>66</t>
  </si>
  <si>
    <t>ТП-3131, с. Насекино ВЛ-0,4 кВ №1</t>
  </si>
  <si>
    <t>67</t>
  </si>
  <si>
    <t>ТП-3131, с. Насекино ВЛ-0,4 кВ №2</t>
  </si>
  <si>
    <t>68</t>
  </si>
  <si>
    <t>ТП-3028, с. Насекино ВЛ-0,4 кВ №1</t>
  </si>
  <si>
    <t>69</t>
  </si>
  <si>
    <t>70</t>
  </si>
  <si>
    <t>ТП-3470, с. Кулига ВЛ-0,4 кВ №1</t>
  </si>
  <si>
    <t>СИП- 4*16</t>
  </si>
  <si>
    <t>71</t>
  </si>
  <si>
    <t>ТП-3470, с. Кулига ВЛ-0,4 кВ №2</t>
  </si>
  <si>
    <t>72</t>
  </si>
  <si>
    <t>ТП-3237, с. Кулига ВЛ-0,4 кВ №3</t>
  </si>
  <si>
    <t>73</t>
  </si>
  <si>
    <t>ТП-3265, с. Кулига ВЛ-0,4 кВ №1</t>
  </si>
  <si>
    <t>74</t>
  </si>
  <si>
    <t>ТП-3266, с. Кулига ВЛ-0,4 кВ №1</t>
  </si>
  <si>
    <t xml:space="preserve">0,896
</t>
  </si>
  <si>
    <t>75</t>
  </si>
  <si>
    <t>ТП-3266, с. Кулига ВЛ-0,4 кВ №2</t>
  </si>
  <si>
    <t xml:space="preserve">
2019
</t>
  </si>
  <si>
    <t xml:space="preserve">
1,035
</t>
  </si>
  <si>
    <t>76</t>
  </si>
  <si>
    <t>ТП-3266, с. Кулига ВЛ-0,4 кВ №3</t>
  </si>
  <si>
    <t>77</t>
  </si>
  <si>
    <t>ТП-101, с. Кулига ВЛ-0,4 кВ №1</t>
  </si>
  <si>
    <t>78</t>
  </si>
  <si>
    <t>ТП-3061, с. Кулига ВЛ-0,4 кВ №1</t>
  </si>
  <si>
    <t xml:space="preserve"> СИП-2А 3*50+1*50+1*16</t>
  </si>
  <si>
    <t>79</t>
  </si>
  <si>
    <t>ТП-3061, с. Кулига ВЛ-0,4 кВ №2</t>
  </si>
  <si>
    <t>80</t>
  </si>
  <si>
    <t>ТП-3364, с. Кулига ВЛ-0,4 кВ №1</t>
  </si>
  <si>
    <t xml:space="preserve"> СИП-2А 3*50+1*54,6+1*16</t>
  </si>
  <si>
    <t>81</t>
  </si>
  <si>
    <t>ТП-3150, с. Нариманово ВЛ-0,4 кВ №2</t>
  </si>
  <si>
    <t>82</t>
  </si>
  <si>
    <t>ТП-3150, с. Нариманово ВЛ-0,4 кВ №3</t>
  </si>
  <si>
    <t>83</t>
  </si>
  <si>
    <t>ТП-340, с. Салаирка ВЛ-0,4 кВ №4</t>
  </si>
  <si>
    <t>84</t>
  </si>
  <si>
    <t>ТП-446, с. Речкино ВЛ-0,4 кВ №3</t>
  </si>
  <si>
    <t>85</t>
  </si>
  <si>
    <t>ТП-3124, с. Елань ВЛ-0,4 кВ №1</t>
  </si>
  <si>
    <t>86</t>
  </si>
  <si>
    <t>ТП-3124, с. Елань ВЛ-0,4 кВ №2</t>
  </si>
  <si>
    <t>87</t>
  </si>
  <si>
    <t>ТП-3128, с. Елань ВЛ-0,4 кВ №1</t>
  </si>
  <si>
    <t>88</t>
  </si>
  <si>
    <t>ТП-3128, с. Елань ВЛ-0,4 кВ №2</t>
  </si>
  <si>
    <t>89</t>
  </si>
  <si>
    <t>ТП-3124, с. Елань ВЛ-0,4 кВ №4</t>
  </si>
  <si>
    <t>90</t>
  </si>
  <si>
    <t>ТП-3091, с. Успенка ВЛ-0,4 кВ №3</t>
  </si>
  <si>
    <t xml:space="preserve"> СИП-2 3*70+1*70 </t>
  </si>
  <si>
    <t>91</t>
  </si>
  <si>
    <t>ТП-3392, с. Успенка ВЛ-0,4 кВ №1</t>
  </si>
  <si>
    <t>92</t>
  </si>
  <si>
    <t>ТП-3392, с. Успенка ВЛ-0,4 кВ №2</t>
  </si>
  <si>
    <t>93</t>
  </si>
  <si>
    <t>ТП-3275, с. Ушаково ВЛ-0,4 кВ №1</t>
  </si>
  <si>
    <t>94</t>
  </si>
  <si>
    <t>ТП-3275, с. Ушаково ВЛ-0,4 кВ №2</t>
  </si>
  <si>
    <t>95</t>
  </si>
  <si>
    <t>ТП-403, с. Ушаково ВЛ-0,4 кВ №1</t>
  </si>
  <si>
    <t xml:space="preserve">А-35
</t>
  </si>
  <si>
    <t>96</t>
  </si>
  <si>
    <t>ТП-3040, с. Ушаково ВЛ-0,4 кВ №1</t>
  </si>
  <si>
    <t xml:space="preserve"> СИП-2 4*70+1*16 </t>
  </si>
  <si>
    <t>97</t>
  </si>
  <si>
    <t>ТП-3040, с. Ушаково ВЛ-0,4 кВ №2</t>
  </si>
  <si>
    <t xml:space="preserve">
1,01</t>
  </si>
  <si>
    <t>98</t>
  </si>
  <si>
    <t>ТП-3040, с. Ушаково ВЛ-0,4 кВ №3</t>
  </si>
  <si>
    <t>99</t>
  </si>
  <si>
    <t>ТП-3040, с. Ушаково ВЛ-0,4 кВ №4</t>
  </si>
  <si>
    <t>0,96
1,01
1,29,              1,015</t>
  </si>
  <si>
    <t>100</t>
  </si>
  <si>
    <t>ТП-484, с. Ушаково ВЛ-0,4 кВ №1,3</t>
  </si>
  <si>
    <t>0,95,            1,3</t>
  </si>
  <si>
    <t>101</t>
  </si>
  <si>
    <t>ТП-3039, с. Ушаково ВЛ-0,4 кВ №2</t>
  </si>
  <si>
    <t>102</t>
  </si>
  <si>
    <t>ТП-3221, с. Ушаково ВЛ-0,4 кВ №1</t>
  </si>
  <si>
    <t>103</t>
  </si>
  <si>
    <t>ТП-3260, с. Ушаково ВЛ-0,4 кВ №1</t>
  </si>
  <si>
    <t xml:space="preserve"> СИП-2А 3*50+1*70+1*16</t>
  </si>
  <si>
    <t>104</t>
  </si>
  <si>
    <t>ТП-3260, с. Ушаково ВЛ-0,4 кВ №2</t>
  </si>
  <si>
    <t>105</t>
  </si>
  <si>
    <t>ТП-3048, с. Перевалово ВЛ-0,4 кВ №1</t>
  </si>
  <si>
    <t xml:space="preserve"> СИП-2 3*50+1*70 </t>
  </si>
  <si>
    <t>106</t>
  </si>
  <si>
    <t>ТП-744, СНТ Москвичка ВЛ-0,4 кВ №1</t>
  </si>
  <si>
    <t xml:space="preserve"> СИП-2 3*50+1*70            </t>
  </si>
  <si>
    <t>107</t>
  </si>
  <si>
    <t>ТП-744, СНТ Москвичка ВЛ-0,4 кВ №2</t>
  </si>
  <si>
    <t xml:space="preserve"> А50, СИП-2 3*50+1*70 </t>
  </si>
  <si>
    <t>108</t>
  </si>
  <si>
    <t>ТП-3192, с. Гусево ВЛ-0,4 кВ №1</t>
  </si>
  <si>
    <t>109</t>
  </si>
  <si>
    <t>ТП-3156, с. Гусево ВЛ-0,4 кВ №1</t>
  </si>
  <si>
    <t>110</t>
  </si>
  <si>
    <t>ТП-3156, с. Гусево ВЛ-0,4 кВ №2</t>
  </si>
  <si>
    <t>111</t>
  </si>
  <si>
    <t>ТП-3194, с. Гусево ВЛ-0,4 кВ №1</t>
  </si>
  <si>
    <t>112</t>
  </si>
  <si>
    <t>ТП-3194, с. Гусево ВЛ-0,4 кВ №2</t>
  </si>
  <si>
    <t>113</t>
  </si>
  <si>
    <t>ТП-13, с. Гусево ВЛ-0,4 кВ №1</t>
  </si>
  <si>
    <t>114</t>
  </si>
  <si>
    <t>ТП-13, с. Гусево ВЛ-0,4 кВ №2</t>
  </si>
  <si>
    <t>115</t>
  </si>
  <si>
    <t>ТП-54, с. Зайково ВЛ-0,4 кВ №1</t>
  </si>
  <si>
    <t xml:space="preserve"> СИП-2А 3*50+1*54,6 </t>
  </si>
  <si>
    <t>116</t>
  </si>
  <si>
    <t>ТП-54, с. Зайково ВЛ-0,4 кВ №2</t>
  </si>
  <si>
    <t xml:space="preserve"> 
 СИП-2А 3*50+1*54,6
</t>
  </si>
  <si>
    <t>117</t>
  </si>
  <si>
    <t>ТП-54, с. Зайково ВЛ-0,4 кВ №3</t>
  </si>
  <si>
    <t xml:space="preserve"> 4А-50</t>
  </si>
  <si>
    <t xml:space="preserve">
1,05
</t>
  </si>
  <si>
    <t>118</t>
  </si>
  <si>
    <t>ТП-54, с. Зайково ВЛ-0,4 кВ №4</t>
  </si>
  <si>
    <t xml:space="preserve">  СИП-2А 3*50+1*54,6</t>
  </si>
  <si>
    <t>119</t>
  </si>
  <si>
    <t>ТП-237, с. Быково ВЛ-0,4 кВ №3</t>
  </si>
  <si>
    <t>120</t>
  </si>
  <si>
    <t>ТП-2089, с. Зубарево ВЛ-0,4 кВ №2</t>
  </si>
  <si>
    <t>121</t>
  </si>
  <si>
    <t>ТП-248, с.Чикча ВЛ-0,4 кВ №2</t>
  </si>
  <si>
    <t>122</t>
  </si>
  <si>
    <t>ТП-248, с.Чикча ВЛ-0,4 кВ №3</t>
  </si>
  <si>
    <t>123</t>
  </si>
  <si>
    <t>ТП-2173, с.Посохово ВЛ-0,4 кВ №1,2</t>
  </si>
  <si>
    <t>124</t>
  </si>
  <si>
    <t>ТП-203, с.Андреевский ВЛ-0,4 кВ №1</t>
  </si>
  <si>
    <t>125</t>
  </si>
  <si>
    <t>ТП-6, с.Московский ВЛ-0,4 кВ №1</t>
  </si>
  <si>
    <t>126</t>
  </si>
  <si>
    <t>ТП-3176, с.Московский ВЛ-0,4 кВ №2</t>
  </si>
  <si>
    <t>127</t>
  </si>
  <si>
    <t>ТП-3268, с.Московский ВЛ-0,4 кВ №2</t>
  </si>
  <si>
    <t>128</t>
  </si>
  <si>
    <t>ТП-3079, с.Княжево ВЛ-0,4 кВ №2</t>
  </si>
  <si>
    <t>129</t>
  </si>
  <si>
    <t>ТП-3079, с.Княжево ВЛ-0,4 кВ №3</t>
  </si>
  <si>
    <t xml:space="preserve">
0,9
</t>
  </si>
  <si>
    <t>130</t>
  </si>
  <si>
    <t>ТП-3079, с.Княжево ВЛ-0,4 кВ №4</t>
  </si>
  <si>
    <t>131</t>
  </si>
  <si>
    <t>ТП-3070, с.Леваши ВЛ-0,4 кВ №1</t>
  </si>
  <si>
    <t>132</t>
  </si>
  <si>
    <t>ТП-2068, с.Леваши ВЛ-0,4 кВ №2</t>
  </si>
  <si>
    <t>133</t>
  </si>
  <si>
    <t>ТП-2068, с.Леваши ВЛ-0,4 кВ №3</t>
  </si>
  <si>
    <t>134</t>
  </si>
  <si>
    <t>ТП-326, с.Леваши ВЛ-0,4 кВ №1</t>
  </si>
  <si>
    <t>135</t>
  </si>
  <si>
    <t>ТП-326, с.Леваши ВЛ-0,4 кВ №2</t>
  </si>
  <si>
    <t>136</t>
  </si>
  <si>
    <t>ТП-73, сКомарово ВЛ-0,4 кВ №1</t>
  </si>
  <si>
    <t>137</t>
  </si>
  <si>
    <t>ТП-495, с. Ст.Зырянская ВЛ-0,4 кВ №3</t>
  </si>
  <si>
    <t>138</t>
  </si>
  <si>
    <t>ТП-3208, с. Ст.Зырянская ВЛ-0,4 кВ №2</t>
  </si>
  <si>
    <t>139</t>
  </si>
  <si>
    <t>ТП-3088, с Комарово ВЛ-0,4 кВ №1</t>
  </si>
  <si>
    <t>140</t>
  </si>
  <si>
    <t>ТП-3331, с Комарово ВЛ-0,4 кВ №3</t>
  </si>
  <si>
    <t>141</t>
  </si>
  <si>
    <t>ТП-3104, с Богандинский ВЛ-0,4 кВ №1</t>
  </si>
  <si>
    <t>142</t>
  </si>
  <si>
    <t>ТП-3104, с Богандинский ВЛ-0,4 кВ №3</t>
  </si>
  <si>
    <t xml:space="preserve">
0,687</t>
  </si>
  <si>
    <t>143</t>
  </si>
  <si>
    <t>ТП-3104, с Богандинский ВЛ-0,4 кВ №4</t>
  </si>
  <si>
    <t xml:space="preserve">
2016
</t>
  </si>
  <si>
    <t xml:space="preserve">
1,583
</t>
  </si>
  <si>
    <t>144</t>
  </si>
  <si>
    <t>ТП-3104, с Богандинский ВЛ-0,4 кВ №5</t>
  </si>
  <si>
    <t>145</t>
  </si>
  <si>
    <t>ТП-3161, с Богандинский ВЛ-0,4 кВ №1</t>
  </si>
  <si>
    <t>146</t>
  </si>
  <si>
    <t>ТП-3161, с Богандинский ВЛ-0,4 кВ №3</t>
  </si>
  <si>
    <t>147</t>
  </si>
  <si>
    <t>ТП-277, с Песьяновка ВЛ-0,4 кВ Быт-2</t>
  </si>
  <si>
    <t>Год раскрытия информации: 2025 год</t>
  </si>
  <si>
    <t>2023.1156</t>
  </si>
  <si>
    <t>Оказание транспортных услуг пассажирским и промышленным транспортом для филиала АО "Россети Тюмень" Тюменские электрические сети</t>
  </si>
  <si>
    <t>32312974864</t>
  </si>
  <si>
    <t>07.11.2023</t>
  </si>
  <si>
    <t>17.11.2023</t>
  </si>
  <si>
    <t>04.12.2023</t>
  </si>
  <si>
    <t>13.12.2023</t>
  </si>
  <si>
    <t>32312974864/2023.1156-3</t>
  </si>
  <si>
    <t>25.12.2023</t>
  </si>
  <si>
    <t>26.12.2023</t>
  </si>
  <si>
    <t>31.01.2024</t>
  </si>
  <si>
    <t>01.01.2024</t>
  </si>
  <si>
    <t>31.12.2024</t>
  </si>
  <si>
    <t xml:space="preserve">Закупка проводилась для нескольких филиалов Общества. Сумма заключенного филиалом ТЭС договора 36 851,71 руб. с НДС. </t>
  </si>
  <si>
    <t>2024.0612</t>
  </si>
  <si>
    <t>Поставка устройств регулирования напряжения в распределительных сетях 0,4 кВ для нужд филиала АО "Россети Тюмень"Тюменские электрические сети</t>
  </si>
  <si>
    <t>ООО "РОСЭНЕРГОТЕХ"</t>
  </si>
  <si>
    <t>ООО "УФПК "АТОМ"</t>
  </si>
  <si>
    <t>32413967331</t>
  </si>
  <si>
    <t>09.09.2024</t>
  </si>
  <si>
    <t>06.09.2024</t>
  </si>
  <si>
    <t>30.09.2024</t>
  </si>
  <si>
    <t>09.10.2024</t>
  </si>
  <si>
    <t>18.10.2024</t>
  </si>
  <si>
    <t>28.10.2024</t>
  </si>
  <si>
    <t>29.01.2025</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</si>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</sst>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00"/>
    <numFmt numFmtId="172"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0"/>
      <color theme="1"/>
      <name val="Times New Roman"/>
      <family val="1"/>
      <charset val="204"/>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xf numFmtId="0" fontId="11" fillId="0" borderId="0"/>
    <xf numFmtId="0" fontId="65"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horizontal="left"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4"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70"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170" fontId="39" fillId="26" borderId="46"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70" fontId="36" fillId="27" borderId="45"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170" fontId="36" fillId="0"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0" fontId="36" fillId="0" borderId="1" xfId="49" applyFont="1" applyBorder="1"/>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36" fillId="0" borderId="45" xfId="0" applyFont="1" applyBorder="1" applyAlignment="1">
      <alignment wrapText="1"/>
    </xf>
    <xf numFmtId="170" fontId="39" fillId="25" borderId="45" xfId="0" applyNumberFormat="1" applyFont="1" applyFill="1" applyBorder="1" applyAlignment="1">
      <alignment horizontal="left" vertical="center"/>
    </xf>
    <xf numFmtId="14" fontId="36" fillId="0" borderId="45" xfId="0" applyNumberFormat="1" applyFont="1" applyFill="1" applyBorder="1" applyAlignment="1">
      <alignment horizontal="left" vertical="center" wrapText="1"/>
    </xf>
    <xf numFmtId="0" fontId="39" fillId="26" borderId="24" xfId="0" applyFont="1" applyFill="1" applyBorder="1" applyAlignment="1">
      <alignment horizontal="left" vertical="center"/>
    </xf>
    <xf numFmtId="170" fontId="39" fillId="26" borderId="24" xfId="0" applyNumberFormat="1" applyFont="1" applyFill="1" applyBorder="1" applyAlignment="1">
      <alignment horizontal="left" vertical="center"/>
    </xf>
    <xf numFmtId="0" fontId="11" fillId="0" borderId="0" xfId="2" applyFill="1" applyBorder="1"/>
    <xf numFmtId="0" fontId="36" fillId="0" borderId="0" xfId="0" applyFont="1" applyFill="1" applyBorder="1" applyAlignment="1">
      <alignment horizontal="left" vertical="center" wrapText="1"/>
    </xf>
    <xf numFmtId="1" fontId="68" fillId="0" borderId="1" xfId="49" applyNumberFormat="1" applyFont="1" applyFill="1" applyBorder="1" applyAlignment="1">
      <alignment horizontal="center" vertical="center"/>
    </xf>
    <xf numFmtId="49" fontId="68" fillId="0" borderId="1" xfId="49" applyNumberFormat="1" applyFont="1" applyFill="1" applyBorder="1" applyAlignment="1">
      <alignment horizontal="center" vertical="center" wrapText="1"/>
    </xf>
    <xf numFmtId="0" fontId="68" fillId="0" borderId="1" xfId="49" quotePrefix="1" applyNumberFormat="1" applyFont="1" applyFill="1" applyBorder="1" applyAlignment="1">
      <alignment horizontal="center" vertical="center"/>
    </xf>
    <xf numFmtId="49" fontId="68" fillId="0" borderId="1" xfId="49" applyNumberFormat="1" applyFont="1" applyFill="1" applyBorder="1" applyAlignment="1">
      <alignment horizontal="center" vertical="center"/>
    </xf>
    <xf numFmtId="167" fontId="68" fillId="0" borderId="1" xfId="49" applyNumberFormat="1" applyFont="1" applyFill="1" applyBorder="1" applyAlignment="1">
      <alignment horizontal="center" vertical="center" wrapText="1"/>
    </xf>
    <xf numFmtId="3" fontId="68" fillId="0" borderId="1" xfId="49" applyNumberFormat="1" applyFont="1" applyFill="1" applyBorder="1" applyAlignment="1">
      <alignment horizontal="center" vertical="center" wrapText="1"/>
    </xf>
    <xf numFmtId="3" fontId="68" fillId="0" borderId="1" xfId="49" applyNumberFormat="1" applyFont="1" applyFill="1" applyBorder="1" applyAlignment="1">
      <alignment horizontal="center" vertical="center"/>
    </xf>
    <xf numFmtId="14" fontId="68" fillId="0" borderId="1" xfId="49" applyNumberFormat="1" applyFont="1" applyFill="1" applyBorder="1" applyAlignment="1">
      <alignment horizontal="center" vertical="center"/>
    </xf>
    <xf numFmtId="171" fontId="68" fillId="0" borderId="0" xfId="49" applyNumberFormat="1" applyFont="1" applyFill="1"/>
    <xf numFmtId="0" fontId="68" fillId="0" borderId="1" xfId="49" applyFont="1" applyFill="1" applyBorder="1"/>
    <xf numFmtId="0" fontId="68" fillId="0" borderId="0" xfId="49" applyFont="1" applyFill="1"/>
    <xf numFmtId="172" fontId="69"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68" fillId="0" borderId="0" xfId="49" applyFont="1"/>
    <xf numFmtId="3" fontId="64" fillId="0" borderId="1" xfId="0" applyNumberFormat="1" applyFont="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0" xfId="49" applyFont="1" applyFill="1"/>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8" fillId="0" borderId="1" xfId="0" applyNumberFormat="1" applyFont="1" applyFill="1" applyBorder="1" applyAlignment="1">
      <alignment horizontal="center" vertical="center" wrapText="1"/>
    </xf>
    <xf numFmtId="0" fontId="7" fillId="28" borderId="1" xfId="0" applyFont="1" applyFill="1" applyBorder="1" applyAlignment="1">
      <alignment horizontal="left" vertical="center" wrapText="1"/>
    </xf>
    <xf numFmtId="0" fontId="11" fillId="28" borderId="1" xfId="71" applyFont="1" applyFill="1" applyBorder="1" applyAlignment="1">
      <alignment horizontal="center" vertical="center"/>
    </xf>
    <xf numFmtId="0" fontId="11" fillId="0" borderId="1" xfId="0" applyFont="1" applyFill="1" applyBorder="1" applyAlignment="1">
      <alignment horizontal="center" vertical="center" wrapText="1"/>
    </xf>
    <xf numFmtId="0" fontId="11" fillId="28" borderId="1" xfId="7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28"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11" fillId="0" borderId="1" xfId="71" applyFont="1" applyFill="1" applyBorder="1" applyAlignment="1">
      <alignment horizontal="center" vertical="center"/>
    </xf>
    <xf numFmtId="0" fontId="7" fillId="0" borderId="1" xfId="0" applyFont="1" applyFill="1" applyBorder="1" applyAlignment="1">
      <alignment horizontal="center" vertical="center" wrapText="1"/>
    </xf>
    <xf numFmtId="0" fontId="11" fillId="0" borderId="1" xfId="7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72" fontId="69"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66" fillId="0" borderId="0" xfId="1" applyFont="1" applyFill="1" applyAlignment="1">
      <alignment horizontal="center" vertical="center" wrapText="1"/>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Приложение №3 Расшифровка по элементам ТПРП филиала Кировэнерго"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76" t="s">
        <v>1008</v>
      </c>
      <c r="B5" s="276"/>
      <c r="C5" s="276"/>
      <c r="D5" s="156"/>
      <c r="E5" s="156"/>
      <c r="F5" s="156"/>
      <c r="G5" s="156"/>
      <c r="H5" s="156"/>
      <c r="I5" s="156"/>
      <c r="J5" s="156"/>
    </row>
    <row r="6" spans="1:22" s="12" customFormat="1" ht="18.75" x14ac:dyDescent="0.3">
      <c r="A6" s="17"/>
      <c r="F6" s="16"/>
      <c r="G6" s="16"/>
      <c r="H6" s="15"/>
    </row>
    <row r="7" spans="1:22" s="12" customFormat="1" ht="18.75" x14ac:dyDescent="0.2">
      <c r="A7" s="280" t="s">
        <v>10</v>
      </c>
      <c r="B7" s="280"/>
      <c r="C7" s="28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1" t="s">
        <v>529</v>
      </c>
      <c r="B9" s="281"/>
      <c r="C9" s="281"/>
      <c r="D9" s="8"/>
      <c r="E9" s="8"/>
      <c r="F9" s="8"/>
      <c r="G9" s="8"/>
      <c r="H9" s="8"/>
      <c r="I9" s="13"/>
      <c r="J9" s="13"/>
      <c r="K9" s="13"/>
      <c r="L9" s="13"/>
      <c r="M9" s="13"/>
      <c r="N9" s="13"/>
      <c r="O9" s="13"/>
      <c r="P9" s="13"/>
      <c r="Q9" s="13"/>
      <c r="R9" s="13"/>
      <c r="S9" s="13"/>
      <c r="T9" s="13"/>
      <c r="U9" s="13"/>
      <c r="V9" s="13"/>
    </row>
    <row r="10" spans="1:22" s="12" customFormat="1" ht="18.75" x14ac:dyDescent="0.2">
      <c r="A10" s="277" t="s">
        <v>9</v>
      </c>
      <c r="B10" s="277"/>
      <c r="C10" s="27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1" t="s">
        <v>566</v>
      </c>
      <c r="B12" s="282"/>
      <c r="C12" s="282"/>
      <c r="D12" s="8"/>
      <c r="E12" s="8"/>
      <c r="F12" s="8"/>
      <c r="G12" s="8"/>
      <c r="H12" s="8"/>
      <c r="I12" s="13"/>
      <c r="J12" s="13"/>
      <c r="K12" s="13"/>
      <c r="L12" s="13"/>
      <c r="M12" s="13"/>
      <c r="N12" s="13"/>
      <c r="O12" s="13"/>
      <c r="P12" s="13"/>
      <c r="Q12" s="13"/>
      <c r="R12" s="13"/>
      <c r="S12" s="13"/>
      <c r="T12" s="13"/>
      <c r="U12" s="13"/>
      <c r="V12" s="13"/>
    </row>
    <row r="13" spans="1:22" s="12" customFormat="1" ht="18.75" x14ac:dyDescent="0.2">
      <c r="A13" s="277" t="s">
        <v>8</v>
      </c>
      <c r="B13" s="277"/>
      <c r="C13" s="27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83" t="s">
        <v>596</v>
      </c>
      <c r="B15" s="284"/>
      <c r="C15" s="284"/>
      <c r="D15" s="8"/>
      <c r="E15" s="8"/>
      <c r="F15" s="8"/>
      <c r="G15" s="8"/>
      <c r="H15" s="8"/>
      <c r="I15" s="8"/>
      <c r="J15" s="8"/>
      <c r="K15" s="8"/>
      <c r="L15" s="8"/>
      <c r="M15" s="8"/>
      <c r="N15" s="8"/>
      <c r="O15" s="8"/>
      <c r="P15" s="8"/>
      <c r="Q15" s="8"/>
      <c r="R15" s="8"/>
      <c r="S15" s="8"/>
      <c r="T15" s="8"/>
      <c r="U15" s="8"/>
      <c r="V15" s="8"/>
    </row>
    <row r="16" spans="1:22" s="3" customFormat="1" ht="15" customHeight="1" x14ac:dyDescent="0.2">
      <c r="A16" s="277" t="s">
        <v>7</v>
      </c>
      <c r="B16" s="277"/>
      <c r="C16" s="27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8" t="s">
        <v>511</v>
      </c>
      <c r="B18" s="279"/>
      <c r="C18" s="27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76" t="s">
        <v>567</v>
      </c>
      <c r="D22" s="29"/>
      <c r="E22" s="29"/>
      <c r="F22" s="29"/>
      <c r="G22" s="29"/>
      <c r="H22" s="29"/>
      <c r="I22" s="28"/>
      <c r="J22" s="28"/>
      <c r="K22" s="28"/>
      <c r="L22" s="28"/>
      <c r="M22" s="28"/>
      <c r="N22" s="28"/>
      <c r="O22" s="28"/>
      <c r="P22" s="28"/>
      <c r="Q22" s="28"/>
      <c r="R22" s="28"/>
      <c r="S22" s="28"/>
      <c r="T22" s="27"/>
      <c r="U22" s="27"/>
      <c r="V22" s="27"/>
    </row>
    <row r="23" spans="1:22" s="3" customFormat="1" ht="47.25" x14ac:dyDescent="0.2">
      <c r="A23" s="24" t="s">
        <v>64</v>
      </c>
      <c r="B23" s="35" t="s">
        <v>65</v>
      </c>
      <c r="C23" s="36" t="s">
        <v>568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3"/>
      <c r="B24" s="274"/>
      <c r="C24" s="27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3" t="s">
        <v>458</v>
      </c>
      <c r="C25" s="177" t="s">
        <v>569</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3" t="s">
        <v>76</v>
      </c>
      <c r="C26" s="177" t="s">
        <v>576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3" t="s">
        <v>75</v>
      </c>
      <c r="C27" s="177" t="s">
        <v>631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3" t="s">
        <v>459</v>
      </c>
      <c r="C28" s="177" t="s">
        <v>570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3" t="s">
        <v>460</v>
      </c>
      <c r="C29" s="177" t="s">
        <v>570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3" t="s">
        <v>461</v>
      </c>
      <c r="C30" s="177" t="s">
        <v>570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462</v>
      </c>
      <c r="C31" s="177" t="s">
        <v>570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463</v>
      </c>
      <c r="C32" s="177" t="s">
        <v>570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464</v>
      </c>
      <c r="C33" s="175" t="s">
        <v>571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480</v>
      </c>
      <c r="B34" s="39" t="s">
        <v>465</v>
      </c>
      <c r="C34" s="36" t="s">
        <v>570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468</v>
      </c>
      <c r="B35" s="39" t="s">
        <v>73</v>
      </c>
      <c r="C35" s="36" t="s">
        <v>570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481</v>
      </c>
      <c r="B36" s="39" t="s">
        <v>466</v>
      </c>
      <c r="C36" s="36" t="s">
        <v>570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469</v>
      </c>
      <c r="B37" s="39" t="s">
        <v>467</v>
      </c>
      <c r="C37" s="36"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482</v>
      </c>
      <c r="B38" s="39" t="s">
        <v>239</v>
      </c>
      <c r="C38" s="36" t="s">
        <v>570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3"/>
      <c r="B39" s="274"/>
      <c r="C39" s="275"/>
      <c r="D39" s="23"/>
      <c r="E39" s="23"/>
      <c r="F39" s="23"/>
      <c r="G39" s="23"/>
      <c r="H39" s="23"/>
      <c r="I39" s="23"/>
      <c r="J39" s="23"/>
      <c r="K39" s="23"/>
      <c r="L39" s="23"/>
      <c r="M39" s="23"/>
      <c r="N39" s="23"/>
      <c r="O39" s="23"/>
      <c r="P39" s="23"/>
      <c r="Q39" s="23"/>
      <c r="R39" s="23"/>
      <c r="S39" s="23"/>
      <c r="T39" s="23"/>
      <c r="U39" s="23"/>
      <c r="V39" s="23"/>
    </row>
    <row r="40" spans="1:22" ht="63" x14ac:dyDescent="0.25">
      <c r="A40" s="24" t="s">
        <v>470</v>
      </c>
      <c r="B40" s="39" t="s">
        <v>524</v>
      </c>
      <c r="C40" s="36" t="s">
        <v>616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483</v>
      </c>
      <c r="B41" s="39" t="s">
        <v>506</v>
      </c>
      <c r="C41" s="178" t="s">
        <v>572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471</v>
      </c>
      <c r="B42" s="39" t="s">
        <v>521</v>
      </c>
      <c r="C42" s="178" t="s">
        <v>572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486</v>
      </c>
      <c r="B43" s="39" t="s">
        <v>487</v>
      </c>
      <c r="C43" s="178" t="s">
        <v>572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472</v>
      </c>
      <c r="B44" s="39" t="s">
        <v>512</v>
      </c>
      <c r="C44" s="178" t="s">
        <v>572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507</v>
      </c>
      <c r="B45" s="39" t="s">
        <v>513</v>
      </c>
      <c r="C45" s="178" t="s">
        <v>572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473</v>
      </c>
      <c r="B46" s="39" t="s">
        <v>514</v>
      </c>
      <c r="C46" s="178" t="s">
        <v>572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3"/>
      <c r="B47" s="274"/>
      <c r="C47" s="27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508</v>
      </c>
      <c r="B48" s="39" t="s">
        <v>522</v>
      </c>
      <c r="C48" s="179">
        <f>'6.2. Паспорт фин осв ввод'!AC24</f>
        <v>105.45762393599999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474</v>
      </c>
      <c r="B49" s="39" t="s">
        <v>523</v>
      </c>
      <c r="C49" s="180">
        <f>'6.2. Паспорт фин осв ввод'!AC30</f>
        <v>87.881353279999999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3" t="str">
        <f>'1. паспорт местоположение'!A12:C12</f>
        <v>M_TP3300.VL.0102</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3"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8" t="s">
        <v>485</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9" t="s">
        <v>6</v>
      </c>
      <c r="B19" s="289" t="s">
        <v>109</v>
      </c>
      <c r="C19" s="290" t="s">
        <v>401</v>
      </c>
      <c r="D19" s="289" t="s">
        <v>400</v>
      </c>
      <c r="E19" s="289" t="s">
        <v>108</v>
      </c>
      <c r="F19" s="289" t="s">
        <v>107</v>
      </c>
      <c r="G19" s="289" t="s">
        <v>396</v>
      </c>
      <c r="H19" s="289" t="s">
        <v>106</v>
      </c>
      <c r="I19" s="289" t="s">
        <v>105</v>
      </c>
      <c r="J19" s="289" t="s">
        <v>104</v>
      </c>
      <c r="K19" s="289" t="s">
        <v>103</v>
      </c>
      <c r="L19" s="289" t="s">
        <v>102</v>
      </c>
      <c r="M19" s="289" t="s">
        <v>101</v>
      </c>
      <c r="N19" s="289" t="s">
        <v>100</v>
      </c>
      <c r="O19" s="289" t="s">
        <v>99</v>
      </c>
      <c r="P19" s="289" t="s">
        <v>98</v>
      </c>
      <c r="Q19" s="289" t="s">
        <v>399</v>
      </c>
      <c r="R19" s="289"/>
      <c r="S19" s="292" t="s">
        <v>477</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1" t="s">
        <v>397</v>
      </c>
      <c r="R20" s="42" t="s">
        <v>398</v>
      </c>
      <c r="S20" s="292"/>
      <c r="T20" s="28"/>
      <c r="U20" s="28"/>
      <c r="V20" s="28"/>
      <c r="W20" s="28"/>
      <c r="X20" s="28"/>
      <c r="Y20" s="28"/>
      <c r="Z20" s="27"/>
      <c r="AA20" s="27"/>
      <c r="AB20" s="27"/>
    </row>
    <row r="21" spans="1:28" s="3" customFormat="1" ht="18.75" x14ac:dyDescent="0.2">
      <c r="A21" s="41">
        <v>1</v>
      </c>
      <c r="B21" s="46">
        <v>2</v>
      </c>
      <c r="C21" s="41">
        <v>3</v>
      </c>
      <c r="D21" s="46">
        <v>4</v>
      </c>
      <c r="E21" s="41">
        <v>5</v>
      </c>
      <c r="F21" s="46">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478</v>
      </c>
      <c r="H22" s="46"/>
      <c r="I22" s="46"/>
      <c r="J22" s="46"/>
      <c r="K22" s="46"/>
      <c r="L22" s="46"/>
      <c r="M22" s="46"/>
      <c r="N22" s="46"/>
      <c r="O22" s="46"/>
      <c r="P22" s="46"/>
      <c r="Q22" s="37"/>
      <c r="R22" s="5"/>
      <c r="S22" s="14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5"/>
      <c r="B25" s="46" t="s">
        <v>93</v>
      </c>
      <c r="C25" s="46"/>
      <c r="D25" s="46"/>
      <c r="E25" s="46" t="s">
        <v>92</v>
      </c>
      <c r="F25" s="46" t="s">
        <v>91</v>
      </c>
      <c r="G25" s="46" t="s">
        <v>479</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34"/>
      <c r="B29" s="46" t="s">
        <v>394</v>
      </c>
      <c r="C29" s="46"/>
      <c r="D29" s="46"/>
      <c r="E29" s="134" t="s">
        <v>395</v>
      </c>
      <c r="F29" s="134" t="s">
        <v>395</v>
      </c>
      <c r="G29" s="134" t="s">
        <v>395</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3" t="str">
        <f>'1. паспорт местоположение'!A12:C12</f>
        <v>M_TP3300.VL.0102</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3"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79" t="s">
        <v>490</v>
      </c>
      <c r="B19" s="279"/>
      <c r="C19" s="279"/>
      <c r="D19" s="279"/>
      <c r="E19" s="279"/>
      <c r="F19" s="279"/>
      <c r="G19" s="279"/>
      <c r="H19" s="279"/>
      <c r="I19" s="279"/>
      <c r="J19" s="279"/>
      <c r="K19" s="279"/>
      <c r="L19" s="279"/>
      <c r="M19" s="279"/>
      <c r="N19" s="279"/>
      <c r="O19" s="279"/>
      <c r="P19" s="279"/>
      <c r="Q19" s="279"/>
      <c r="R19" s="279"/>
      <c r="S19" s="279"/>
      <c r="T19" s="279"/>
    </row>
    <row r="20" spans="1:113" s="58"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6</v>
      </c>
      <c r="B21" s="300" t="s">
        <v>230</v>
      </c>
      <c r="C21" s="301"/>
      <c r="D21" s="304" t="s">
        <v>131</v>
      </c>
      <c r="E21" s="300" t="s">
        <v>519</v>
      </c>
      <c r="F21" s="301"/>
      <c r="G21" s="300" t="s">
        <v>280</v>
      </c>
      <c r="H21" s="301"/>
      <c r="I21" s="300" t="s">
        <v>130</v>
      </c>
      <c r="J21" s="301"/>
      <c r="K21" s="304" t="s">
        <v>129</v>
      </c>
      <c r="L21" s="300" t="s">
        <v>128</v>
      </c>
      <c r="M21" s="301"/>
      <c r="N21" s="300" t="s">
        <v>515</v>
      </c>
      <c r="O21" s="301"/>
      <c r="P21" s="304" t="s">
        <v>127</v>
      </c>
      <c r="Q21" s="293" t="s">
        <v>126</v>
      </c>
      <c r="R21" s="294"/>
      <c r="S21" s="293" t="s">
        <v>125</v>
      </c>
      <c r="T21" s="295"/>
    </row>
    <row r="22" spans="1:113" ht="204.75" customHeight="1" x14ac:dyDescent="0.25">
      <c r="A22" s="298"/>
      <c r="B22" s="302"/>
      <c r="C22" s="303"/>
      <c r="D22" s="307"/>
      <c r="E22" s="302"/>
      <c r="F22" s="303"/>
      <c r="G22" s="302"/>
      <c r="H22" s="303"/>
      <c r="I22" s="302"/>
      <c r="J22" s="303"/>
      <c r="K22" s="305"/>
      <c r="L22" s="302"/>
      <c r="M22" s="303"/>
      <c r="N22" s="302"/>
      <c r="O22" s="303"/>
      <c r="P22" s="305"/>
      <c r="Q22" s="96" t="s">
        <v>124</v>
      </c>
      <c r="R22" s="96" t="s">
        <v>489</v>
      </c>
      <c r="S22" s="96" t="s">
        <v>123</v>
      </c>
      <c r="T22" s="96" t="s">
        <v>122</v>
      </c>
    </row>
    <row r="23" spans="1:113" ht="51.75" customHeight="1" x14ac:dyDescent="0.25">
      <c r="A23" s="299"/>
      <c r="B23" s="154" t="s">
        <v>120</v>
      </c>
      <c r="C23" s="154" t="s">
        <v>121</v>
      </c>
      <c r="D23" s="305"/>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96" t="s">
        <v>120</v>
      </c>
      <c r="R23" s="96" t="s">
        <v>120</v>
      </c>
      <c r="S23" s="96" t="s">
        <v>120</v>
      </c>
      <c r="T23" s="96"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7"/>
      <c r="R25" s="60"/>
      <c r="S25" s="157"/>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06" t="s">
        <v>525</v>
      </c>
      <c r="C29" s="306"/>
      <c r="D29" s="306"/>
      <c r="E29" s="306"/>
      <c r="F29" s="306"/>
      <c r="G29" s="306"/>
      <c r="H29" s="306"/>
      <c r="I29" s="306"/>
      <c r="J29" s="306"/>
      <c r="K29" s="306"/>
      <c r="L29" s="306"/>
      <c r="M29" s="306"/>
      <c r="N29" s="306"/>
      <c r="O29" s="306"/>
      <c r="P29" s="306"/>
      <c r="Q29" s="306"/>
      <c r="R29" s="30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80"/>
  <sheetViews>
    <sheetView view="pageBreakPreview" topLeftCell="E12" zoomScaleSheetLayoutView="100" workbookViewId="0">
      <selection activeCell="A25" sqref="A25"/>
    </sheetView>
  </sheetViews>
  <sheetFormatPr defaultColWidth="10.7109375" defaultRowHeight="15.75" x14ac:dyDescent="0.25"/>
  <cols>
    <col min="1" max="1" width="10.7109375" style="50"/>
    <col min="2" max="5" width="21"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2" width="15.570312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19.1406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3" t="str">
        <f>'1. паспорт местоположение'!A12:C12</f>
        <v>M_TP3300.VL.0102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3"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492</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8" customFormat="1" ht="21" customHeight="1" x14ac:dyDescent="0.25"/>
    <row r="21" spans="1:27" ht="15.75" customHeight="1" x14ac:dyDescent="0.25">
      <c r="A21" s="308" t="s">
        <v>6</v>
      </c>
      <c r="B21" s="310" t="s">
        <v>499</v>
      </c>
      <c r="C21" s="311"/>
      <c r="D21" s="310" t="s">
        <v>501</v>
      </c>
      <c r="E21" s="311"/>
      <c r="F21" s="293" t="s">
        <v>103</v>
      </c>
      <c r="G21" s="295"/>
      <c r="H21" s="295"/>
      <c r="I21" s="294"/>
      <c r="J21" s="308" t="s">
        <v>502</v>
      </c>
      <c r="K21" s="310" t="s">
        <v>503</v>
      </c>
      <c r="L21" s="311"/>
      <c r="M21" s="310" t="s">
        <v>504</v>
      </c>
      <c r="N21" s="311"/>
      <c r="O21" s="310" t="s">
        <v>491</v>
      </c>
      <c r="P21" s="311"/>
      <c r="Q21" s="310" t="s">
        <v>136</v>
      </c>
      <c r="R21" s="311"/>
      <c r="S21" s="308" t="s">
        <v>135</v>
      </c>
      <c r="T21" s="308" t="s">
        <v>505</v>
      </c>
      <c r="U21" s="308" t="s">
        <v>500</v>
      </c>
      <c r="V21" s="310" t="s">
        <v>134</v>
      </c>
      <c r="W21" s="311"/>
      <c r="X21" s="293" t="s">
        <v>126</v>
      </c>
      <c r="Y21" s="295"/>
      <c r="Z21" s="293" t="s">
        <v>125</v>
      </c>
      <c r="AA21" s="295"/>
    </row>
    <row r="22" spans="1:27" ht="216" customHeight="1" x14ac:dyDescent="0.25">
      <c r="A22" s="314"/>
      <c r="B22" s="312"/>
      <c r="C22" s="313"/>
      <c r="D22" s="312"/>
      <c r="E22" s="313"/>
      <c r="F22" s="293" t="s">
        <v>133</v>
      </c>
      <c r="G22" s="294"/>
      <c r="H22" s="293" t="s">
        <v>132</v>
      </c>
      <c r="I22" s="294"/>
      <c r="J22" s="309"/>
      <c r="K22" s="312"/>
      <c r="L22" s="313"/>
      <c r="M22" s="312"/>
      <c r="N22" s="313"/>
      <c r="O22" s="312"/>
      <c r="P22" s="313"/>
      <c r="Q22" s="312"/>
      <c r="R22" s="313"/>
      <c r="S22" s="309"/>
      <c r="T22" s="309"/>
      <c r="U22" s="309"/>
      <c r="V22" s="312"/>
      <c r="W22" s="313"/>
      <c r="X22" s="96" t="s">
        <v>124</v>
      </c>
      <c r="Y22" s="96" t="s">
        <v>489</v>
      </c>
      <c r="Z22" s="96" t="s">
        <v>123</v>
      </c>
      <c r="AA22" s="96" t="s">
        <v>122</v>
      </c>
    </row>
    <row r="23" spans="1:27" ht="60" customHeight="1" x14ac:dyDescent="0.25">
      <c r="A23" s="309"/>
      <c r="B23" s="152" t="s">
        <v>120</v>
      </c>
      <c r="C23" s="152"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ht="63" x14ac:dyDescent="0.25">
      <c r="A25" s="257" t="s">
        <v>66</v>
      </c>
      <c r="B25" s="258" t="s">
        <v>692</v>
      </c>
      <c r="C25" s="258" t="s">
        <v>692</v>
      </c>
      <c r="D25" s="258" t="s">
        <v>692</v>
      </c>
      <c r="E25" s="258" t="s">
        <v>692</v>
      </c>
      <c r="F25" s="257" t="s">
        <v>693</v>
      </c>
      <c r="G25" s="257" t="s">
        <v>693</v>
      </c>
      <c r="H25" s="257" t="s">
        <v>693</v>
      </c>
      <c r="I25" s="257" t="s">
        <v>693</v>
      </c>
      <c r="J25" s="259">
        <v>1995</v>
      </c>
      <c r="K25" s="260" t="s">
        <v>694</v>
      </c>
      <c r="L25" s="260" t="s">
        <v>694</v>
      </c>
      <c r="M25" s="261" t="s">
        <v>695</v>
      </c>
      <c r="N25" s="261" t="s">
        <v>695</v>
      </c>
      <c r="O25" s="260" t="s">
        <v>696</v>
      </c>
      <c r="P25" s="260" t="s">
        <v>696</v>
      </c>
      <c r="Q25" s="259">
        <v>1.5</v>
      </c>
      <c r="R25" s="259">
        <v>1.5</v>
      </c>
      <c r="S25" s="257" t="s">
        <v>697</v>
      </c>
      <c r="T25" s="257" t="s">
        <v>689</v>
      </c>
      <c r="U25" s="257" t="s">
        <v>689</v>
      </c>
      <c r="V25" s="262" t="s">
        <v>698</v>
      </c>
      <c r="W25" s="262" t="s">
        <v>698</v>
      </c>
      <c r="X25" s="262" t="s">
        <v>699</v>
      </c>
      <c r="Y25" s="262" t="s">
        <v>700</v>
      </c>
      <c r="Z25" s="61" t="s">
        <v>572</v>
      </c>
      <c r="AA25" s="61" t="s">
        <v>572</v>
      </c>
    </row>
    <row r="26" spans="1:27" ht="63" x14ac:dyDescent="0.25">
      <c r="A26" s="257" t="s">
        <v>64</v>
      </c>
      <c r="B26" s="258" t="s">
        <v>701</v>
      </c>
      <c r="C26" s="258" t="s">
        <v>701</v>
      </c>
      <c r="D26" s="258" t="s">
        <v>701</v>
      </c>
      <c r="E26" s="258" t="s">
        <v>701</v>
      </c>
      <c r="F26" s="257" t="s">
        <v>693</v>
      </c>
      <c r="G26" s="257" t="s">
        <v>693</v>
      </c>
      <c r="H26" s="257" t="s">
        <v>693</v>
      </c>
      <c r="I26" s="257" t="s">
        <v>693</v>
      </c>
      <c r="J26" s="259">
        <v>1995</v>
      </c>
      <c r="K26" s="260" t="s">
        <v>694</v>
      </c>
      <c r="L26" s="260" t="s">
        <v>694</v>
      </c>
      <c r="M26" s="261" t="s">
        <v>695</v>
      </c>
      <c r="N26" s="261" t="s">
        <v>695</v>
      </c>
      <c r="O26" s="260" t="s">
        <v>696</v>
      </c>
      <c r="P26" s="260" t="s">
        <v>696</v>
      </c>
      <c r="Q26" s="259">
        <v>2.2000000000000002</v>
      </c>
      <c r="R26" s="259">
        <v>2.2000000000000002</v>
      </c>
      <c r="S26" s="257" t="s">
        <v>697</v>
      </c>
      <c r="T26" s="257" t="s">
        <v>689</v>
      </c>
      <c r="U26" s="257" t="s">
        <v>689</v>
      </c>
      <c r="V26" s="262" t="s">
        <v>698</v>
      </c>
      <c r="W26" s="262" t="s">
        <v>698</v>
      </c>
      <c r="X26" s="262" t="s">
        <v>699</v>
      </c>
      <c r="Y26" s="262" t="s">
        <v>700</v>
      </c>
      <c r="Z26" s="61" t="s">
        <v>572</v>
      </c>
      <c r="AA26" s="61" t="s">
        <v>572</v>
      </c>
    </row>
    <row r="27" spans="1:27" ht="63" x14ac:dyDescent="0.25">
      <c r="A27" s="257" t="s">
        <v>63</v>
      </c>
      <c r="B27" s="258" t="s">
        <v>702</v>
      </c>
      <c r="C27" s="258" t="s">
        <v>702</v>
      </c>
      <c r="D27" s="258" t="s">
        <v>702</v>
      </c>
      <c r="E27" s="258" t="s">
        <v>702</v>
      </c>
      <c r="F27" s="257" t="s">
        <v>693</v>
      </c>
      <c r="G27" s="257" t="s">
        <v>693</v>
      </c>
      <c r="H27" s="257" t="s">
        <v>693</v>
      </c>
      <c r="I27" s="257" t="s">
        <v>693</v>
      </c>
      <c r="J27" s="259">
        <v>1977</v>
      </c>
      <c r="K27" s="260" t="s">
        <v>694</v>
      </c>
      <c r="L27" s="260" t="s">
        <v>694</v>
      </c>
      <c r="M27" s="261" t="s">
        <v>703</v>
      </c>
      <c r="N27" s="261" t="s">
        <v>703</v>
      </c>
      <c r="O27" s="260" t="s">
        <v>696</v>
      </c>
      <c r="P27" s="260" t="s">
        <v>696</v>
      </c>
      <c r="Q27" s="259">
        <v>2.4420000000000002</v>
      </c>
      <c r="R27" s="259">
        <v>2.4420000000000002</v>
      </c>
      <c r="S27" s="257" t="s">
        <v>697</v>
      </c>
      <c r="T27" s="257" t="s">
        <v>689</v>
      </c>
      <c r="U27" s="257" t="s">
        <v>689</v>
      </c>
      <c r="V27" s="262" t="s">
        <v>698</v>
      </c>
      <c r="W27" s="262" t="s">
        <v>698</v>
      </c>
      <c r="X27" s="262" t="s">
        <v>699</v>
      </c>
      <c r="Y27" s="262" t="s">
        <v>700</v>
      </c>
      <c r="Z27" s="61" t="s">
        <v>572</v>
      </c>
      <c r="AA27" s="61" t="s">
        <v>572</v>
      </c>
    </row>
    <row r="28" spans="1:27" ht="78.75" x14ac:dyDescent="0.25">
      <c r="A28" s="257" t="s">
        <v>62</v>
      </c>
      <c r="B28" s="258" t="s">
        <v>704</v>
      </c>
      <c r="C28" s="258" t="s">
        <v>704</v>
      </c>
      <c r="D28" s="258" t="s">
        <v>704</v>
      </c>
      <c r="E28" s="258" t="s">
        <v>704</v>
      </c>
      <c r="F28" s="257" t="s">
        <v>693</v>
      </c>
      <c r="G28" s="257" t="s">
        <v>693</v>
      </c>
      <c r="H28" s="257" t="s">
        <v>693</v>
      </c>
      <c r="I28" s="257" t="s">
        <v>693</v>
      </c>
      <c r="J28" s="259">
        <v>1967</v>
      </c>
      <c r="K28" s="260" t="s">
        <v>694</v>
      </c>
      <c r="L28" s="260" t="s">
        <v>694</v>
      </c>
      <c r="M28" s="263" t="s">
        <v>703</v>
      </c>
      <c r="N28" s="263" t="s">
        <v>703</v>
      </c>
      <c r="O28" s="260" t="s">
        <v>696</v>
      </c>
      <c r="P28" s="260" t="s">
        <v>696</v>
      </c>
      <c r="Q28" s="259">
        <v>2.44</v>
      </c>
      <c r="R28" s="259">
        <v>2.44</v>
      </c>
      <c r="S28" s="257" t="s">
        <v>697</v>
      </c>
      <c r="T28" s="257" t="s">
        <v>689</v>
      </c>
      <c r="U28" s="257" t="s">
        <v>689</v>
      </c>
      <c r="V28" s="262" t="s">
        <v>698</v>
      </c>
      <c r="W28" s="262" t="s">
        <v>698</v>
      </c>
      <c r="X28" s="262" t="s">
        <v>699</v>
      </c>
      <c r="Y28" s="262" t="s">
        <v>700</v>
      </c>
      <c r="Z28" s="61" t="s">
        <v>572</v>
      </c>
      <c r="AA28" s="61" t="s">
        <v>572</v>
      </c>
    </row>
    <row r="29" spans="1:27" ht="78.75" x14ac:dyDescent="0.25">
      <c r="A29" s="257" t="s">
        <v>60</v>
      </c>
      <c r="B29" s="258" t="s">
        <v>705</v>
      </c>
      <c r="C29" s="258" t="s">
        <v>705</v>
      </c>
      <c r="D29" s="258" t="s">
        <v>705</v>
      </c>
      <c r="E29" s="258" t="s">
        <v>705</v>
      </c>
      <c r="F29" s="257" t="s">
        <v>693</v>
      </c>
      <c r="G29" s="257" t="s">
        <v>693</v>
      </c>
      <c r="H29" s="257" t="s">
        <v>693</v>
      </c>
      <c r="I29" s="257" t="s">
        <v>693</v>
      </c>
      <c r="J29" s="259">
        <v>1967</v>
      </c>
      <c r="K29" s="260" t="s">
        <v>694</v>
      </c>
      <c r="L29" s="260" t="s">
        <v>694</v>
      </c>
      <c r="M29" s="263" t="s">
        <v>703</v>
      </c>
      <c r="N29" s="263" t="s">
        <v>703</v>
      </c>
      <c r="O29" s="260" t="s">
        <v>696</v>
      </c>
      <c r="P29" s="260" t="s">
        <v>696</v>
      </c>
      <c r="Q29" s="259">
        <v>2.44</v>
      </c>
      <c r="R29" s="259">
        <v>2.44</v>
      </c>
      <c r="S29" s="257" t="s">
        <v>697</v>
      </c>
      <c r="T29" s="257" t="s">
        <v>689</v>
      </c>
      <c r="U29" s="257" t="s">
        <v>689</v>
      </c>
      <c r="V29" s="262" t="s">
        <v>698</v>
      </c>
      <c r="W29" s="262" t="s">
        <v>698</v>
      </c>
      <c r="X29" s="262" t="s">
        <v>699</v>
      </c>
      <c r="Y29" s="262" t="s">
        <v>700</v>
      </c>
      <c r="Z29" s="61" t="s">
        <v>572</v>
      </c>
      <c r="AA29" s="61" t="s">
        <v>572</v>
      </c>
    </row>
    <row r="30" spans="1:27" ht="63" x14ac:dyDescent="0.25">
      <c r="A30" s="257" t="s">
        <v>59</v>
      </c>
      <c r="B30" s="258" t="s">
        <v>706</v>
      </c>
      <c r="C30" s="258" t="s">
        <v>706</v>
      </c>
      <c r="D30" s="258" t="s">
        <v>706</v>
      </c>
      <c r="E30" s="258" t="s">
        <v>706</v>
      </c>
      <c r="F30" s="257" t="s">
        <v>693</v>
      </c>
      <c r="G30" s="257" t="s">
        <v>693</v>
      </c>
      <c r="H30" s="257" t="s">
        <v>693</v>
      </c>
      <c r="I30" s="257" t="s">
        <v>693</v>
      </c>
      <c r="J30" s="259">
        <v>1977</v>
      </c>
      <c r="K30" s="260" t="s">
        <v>694</v>
      </c>
      <c r="L30" s="260" t="s">
        <v>694</v>
      </c>
      <c r="M30" s="261" t="s">
        <v>707</v>
      </c>
      <c r="N30" s="261" t="s">
        <v>707</v>
      </c>
      <c r="O30" s="260" t="s">
        <v>696</v>
      </c>
      <c r="P30" s="260" t="s">
        <v>696</v>
      </c>
      <c r="Q30" s="259">
        <v>2.109</v>
      </c>
      <c r="R30" s="259">
        <v>2.109</v>
      </c>
      <c r="S30" s="257" t="s">
        <v>697</v>
      </c>
      <c r="T30" s="257" t="s">
        <v>689</v>
      </c>
      <c r="U30" s="257" t="s">
        <v>689</v>
      </c>
      <c r="V30" s="262" t="s">
        <v>698</v>
      </c>
      <c r="W30" s="262" t="s">
        <v>698</v>
      </c>
      <c r="X30" s="262" t="s">
        <v>699</v>
      </c>
      <c r="Y30" s="262" t="s">
        <v>700</v>
      </c>
      <c r="Z30" s="61" t="s">
        <v>572</v>
      </c>
      <c r="AA30" s="61" t="s">
        <v>572</v>
      </c>
    </row>
    <row r="31" spans="1:27" ht="63" x14ac:dyDescent="0.25">
      <c r="A31" s="257" t="s">
        <v>57</v>
      </c>
      <c r="B31" s="258" t="s">
        <v>708</v>
      </c>
      <c r="C31" s="258" t="s">
        <v>708</v>
      </c>
      <c r="D31" s="258" t="s">
        <v>708</v>
      </c>
      <c r="E31" s="258" t="s">
        <v>708</v>
      </c>
      <c r="F31" s="257" t="s">
        <v>693</v>
      </c>
      <c r="G31" s="257" t="s">
        <v>693</v>
      </c>
      <c r="H31" s="257" t="s">
        <v>693</v>
      </c>
      <c r="I31" s="257" t="s">
        <v>693</v>
      </c>
      <c r="J31" s="259">
        <v>1977</v>
      </c>
      <c r="K31" s="260" t="s">
        <v>694</v>
      </c>
      <c r="L31" s="260" t="s">
        <v>694</v>
      </c>
      <c r="M31" s="261" t="s">
        <v>707</v>
      </c>
      <c r="N31" s="261" t="s">
        <v>707</v>
      </c>
      <c r="O31" s="260" t="s">
        <v>696</v>
      </c>
      <c r="P31" s="260" t="s">
        <v>696</v>
      </c>
      <c r="Q31" s="259">
        <v>2.4500000000000002</v>
      </c>
      <c r="R31" s="259">
        <v>2.4500000000000002</v>
      </c>
      <c r="S31" s="257" t="s">
        <v>697</v>
      </c>
      <c r="T31" s="257" t="s">
        <v>689</v>
      </c>
      <c r="U31" s="257" t="s">
        <v>689</v>
      </c>
      <c r="V31" s="262" t="s">
        <v>698</v>
      </c>
      <c r="W31" s="262" t="s">
        <v>698</v>
      </c>
      <c r="X31" s="262" t="s">
        <v>699</v>
      </c>
      <c r="Y31" s="262" t="s">
        <v>700</v>
      </c>
      <c r="Z31" s="61" t="s">
        <v>572</v>
      </c>
      <c r="AA31" s="61" t="s">
        <v>572</v>
      </c>
    </row>
    <row r="32" spans="1:27" ht="63" x14ac:dyDescent="0.25">
      <c r="A32" s="257" t="s">
        <v>55</v>
      </c>
      <c r="B32" s="258" t="s">
        <v>709</v>
      </c>
      <c r="C32" s="258" t="s">
        <v>709</v>
      </c>
      <c r="D32" s="258" t="s">
        <v>709</v>
      </c>
      <c r="E32" s="258" t="s">
        <v>709</v>
      </c>
      <c r="F32" s="257" t="s">
        <v>693</v>
      </c>
      <c r="G32" s="257" t="s">
        <v>693</v>
      </c>
      <c r="H32" s="257" t="s">
        <v>693</v>
      </c>
      <c r="I32" s="257" t="s">
        <v>693</v>
      </c>
      <c r="J32" s="259">
        <v>2017</v>
      </c>
      <c r="K32" s="260" t="s">
        <v>694</v>
      </c>
      <c r="L32" s="260" t="s">
        <v>694</v>
      </c>
      <c r="M32" s="263" t="s">
        <v>710</v>
      </c>
      <c r="N32" s="263" t="s">
        <v>710</v>
      </c>
      <c r="O32" s="260" t="s">
        <v>696</v>
      </c>
      <c r="P32" s="260" t="s">
        <v>696</v>
      </c>
      <c r="Q32" s="259">
        <v>0.98</v>
      </c>
      <c r="R32" s="259">
        <v>0.98</v>
      </c>
      <c r="S32" s="257" t="s">
        <v>697</v>
      </c>
      <c r="T32" s="257" t="s">
        <v>689</v>
      </c>
      <c r="U32" s="257" t="s">
        <v>689</v>
      </c>
      <c r="V32" s="262" t="s">
        <v>698</v>
      </c>
      <c r="W32" s="262" t="s">
        <v>698</v>
      </c>
      <c r="X32" s="262" t="s">
        <v>699</v>
      </c>
      <c r="Y32" s="262" t="s">
        <v>700</v>
      </c>
      <c r="Z32" s="61" t="s">
        <v>572</v>
      </c>
      <c r="AA32" s="61" t="s">
        <v>572</v>
      </c>
    </row>
    <row r="33" spans="1:27" ht="63" x14ac:dyDescent="0.25">
      <c r="A33" s="257" t="s">
        <v>74</v>
      </c>
      <c r="B33" s="258" t="s">
        <v>711</v>
      </c>
      <c r="C33" s="258" t="s">
        <v>711</v>
      </c>
      <c r="D33" s="258" t="s">
        <v>711</v>
      </c>
      <c r="E33" s="258" t="s">
        <v>711</v>
      </c>
      <c r="F33" s="257" t="s">
        <v>693</v>
      </c>
      <c r="G33" s="257" t="s">
        <v>693</v>
      </c>
      <c r="H33" s="257" t="s">
        <v>693</v>
      </c>
      <c r="I33" s="257" t="s">
        <v>693</v>
      </c>
      <c r="J33" s="259">
        <v>2017</v>
      </c>
      <c r="K33" s="260" t="s">
        <v>694</v>
      </c>
      <c r="L33" s="260" t="s">
        <v>694</v>
      </c>
      <c r="M33" s="263" t="s">
        <v>710</v>
      </c>
      <c r="N33" s="263" t="s">
        <v>710</v>
      </c>
      <c r="O33" s="260" t="s">
        <v>696</v>
      </c>
      <c r="P33" s="260" t="s">
        <v>696</v>
      </c>
      <c r="Q33" s="259">
        <v>1.95</v>
      </c>
      <c r="R33" s="259">
        <v>1.95</v>
      </c>
      <c r="S33" s="257" t="s">
        <v>697</v>
      </c>
      <c r="T33" s="257" t="s">
        <v>689</v>
      </c>
      <c r="U33" s="257" t="s">
        <v>689</v>
      </c>
      <c r="V33" s="262" t="s">
        <v>698</v>
      </c>
      <c r="W33" s="262" t="s">
        <v>698</v>
      </c>
      <c r="X33" s="262" t="s">
        <v>699</v>
      </c>
      <c r="Y33" s="262" t="s">
        <v>700</v>
      </c>
      <c r="Z33" s="61" t="s">
        <v>572</v>
      </c>
      <c r="AA33" s="61" t="s">
        <v>572</v>
      </c>
    </row>
    <row r="34" spans="1:27" ht="63" x14ac:dyDescent="0.25">
      <c r="A34" s="257" t="s">
        <v>72</v>
      </c>
      <c r="B34" s="258" t="s">
        <v>712</v>
      </c>
      <c r="C34" s="258" t="s">
        <v>712</v>
      </c>
      <c r="D34" s="258" t="s">
        <v>712</v>
      </c>
      <c r="E34" s="258" t="s">
        <v>712</v>
      </c>
      <c r="F34" s="257" t="s">
        <v>693</v>
      </c>
      <c r="G34" s="257" t="s">
        <v>693</v>
      </c>
      <c r="H34" s="257" t="s">
        <v>693</v>
      </c>
      <c r="I34" s="257" t="s">
        <v>693</v>
      </c>
      <c r="J34" s="259">
        <v>1975</v>
      </c>
      <c r="K34" s="260" t="s">
        <v>694</v>
      </c>
      <c r="L34" s="260" t="s">
        <v>694</v>
      </c>
      <c r="M34" s="261" t="s">
        <v>707</v>
      </c>
      <c r="N34" s="261" t="s">
        <v>707</v>
      </c>
      <c r="O34" s="260" t="s">
        <v>696</v>
      </c>
      <c r="P34" s="260" t="s">
        <v>696</v>
      </c>
      <c r="Q34" s="259">
        <v>2.2000000000000002</v>
      </c>
      <c r="R34" s="259">
        <v>2.2000000000000002</v>
      </c>
      <c r="S34" s="257" t="s">
        <v>697</v>
      </c>
      <c r="T34" s="257" t="s">
        <v>689</v>
      </c>
      <c r="U34" s="257" t="s">
        <v>689</v>
      </c>
      <c r="V34" s="262" t="s">
        <v>698</v>
      </c>
      <c r="W34" s="262" t="s">
        <v>698</v>
      </c>
      <c r="X34" s="262" t="s">
        <v>699</v>
      </c>
      <c r="Y34" s="262" t="s">
        <v>700</v>
      </c>
      <c r="Z34" s="61" t="s">
        <v>572</v>
      </c>
      <c r="AA34" s="61" t="s">
        <v>572</v>
      </c>
    </row>
    <row r="35" spans="1:27" ht="63" x14ac:dyDescent="0.25">
      <c r="A35" s="257" t="s">
        <v>71</v>
      </c>
      <c r="B35" s="258" t="s">
        <v>713</v>
      </c>
      <c r="C35" s="258" t="s">
        <v>713</v>
      </c>
      <c r="D35" s="258" t="s">
        <v>713</v>
      </c>
      <c r="E35" s="258" t="s">
        <v>713</v>
      </c>
      <c r="F35" s="257" t="s">
        <v>693</v>
      </c>
      <c r="G35" s="257" t="s">
        <v>693</v>
      </c>
      <c r="H35" s="257" t="s">
        <v>693</v>
      </c>
      <c r="I35" s="257" t="s">
        <v>693</v>
      </c>
      <c r="J35" s="259">
        <v>1985</v>
      </c>
      <c r="K35" s="260" t="s">
        <v>694</v>
      </c>
      <c r="L35" s="260" t="s">
        <v>694</v>
      </c>
      <c r="M35" s="263" t="s">
        <v>710</v>
      </c>
      <c r="N35" s="263" t="s">
        <v>710</v>
      </c>
      <c r="O35" s="260" t="s">
        <v>696</v>
      </c>
      <c r="P35" s="260" t="s">
        <v>696</v>
      </c>
      <c r="Q35" s="259">
        <v>1.44</v>
      </c>
      <c r="R35" s="259">
        <v>1.44</v>
      </c>
      <c r="S35" s="257" t="s">
        <v>697</v>
      </c>
      <c r="T35" s="257" t="s">
        <v>689</v>
      </c>
      <c r="U35" s="257" t="s">
        <v>689</v>
      </c>
      <c r="V35" s="262" t="s">
        <v>698</v>
      </c>
      <c r="W35" s="262" t="s">
        <v>698</v>
      </c>
      <c r="X35" s="262" t="s">
        <v>699</v>
      </c>
      <c r="Y35" s="262" t="s">
        <v>700</v>
      </c>
      <c r="Z35" s="61" t="s">
        <v>572</v>
      </c>
      <c r="AA35" s="61" t="s">
        <v>572</v>
      </c>
    </row>
    <row r="36" spans="1:27" ht="63" x14ac:dyDescent="0.25">
      <c r="A36" s="257" t="s">
        <v>480</v>
      </c>
      <c r="B36" s="258" t="s">
        <v>714</v>
      </c>
      <c r="C36" s="258" t="s">
        <v>714</v>
      </c>
      <c r="D36" s="258" t="s">
        <v>714</v>
      </c>
      <c r="E36" s="258" t="s">
        <v>714</v>
      </c>
      <c r="F36" s="257" t="s">
        <v>693</v>
      </c>
      <c r="G36" s="257" t="s">
        <v>693</v>
      </c>
      <c r="H36" s="257" t="s">
        <v>693</v>
      </c>
      <c r="I36" s="257" t="s">
        <v>693</v>
      </c>
      <c r="J36" s="259">
        <v>1985</v>
      </c>
      <c r="K36" s="260" t="s">
        <v>694</v>
      </c>
      <c r="L36" s="260" t="s">
        <v>694</v>
      </c>
      <c r="M36" s="263" t="s">
        <v>710</v>
      </c>
      <c r="N36" s="263" t="s">
        <v>710</v>
      </c>
      <c r="O36" s="260" t="s">
        <v>696</v>
      </c>
      <c r="P36" s="260" t="s">
        <v>696</v>
      </c>
      <c r="Q36" s="259">
        <v>1.44</v>
      </c>
      <c r="R36" s="259">
        <v>1.44</v>
      </c>
      <c r="S36" s="257" t="s">
        <v>697</v>
      </c>
      <c r="T36" s="257" t="s">
        <v>689</v>
      </c>
      <c r="U36" s="257" t="s">
        <v>689</v>
      </c>
      <c r="V36" s="262" t="s">
        <v>698</v>
      </c>
      <c r="W36" s="262" t="s">
        <v>698</v>
      </c>
      <c r="X36" s="262" t="s">
        <v>699</v>
      </c>
      <c r="Y36" s="262" t="s">
        <v>700</v>
      </c>
      <c r="Z36" s="61" t="s">
        <v>572</v>
      </c>
      <c r="AA36" s="61" t="s">
        <v>572</v>
      </c>
    </row>
    <row r="37" spans="1:27" ht="63" x14ac:dyDescent="0.25">
      <c r="A37" s="257" t="s">
        <v>468</v>
      </c>
      <c r="B37" s="258" t="s">
        <v>715</v>
      </c>
      <c r="C37" s="258" t="s">
        <v>715</v>
      </c>
      <c r="D37" s="258" t="s">
        <v>715</v>
      </c>
      <c r="E37" s="258" t="s">
        <v>715</v>
      </c>
      <c r="F37" s="257" t="s">
        <v>693</v>
      </c>
      <c r="G37" s="257" t="s">
        <v>693</v>
      </c>
      <c r="H37" s="257" t="s">
        <v>693</v>
      </c>
      <c r="I37" s="257" t="s">
        <v>693</v>
      </c>
      <c r="J37" s="259">
        <v>1996</v>
      </c>
      <c r="K37" s="260" t="s">
        <v>694</v>
      </c>
      <c r="L37" s="260" t="s">
        <v>694</v>
      </c>
      <c r="M37" s="263" t="s">
        <v>703</v>
      </c>
      <c r="N37" s="263" t="s">
        <v>703</v>
      </c>
      <c r="O37" s="260" t="s">
        <v>696</v>
      </c>
      <c r="P37" s="260" t="s">
        <v>696</v>
      </c>
      <c r="Q37" s="259">
        <v>2.5790000000000002</v>
      </c>
      <c r="R37" s="259">
        <v>2.5790000000000002</v>
      </c>
      <c r="S37" s="257" t="s">
        <v>697</v>
      </c>
      <c r="T37" s="257" t="s">
        <v>689</v>
      </c>
      <c r="U37" s="257" t="s">
        <v>689</v>
      </c>
      <c r="V37" s="262" t="s">
        <v>698</v>
      </c>
      <c r="W37" s="262" t="s">
        <v>698</v>
      </c>
      <c r="X37" s="262" t="s">
        <v>699</v>
      </c>
      <c r="Y37" s="262" t="s">
        <v>700</v>
      </c>
      <c r="Z37" s="61" t="s">
        <v>572</v>
      </c>
      <c r="AA37" s="61" t="s">
        <v>572</v>
      </c>
    </row>
    <row r="38" spans="1:27" ht="63" x14ac:dyDescent="0.25">
      <c r="A38" s="257" t="s">
        <v>481</v>
      </c>
      <c r="B38" s="258" t="s">
        <v>716</v>
      </c>
      <c r="C38" s="258" t="s">
        <v>716</v>
      </c>
      <c r="D38" s="258" t="s">
        <v>716</v>
      </c>
      <c r="E38" s="258" t="s">
        <v>716</v>
      </c>
      <c r="F38" s="257" t="s">
        <v>693</v>
      </c>
      <c r="G38" s="257" t="s">
        <v>693</v>
      </c>
      <c r="H38" s="257" t="s">
        <v>693</v>
      </c>
      <c r="I38" s="257" t="s">
        <v>693</v>
      </c>
      <c r="J38" s="259">
        <v>1977</v>
      </c>
      <c r="K38" s="260" t="s">
        <v>694</v>
      </c>
      <c r="L38" s="260" t="s">
        <v>694</v>
      </c>
      <c r="M38" s="263" t="s">
        <v>717</v>
      </c>
      <c r="N38" s="263" t="s">
        <v>717</v>
      </c>
      <c r="O38" s="260" t="s">
        <v>696</v>
      </c>
      <c r="P38" s="260" t="s">
        <v>696</v>
      </c>
      <c r="Q38" s="259">
        <v>2.0139999999999998</v>
      </c>
      <c r="R38" s="259">
        <v>2.0139999999999998</v>
      </c>
      <c r="S38" s="257" t="s">
        <v>697</v>
      </c>
      <c r="T38" s="257" t="s">
        <v>689</v>
      </c>
      <c r="U38" s="257" t="s">
        <v>689</v>
      </c>
      <c r="V38" s="262" t="s">
        <v>698</v>
      </c>
      <c r="W38" s="262" t="s">
        <v>698</v>
      </c>
      <c r="X38" s="262" t="s">
        <v>699</v>
      </c>
      <c r="Y38" s="262" t="s">
        <v>700</v>
      </c>
      <c r="Z38" s="61" t="s">
        <v>572</v>
      </c>
      <c r="AA38" s="61" t="s">
        <v>572</v>
      </c>
    </row>
    <row r="39" spans="1:27" s="58" customFormat="1" ht="70.5" customHeight="1" x14ac:dyDescent="0.25">
      <c r="A39" s="257" t="s">
        <v>469</v>
      </c>
      <c r="B39" s="258" t="s">
        <v>718</v>
      </c>
      <c r="C39" s="258" t="s">
        <v>718</v>
      </c>
      <c r="D39" s="258" t="s">
        <v>718</v>
      </c>
      <c r="E39" s="258" t="s">
        <v>718</v>
      </c>
      <c r="F39" s="257" t="s">
        <v>693</v>
      </c>
      <c r="G39" s="257" t="s">
        <v>693</v>
      </c>
      <c r="H39" s="257" t="s">
        <v>693</v>
      </c>
      <c r="I39" s="257" t="s">
        <v>693</v>
      </c>
      <c r="J39" s="259">
        <v>2017</v>
      </c>
      <c r="K39" s="260" t="s">
        <v>694</v>
      </c>
      <c r="L39" s="260" t="s">
        <v>694</v>
      </c>
      <c r="M39" s="263" t="s">
        <v>703</v>
      </c>
      <c r="N39" s="263" t="s">
        <v>703</v>
      </c>
      <c r="O39" s="260" t="s">
        <v>696</v>
      </c>
      <c r="P39" s="260" t="s">
        <v>696</v>
      </c>
      <c r="Q39" s="259">
        <v>0.63</v>
      </c>
      <c r="R39" s="259">
        <v>0.63</v>
      </c>
      <c r="S39" s="257" t="s">
        <v>697</v>
      </c>
      <c r="T39" s="257" t="s">
        <v>689</v>
      </c>
      <c r="U39" s="257" t="s">
        <v>689</v>
      </c>
      <c r="V39" s="262" t="s">
        <v>698</v>
      </c>
      <c r="W39" s="262" t="s">
        <v>698</v>
      </c>
      <c r="X39" s="262" t="s">
        <v>699</v>
      </c>
      <c r="Y39" s="262" t="s">
        <v>700</v>
      </c>
      <c r="Z39" s="61" t="s">
        <v>572</v>
      </c>
      <c r="AA39" s="61" t="s">
        <v>572</v>
      </c>
    </row>
    <row r="40" spans="1:27" ht="70.5" customHeight="1" x14ac:dyDescent="0.25">
      <c r="A40" s="257" t="s">
        <v>482</v>
      </c>
      <c r="B40" s="258" t="s">
        <v>719</v>
      </c>
      <c r="C40" s="258" t="s">
        <v>719</v>
      </c>
      <c r="D40" s="258" t="s">
        <v>719</v>
      </c>
      <c r="E40" s="258" t="s">
        <v>719</v>
      </c>
      <c r="F40" s="257" t="s">
        <v>693</v>
      </c>
      <c r="G40" s="257" t="s">
        <v>693</v>
      </c>
      <c r="H40" s="257" t="s">
        <v>693</v>
      </c>
      <c r="I40" s="257" t="s">
        <v>693</v>
      </c>
      <c r="J40" s="259">
        <v>2014</v>
      </c>
      <c r="K40" s="260" t="s">
        <v>694</v>
      </c>
      <c r="L40" s="260" t="s">
        <v>694</v>
      </c>
      <c r="M40" s="263" t="s">
        <v>720</v>
      </c>
      <c r="N40" s="263" t="s">
        <v>720</v>
      </c>
      <c r="O40" s="260" t="s">
        <v>696</v>
      </c>
      <c r="P40" s="260" t="s">
        <v>696</v>
      </c>
      <c r="Q40" s="259">
        <v>1.19</v>
      </c>
      <c r="R40" s="259">
        <v>1.19</v>
      </c>
      <c r="S40" s="257" t="s">
        <v>697</v>
      </c>
      <c r="T40" s="257" t="s">
        <v>689</v>
      </c>
      <c r="U40" s="257" t="s">
        <v>689</v>
      </c>
      <c r="V40" s="262" t="s">
        <v>698</v>
      </c>
      <c r="W40" s="262" t="s">
        <v>698</v>
      </c>
      <c r="X40" s="262" t="s">
        <v>699</v>
      </c>
      <c r="Y40" s="262" t="s">
        <v>700</v>
      </c>
      <c r="Z40" s="61" t="s">
        <v>572</v>
      </c>
      <c r="AA40" s="61" t="s">
        <v>572</v>
      </c>
    </row>
    <row r="41" spans="1:27" s="56" customFormat="1" ht="70.5" customHeight="1" x14ac:dyDescent="0.2">
      <c r="A41" s="257" t="s">
        <v>470</v>
      </c>
      <c r="B41" s="258" t="s">
        <v>721</v>
      </c>
      <c r="C41" s="258" t="s">
        <v>721</v>
      </c>
      <c r="D41" s="258" t="s">
        <v>721</v>
      </c>
      <c r="E41" s="258" t="s">
        <v>721</v>
      </c>
      <c r="F41" s="257" t="s">
        <v>693</v>
      </c>
      <c r="G41" s="257" t="s">
        <v>693</v>
      </c>
      <c r="H41" s="257" t="s">
        <v>693</v>
      </c>
      <c r="I41" s="257" t="s">
        <v>693</v>
      </c>
      <c r="J41" s="259">
        <v>2014</v>
      </c>
      <c r="K41" s="260" t="s">
        <v>694</v>
      </c>
      <c r="L41" s="260" t="s">
        <v>694</v>
      </c>
      <c r="M41" s="263" t="s">
        <v>722</v>
      </c>
      <c r="N41" s="263" t="s">
        <v>722</v>
      </c>
      <c r="O41" s="260" t="s">
        <v>696</v>
      </c>
      <c r="P41" s="260" t="s">
        <v>696</v>
      </c>
      <c r="Q41" s="261">
        <v>0.96</v>
      </c>
      <c r="R41" s="261">
        <v>0.96</v>
      </c>
      <c r="S41" s="257" t="s">
        <v>697</v>
      </c>
      <c r="T41" s="257" t="s">
        <v>689</v>
      </c>
      <c r="U41" s="257" t="s">
        <v>689</v>
      </c>
      <c r="V41" s="262" t="s">
        <v>698</v>
      </c>
      <c r="W41" s="262" t="s">
        <v>698</v>
      </c>
      <c r="X41" s="262" t="s">
        <v>699</v>
      </c>
      <c r="Y41" s="262" t="s">
        <v>700</v>
      </c>
      <c r="Z41" s="61" t="s">
        <v>572</v>
      </c>
      <c r="AA41" s="61" t="s">
        <v>572</v>
      </c>
    </row>
    <row r="42" spans="1:27" s="56" customFormat="1" ht="63" x14ac:dyDescent="0.2">
      <c r="A42" s="257" t="s">
        <v>483</v>
      </c>
      <c r="B42" s="258" t="s">
        <v>723</v>
      </c>
      <c r="C42" s="258" t="s">
        <v>723</v>
      </c>
      <c r="D42" s="258" t="s">
        <v>723</v>
      </c>
      <c r="E42" s="258" t="s">
        <v>723</v>
      </c>
      <c r="F42" s="257" t="s">
        <v>693</v>
      </c>
      <c r="G42" s="257" t="s">
        <v>693</v>
      </c>
      <c r="H42" s="257" t="s">
        <v>693</v>
      </c>
      <c r="I42" s="257" t="s">
        <v>693</v>
      </c>
      <c r="J42" s="259">
        <v>2014</v>
      </c>
      <c r="K42" s="260" t="s">
        <v>694</v>
      </c>
      <c r="L42" s="260" t="s">
        <v>694</v>
      </c>
      <c r="M42" s="263" t="s">
        <v>722</v>
      </c>
      <c r="N42" s="263" t="s">
        <v>722</v>
      </c>
      <c r="O42" s="260" t="s">
        <v>696</v>
      </c>
      <c r="P42" s="260" t="s">
        <v>696</v>
      </c>
      <c r="Q42" s="261">
        <v>1.276</v>
      </c>
      <c r="R42" s="261">
        <v>1.276</v>
      </c>
      <c r="S42" s="257" t="s">
        <v>697</v>
      </c>
      <c r="T42" s="257" t="s">
        <v>689</v>
      </c>
      <c r="U42" s="257" t="s">
        <v>689</v>
      </c>
      <c r="V42" s="262" t="s">
        <v>698</v>
      </c>
      <c r="W42" s="262" t="s">
        <v>698</v>
      </c>
      <c r="X42" s="262" t="s">
        <v>699</v>
      </c>
      <c r="Y42" s="262" t="s">
        <v>700</v>
      </c>
      <c r="Z42" s="61" t="s">
        <v>572</v>
      </c>
      <c r="AA42" s="61" t="s">
        <v>572</v>
      </c>
    </row>
    <row r="43" spans="1:27" ht="63" x14ac:dyDescent="0.25">
      <c r="A43" s="257" t="s">
        <v>471</v>
      </c>
      <c r="B43" s="258" t="s">
        <v>724</v>
      </c>
      <c r="C43" s="258" t="s">
        <v>724</v>
      </c>
      <c r="D43" s="258" t="s">
        <v>724</v>
      </c>
      <c r="E43" s="258" t="s">
        <v>724</v>
      </c>
      <c r="F43" s="257" t="s">
        <v>693</v>
      </c>
      <c r="G43" s="257" t="s">
        <v>693</v>
      </c>
      <c r="H43" s="257" t="s">
        <v>693</v>
      </c>
      <c r="I43" s="257" t="s">
        <v>693</v>
      </c>
      <c r="J43" s="259">
        <v>2016</v>
      </c>
      <c r="K43" s="260" t="s">
        <v>694</v>
      </c>
      <c r="L43" s="260" t="s">
        <v>694</v>
      </c>
      <c r="M43" s="263" t="s">
        <v>725</v>
      </c>
      <c r="N43" s="263" t="s">
        <v>725</v>
      </c>
      <c r="O43" s="260" t="s">
        <v>696</v>
      </c>
      <c r="P43" s="260" t="s">
        <v>696</v>
      </c>
      <c r="Q43" s="259">
        <v>0.78</v>
      </c>
      <c r="R43" s="259">
        <v>0.78</v>
      </c>
      <c r="S43" s="257" t="s">
        <v>697</v>
      </c>
      <c r="T43" s="257" t="s">
        <v>689</v>
      </c>
      <c r="U43" s="257" t="s">
        <v>689</v>
      </c>
      <c r="V43" s="262" t="s">
        <v>698</v>
      </c>
      <c r="W43" s="262" t="s">
        <v>698</v>
      </c>
      <c r="X43" s="262" t="s">
        <v>699</v>
      </c>
      <c r="Y43" s="262" t="s">
        <v>700</v>
      </c>
      <c r="Z43" s="61" t="s">
        <v>572</v>
      </c>
      <c r="AA43" s="61" t="s">
        <v>572</v>
      </c>
    </row>
    <row r="44" spans="1:27" ht="63" x14ac:dyDescent="0.25">
      <c r="A44" s="257" t="s">
        <v>486</v>
      </c>
      <c r="B44" s="258" t="s">
        <v>726</v>
      </c>
      <c r="C44" s="258" t="s">
        <v>726</v>
      </c>
      <c r="D44" s="258" t="s">
        <v>726</v>
      </c>
      <c r="E44" s="258" t="s">
        <v>726</v>
      </c>
      <c r="F44" s="257" t="s">
        <v>693</v>
      </c>
      <c r="G44" s="257" t="s">
        <v>693</v>
      </c>
      <c r="H44" s="257" t="s">
        <v>693</v>
      </c>
      <c r="I44" s="257" t="s">
        <v>693</v>
      </c>
      <c r="J44" s="259">
        <v>2016</v>
      </c>
      <c r="K44" s="260" t="s">
        <v>694</v>
      </c>
      <c r="L44" s="260" t="s">
        <v>694</v>
      </c>
      <c r="M44" s="263" t="s">
        <v>725</v>
      </c>
      <c r="N44" s="263" t="s">
        <v>725</v>
      </c>
      <c r="O44" s="260" t="s">
        <v>696</v>
      </c>
      <c r="P44" s="260" t="s">
        <v>696</v>
      </c>
      <c r="Q44" s="259">
        <v>0.78</v>
      </c>
      <c r="R44" s="259">
        <v>0.78</v>
      </c>
      <c r="S44" s="257" t="s">
        <v>697</v>
      </c>
      <c r="T44" s="257" t="s">
        <v>689</v>
      </c>
      <c r="U44" s="257" t="s">
        <v>689</v>
      </c>
      <c r="V44" s="262" t="s">
        <v>698</v>
      </c>
      <c r="W44" s="262" t="s">
        <v>698</v>
      </c>
      <c r="X44" s="262" t="s">
        <v>699</v>
      </c>
      <c r="Y44" s="262" t="s">
        <v>700</v>
      </c>
      <c r="Z44" s="61" t="s">
        <v>572</v>
      </c>
      <c r="AA44" s="61" t="s">
        <v>572</v>
      </c>
    </row>
    <row r="45" spans="1:27" ht="63" x14ac:dyDescent="0.25">
      <c r="A45" s="257" t="s">
        <v>472</v>
      </c>
      <c r="B45" s="258" t="s">
        <v>727</v>
      </c>
      <c r="C45" s="258" t="s">
        <v>727</v>
      </c>
      <c r="D45" s="258" t="s">
        <v>727</v>
      </c>
      <c r="E45" s="258" t="s">
        <v>727</v>
      </c>
      <c r="F45" s="257" t="s">
        <v>693</v>
      </c>
      <c r="G45" s="257" t="s">
        <v>693</v>
      </c>
      <c r="H45" s="257" t="s">
        <v>693</v>
      </c>
      <c r="I45" s="257" t="s">
        <v>693</v>
      </c>
      <c r="J45" s="259">
        <v>2017</v>
      </c>
      <c r="K45" s="260" t="s">
        <v>694</v>
      </c>
      <c r="L45" s="260" t="s">
        <v>694</v>
      </c>
      <c r="M45" s="263" t="s">
        <v>725</v>
      </c>
      <c r="N45" s="263" t="s">
        <v>725</v>
      </c>
      <c r="O45" s="260" t="s">
        <v>696</v>
      </c>
      <c r="P45" s="260" t="s">
        <v>696</v>
      </c>
      <c r="Q45" s="259">
        <v>0.73599999999999999</v>
      </c>
      <c r="R45" s="259">
        <v>0.73599999999999999</v>
      </c>
      <c r="S45" s="257" t="s">
        <v>697</v>
      </c>
      <c r="T45" s="257" t="s">
        <v>689</v>
      </c>
      <c r="U45" s="257" t="s">
        <v>689</v>
      </c>
      <c r="V45" s="262" t="s">
        <v>698</v>
      </c>
      <c r="W45" s="262" t="s">
        <v>698</v>
      </c>
      <c r="X45" s="262" t="s">
        <v>699</v>
      </c>
      <c r="Y45" s="262" t="s">
        <v>700</v>
      </c>
      <c r="Z45" s="61" t="s">
        <v>572</v>
      </c>
      <c r="AA45" s="61" t="s">
        <v>572</v>
      </c>
    </row>
    <row r="46" spans="1:27" ht="63" x14ac:dyDescent="0.25">
      <c r="A46" s="257" t="s">
        <v>507</v>
      </c>
      <c r="B46" s="264" t="s">
        <v>728</v>
      </c>
      <c r="C46" s="264" t="s">
        <v>728</v>
      </c>
      <c r="D46" s="264" t="s">
        <v>728</v>
      </c>
      <c r="E46" s="264" t="s">
        <v>728</v>
      </c>
      <c r="F46" s="257" t="s">
        <v>693</v>
      </c>
      <c r="G46" s="257" t="s">
        <v>693</v>
      </c>
      <c r="H46" s="257" t="s">
        <v>693</v>
      </c>
      <c r="I46" s="257" t="s">
        <v>693</v>
      </c>
      <c r="J46" s="265">
        <v>2015</v>
      </c>
      <c r="K46" s="260" t="s">
        <v>694</v>
      </c>
      <c r="L46" s="260" t="s">
        <v>694</v>
      </c>
      <c r="M46" s="266" t="s">
        <v>725</v>
      </c>
      <c r="N46" s="266" t="s">
        <v>725</v>
      </c>
      <c r="O46" s="260" t="s">
        <v>696</v>
      </c>
      <c r="P46" s="260" t="s">
        <v>696</v>
      </c>
      <c r="Q46" s="265">
        <v>0.92800000000000005</v>
      </c>
      <c r="R46" s="265">
        <v>0.92800000000000005</v>
      </c>
      <c r="S46" s="257" t="s">
        <v>697</v>
      </c>
      <c r="T46" s="257" t="s">
        <v>689</v>
      </c>
      <c r="U46" s="257" t="s">
        <v>689</v>
      </c>
      <c r="V46" s="262" t="s">
        <v>698</v>
      </c>
      <c r="W46" s="262" t="s">
        <v>698</v>
      </c>
      <c r="X46" s="262" t="s">
        <v>699</v>
      </c>
      <c r="Y46" s="262" t="s">
        <v>700</v>
      </c>
      <c r="Z46" s="61" t="s">
        <v>572</v>
      </c>
      <c r="AA46" s="61" t="s">
        <v>572</v>
      </c>
    </row>
    <row r="47" spans="1:27" ht="63" x14ac:dyDescent="0.25">
      <c r="A47" s="257" t="s">
        <v>473</v>
      </c>
      <c r="B47" s="258" t="s">
        <v>729</v>
      </c>
      <c r="C47" s="258" t="s">
        <v>729</v>
      </c>
      <c r="D47" s="258" t="s">
        <v>729</v>
      </c>
      <c r="E47" s="258" t="s">
        <v>729</v>
      </c>
      <c r="F47" s="257" t="s">
        <v>693</v>
      </c>
      <c r="G47" s="257" t="s">
        <v>693</v>
      </c>
      <c r="H47" s="257" t="s">
        <v>693</v>
      </c>
      <c r="I47" s="257" t="s">
        <v>693</v>
      </c>
      <c r="J47" s="259">
        <v>1976</v>
      </c>
      <c r="K47" s="260" t="s">
        <v>694</v>
      </c>
      <c r="L47" s="260" t="s">
        <v>694</v>
      </c>
      <c r="M47" s="263" t="s">
        <v>695</v>
      </c>
      <c r="N47" s="263" t="s">
        <v>695</v>
      </c>
      <c r="O47" s="260" t="s">
        <v>696</v>
      </c>
      <c r="P47" s="260" t="s">
        <v>696</v>
      </c>
      <c r="Q47" s="259">
        <v>0.56899999999999995</v>
      </c>
      <c r="R47" s="259">
        <v>0.56899999999999995</v>
      </c>
      <c r="S47" s="257" t="s">
        <v>697</v>
      </c>
      <c r="T47" s="257" t="s">
        <v>689</v>
      </c>
      <c r="U47" s="257" t="s">
        <v>689</v>
      </c>
      <c r="V47" s="262" t="s">
        <v>698</v>
      </c>
      <c r="W47" s="262" t="s">
        <v>698</v>
      </c>
      <c r="X47" s="262" t="s">
        <v>699</v>
      </c>
      <c r="Y47" s="262" t="s">
        <v>700</v>
      </c>
      <c r="Z47" s="61" t="s">
        <v>572</v>
      </c>
      <c r="AA47" s="61" t="s">
        <v>572</v>
      </c>
    </row>
    <row r="48" spans="1:27" ht="63" x14ac:dyDescent="0.25">
      <c r="A48" s="257" t="s">
        <v>508</v>
      </c>
      <c r="B48" s="258" t="s">
        <v>730</v>
      </c>
      <c r="C48" s="258" t="s">
        <v>730</v>
      </c>
      <c r="D48" s="258" t="s">
        <v>730</v>
      </c>
      <c r="E48" s="258" t="s">
        <v>730</v>
      </c>
      <c r="F48" s="257" t="s">
        <v>693</v>
      </c>
      <c r="G48" s="257" t="s">
        <v>693</v>
      </c>
      <c r="H48" s="257" t="s">
        <v>693</v>
      </c>
      <c r="I48" s="257" t="s">
        <v>693</v>
      </c>
      <c r="J48" s="259">
        <v>1976</v>
      </c>
      <c r="K48" s="260" t="s">
        <v>694</v>
      </c>
      <c r="L48" s="260" t="s">
        <v>694</v>
      </c>
      <c r="M48" s="263" t="s">
        <v>695</v>
      </c>
      <c r="N48" s="263" t="s">
        <v>695</v>
      </c>
      <c r="O48" s="260" t="s">
        <v>696</v>
      </c>
      <c r="P48" s="260" t="s">
        <v>696</v>
      </c>
      <c r="Q48" s="259">
        <v>1.1499999999999999</v>
      </c>
      <c r="R48" s="259">
        <v>1.1499999999999999</v>
      </c>
      <c r="S48" s="257" t="s">
        <v>697</v>
      </c>
      <c r="T48" s="257" t="s">
        <v>689</v>
      </c>
      <c r="U48" s="257" t="s">
        <v>689</v>
      </c>
      <c r="V48" s="262" t="s">
        <v>698</v>
      </c>
      <c r="W48" s="262" t="s">
        <v>698</v>
      </c>
      <c r="X48" s="262" t="s">
        <v>699</v>
      </c>
      <c r="Y48" s="262" t="s">
        <v>700</v>
      </c>
      <c r="Z48" s="61" t="s">
        <v>572</v>
      </c>
      <c r="AA48" s="61" t="s">
        <v>572</v>
      </c>
    </row>
    <row r="49" spans="1:27" ht="63" x14ac:dyDescent="0.25">
      <c r="A49" s="257" t="s">
        <v>474</v>
      </c>
      <c r="B49" s="258" t="s">
        <v>731</v>
      </c>
      <c r="C49" s="258" t="s">
        <v>731</v>
      </c>
      <c r="D49" s="258" t="s">
        <v>731</v>
      </c>
      <c r="E49" s="258" t="s">
        <v>731</v>
      </c>
      <c r="F49" s="257" t="s">
        <v>693</v>
      </c>
      <c r="G49" s="257" t="s">
        <v>693</v>
      </c>
      <c r="H49" s="257" t="s">
        <v>693</v>
      </c>
      <c r="I49" s="257" t="s">
        <v>693</v>
      </c>
      <c r="J49" s="259">
        <v>2009</v>
      </c>
      <c r="K49" s="260" t="s">
        <v>694</v>
      </c>
      <c r="L49" s="260" t="s">
        <v>694</v>
      </c>
      <c r="M49" s="263" t="s">
        <v>725</v>
      </c>
      <c r="N49" s="263" t="s">
        <v>725</v>
      </c>
      <c r="O49" s="260" t="s">
        <v>696</v>
      </c>
      <c r="P49" s="260" t="s">
        <v>696</v>
      </c>
      <c r="Q49" s="259" t="s">
        <v>732</v>
      </c>
      <c r="R49" s="259" t="s">
        <v>732</v>
      </c>
      <c r="S49" s="257" t="s">
        <v>697</v>
      </c>
      <c r="T49" s="257" t="s">
        <v>689</v>
      </c>
      <c r="U49" s="257" t="s">
        <v>689</v>
      </c>
      <c r="V49" s="262" t="s">
        <v>698</v>
      </c>
      <c r="W49" s="262" t="s">
        <v>698</v>
      </c>
      <c r="X49" s="262" t="s">
        <v>699</v>
      </c>
      <c r="Y49" s="262" t="s">
        <v>700</v>
      </c>
      <c r="Z49" s="61" t="s">
        <v>572</v>
      </c>
      <c r="AA49" s="61" t="s">
        <v>572</v>
      </c>
    </row>
    <row r="50" spans="1:27" ht="63" x14ac:dyDescent="0.25">
      <c r="A50" s="257" t="s">
        <v>733</v>
      </c>
      <c r="B50" s="258" t="s">
        <v>734</v>
      </c>
      <c r="C50" s="258" t="s">
        <v>734</v>
      </c>
      <c r="D50" s="258" t="s">
        <v>734</v>
      </c>
      <c r="E50" s="258" t="s">
        <v>734</v>
      </c>
      <c r="F50" s="257" t="s">
        <v>693</v>
      </c>
      <c r="G50" s="257" t="s">
        <v>693</v>
      </c>
      <c r="H50" s="257" t="s">
        <v>693</v>
      </c>
      <c r="I50" s="257" t="s">
        <v>693</v>
      </c>
      <c r="J50" s="259">
        <v>1973</v>
      </c>
      <c r="K50" s="260" t="s">
        <v>694</v>
      </c>
      <c r="L50" s="260" t="s">
        <v>694</v>
      </c>
      <c r="M50" s="263" t="s">
        <v>703</v>
      </c>
      <c r="N50" s="263" t="s">
        <v>703</v>
      </c>
      <c r="O50" s="260" t="s">
        <v>696</v>
      </c>
      <c r="P50" s="260" t="s">
        <v>696</v>
      </c>
      <c r="Q50" s="259">
        <v>1.05</v>
      </c>
      <c r="R50" s="259">
        <v>1.05</v>
      </c>
      <c r="S50" s="257" t="s">
        <v>697</v>
      </c>
      <c r="T50" s="257" t="s">
        <v>689</v>
      </c>
      <c r="U50" s="257" t="s">
        <v>689</v>
      </c>
      <c r="V50" s="262" t="s">
        <v>698</v>
      </c>
      <c r="W50" s="262" t="s">
        <v>698</v>
      </c>
      <c r="X50" s="262" t="s">
        <v>699</v>
      </c>
      <c r="Y50" s="262" t="s">
        <v>700</v>
      </c>
      <c r="Z50" s="61" t="s">
        <v>572</v>
      </c>
      <c r="AA50" s="61" t="s">
        <v>572</v>
      </c>
    </row>
    <row r="51" spans="1:27" ht="63" x14ac:dyDescent="0.25">
      <c r="A51" s="257" t="s">
        <v>735</v>
      </c>
      <c r="B51" s="258" t="s">
        <v>736</v>
      </c>
      <c r="C51" s="258" t="s">
        <v>736</v>
      </c>
      <c r="D51" s="258" t="s">
        <v>736</v>
      </c>
      <c r="E51" s="258" t="s">
        <v>736</v>
      </c>
      <c r="F51" s="257" t="s">
        <v>693</v>
      </c>
      <c r="G51" s="257" t="s">
        <v>693</v>
      </c>
      <c r="H51" s="257" t="s">
        <v>693</v>
      </c>
      <c r="I51" s="257" t="s">
        <v>693</v>
      </c>
      <c r="J51" s="259">
        <v>1978</v>
      </c>
      <c r="K51" s="260" t="s">
        <v>694</v>
      </c>
      <c r="L51" s="260" t="s">
        <v>694</v>
      </c>
      <c r="M51" s="263" t="s">
        <v>695</v>
      </c>
      <c r="N51" s="263" t="s">
        <v>695</v>
      </c>
      <c r="O51" s="260" t="s">
        <v>696</v>
      </c>
      <c r="P51" s="260" t="s">
        <v>696</v>
      </c>
      <c r="Q51" s="259">
        <v>1.9950000000000001</v>
      </c>
      <c r="R51" s="259">
        <v>1.9950000000000001</v>
      </c>
      <c r="S51" s="257" t="s">
        <v>697</v>
      </c>
      <c r="T51" s="257" t="s">
        <v>689</v>
      </c>
      <c r="U51" s="257" t="s">
        <v>689</v>
      </c>
      <c r="V51" s="262" t="s">
        <v>698</v>
      </c>
      <c r="W51" s="262" t="s">
        <v>698</v>
      </c>
      <c r="X51" s="262" t="s">
        <v>699</v>
      </c>
      <c r="Y51" s="262" t="s">
        <v>700</v>
      </c>
      <c r="Z51" s="61" t="s">
        <v>572</v>
      </c>
      <c r="AA51" s="61" t="s">
        <v>572</v>
      </c>
    </row>
    <row r="52" spans="1:27" ht="63" x14ac:dyDescent="0.25">
      <c r="A52" s="257" t="s">
        <v>737</v>
      </c>
      <c r="B52" s="258" t="s">
        <v>738</v>
      </c>
      <c r="C52" s="258" t="s">
        <v>738</v>
      </c>
      <c r="D52" s="258" t="s">
        <v>738</v>
      </c>
      <c r="E52" s="258" t="s">
        <v>738</v>
      </c>
      <c r="F52" s="257" t="s">
        <v>693</v>
      </c>
      <c r="G52" s="257" t="s">
        <v>693</v>
      </c>
      <c r="H52" s="257" t="s">
        <v>693</v>
      </c>
      <c r="I52" s="257" t="s">
        <v>693</v>
      </c>
      <c r="J52" s="259">
        <v>1978</v>
      </c>
      <c r="K52" s="260" t="s">
        <v>694</v>
      </c>
      <c r="L52" s="260" t="s">
        <v>694</v>
      </c>
      <c r="M52" s="263" t="s">
        <v>739</v>
      </c>
      <c r="N52" s="263" t="s">
        <v>739</v>
      </c>
      <c r="O52" s="260" t="s">
        <v>696</v>
      </c>
      <c r="P52" s="260" t="s">
        <v>696</v>
      </c>
      <c r="Q52" s="261">
        <v>1.4830000000000001</v>
      </c>
      <c r="R52" s="261">
        <v>1.4830000000000001</v>
      </c>
      <c r="S52" s="257" t="s">
        <v>697</v>
      </c>
      <c r="T52" s="257" t="s">
        <v>689</v>
      </c>
      <c r="U52" s="257" t="s">
        <v>689</v>
      </c>
      <c r="V52" s="262" t="s">
        <v>698</v>
      </c>
      <c r="W52" s="262" t="s">
        <v>698</v>
      </c>
      <c r="X52" s="262" t="s">
        <v>699</v>
      </c>
      <c r="Y52" s="262" t="s">
        <v>700</v>
      </c>
      <c r="Z52" s="61" t="s">
        <v>572</v>
      </c>
      <c r="AA52" s="61" t="s">
        <v>572</v>
      </c>
    </row>
    <row r="53" spans="1:27" ht="63" x14ac:dyDescent="0.25">
      <c r="A53" s="257" t="s">
        <v>740</v>
      </c>
      <c r="B53" s="258" t="s">
        <v>741</v>
      </c>
      <c r="C53" s="258" t="s">
        <v>741</v>
      </c>
      <c r="D53" s="258" t="s">
        <v>741</v>
      </c>
      <c r="E53" s="258" t="s">
        <v>741</v>
      </c>
      <c r="F53" s="257" t="s">
        <v>693</v>
      </c>
      <c r="G53" s="257" t="s">
        <v>693</v>
      </c>
      <c r="H53" s="257" t="s">
        <v>693</v>
      </c>
      <c r="I53" s="257" t="s">
        <v>693</v>
      </c>
      <c r="J53" s="259">
        <v>1978</v>
      </c>
      <c r="K53" s="260" t="s">
        <v>694</v>
      </c>
      <c r="L53" s="260" t="s">
        <v>694</v>
      </c>
      <c r="M53" s="263" t="s">
        <v>739</v>
      </c>
      <c r="N53" s="263" t="s">
        <v>739</v>
      </c>
      <c r="O53" s="260" t="s">
        <v>696</v>
      </c>
      <c r="P53" s="260" t="s">
        <v>696</v>
      </c>
      <c r="Q53" s="261">
        <v>1.65</v>
      </c>
      <c r="R53" s="261">
        <v>1.65</v>
      </c>
      <c r="S53" s="257" t="s">
        <v>697</v>
      </c>
      <c r="T53" s="257" t="s">
        <v>689</v>
      </c>
      <c r="U53" s="257" t="s">
        <v>689</v>
      </c>
      <c r="V53" s="262" t="s">
        <v>698</v>
      </c>
      <c r="W53" s="262" t="s">
        <v>698</v>
      </c>
      <c r="X53" s="262" t="s">
        <v>699</v>
      </c>
      <c r="Y53" s="262" t="s">
        <v>700</v>
      </c>
      <c r="Z53" s="61" t="s">
        <v>572</v>
      </c>
      <c r="AA53" s="61" t="s">
        <v>572</v>
      </c>
    </row>
    <row r="54" spans="1:27" ht="63" x14ac:dyDescent="0.25">
      <c r="A54" s="257" t="s">
        <v>742</v>
      </c>
      <c r="B54" s="264" t="s">
        <v>743</v>
      </c>
      <c r="C54" s="264" t="s">
        <v>743</v>
      </c>
      <c r="D54" s="264" t="s">
        <v>743</v>
      </c>
      <c r="E54" s="264" t="s">
        <v>743</v>
      </c>
      <c r="F54" s="257" t="s">
        <v>693</v>
      </c>
      <c r="G54" s="257" t="s">
        <v>693</v>
      </c>
      <c r="H54" s="257" t="s">
        <v>693</v>
      </c>
      <c r="I54" s="257" t="s">
        <v>693</v>
      </c>
      <c r="J54" s="267">
        <v>2006</v>
      </c>
      <c r="K54" s="260" t="s">
        <v>694</v>
      </c>
      <c r="L54" s="260" t="s">
        <v>694</v>
      </c>
      <c r="M54" s="266" t="s">
        <v>744</v>
      </c>
      <c r="N54" s="266" t="s">
        <v>744</v>
      </c>
      <c r="O54" s="260" t="s">
        <v>696</v>
      </c>
      <c r="P54" s="260" t="s">
        <v>696</v>
      </c>
      <c r="Q54" s="267">
        <v>1.2709999999999999</v>
      </c>
      <c r="R54" s="267">
        <v>1.2709999999999999</v>
      </c>
      <c r="S54" s="257" t="s">
        <v>697</v>
      </c>
      <c r="T54" s="257" t="s">
        <v>689</v>
      </c>
      <c r="U54" s="257" t="s">
        <v>689</v>
      </c>
      <c r="V54" s="262" t="s">
        <v>698</v>
      </c>
      <c r="W54" s="262" t="s">
        <v>698</v>
      </c>
      <c r="X54" s="262" t="s">
        <v>699</v>
      </c>
      <c r="Y54" s="262" t="s">
        <v>700</v>
      </c>
      <c r="Z54" s="61" t="s">
        <v>572</v>
      </c>
      <c r="AA54" s="61" t="s">
        <v>572</v>
      </c>
    </row>
    <row r="55" spans="1:27" ht="63" x14ac:dyDescent="0.25">
      <c r="A55" s="257" t="s">
        <v>745</v>
      </c>
      <c r="B55" s="264" t="s">
        <v>746</v>
      </c>
      <c r="C55" s="264" t="s">
        <v>746</v>
      </c>
      <c r="D55" s="264" t="s">
        <v>746</v>
      </c>
      <c r="E55" s="264" t="s">
        <v>746</v>
      </c>
      <c r="F55" s="257" t="s">
        <v>693</v>
      </c>
      <c r="G55" s="257" t="s">
        <v>693</v>
      </c>
      <c r="H55" s="257" t="s">
        <v>693</v>
      </c>
      <c r="I55" s="257" t="s">
        <v>693</v>
      </c>
      <c r="J55" s="267" t="s">
        <v>747</v>
      </c>
      <c r="K55" s="260" t="s">
        <v>694</v>
      </c>
      <c r="L55" s="260" t="s">
        <v>694</v>
      </c>
      <c r="M55" s="266" t="s">
        <v>744</v>
      </c>
      <c r="N55" s="266" t="s">
        <v>744</v>
      </c>
      <c r="O55" s="260" t="s">
        <v>696</v>
      </c>
      <c r="P55" s="260" t="s">
        <v>696</v>
      </c>
      <c r="Q55" s="267" t="s">
        <v>748</v>
      </c>
      <c r="R55" s="267" t="s">
        <v>748</v>
      </c>
      <c r="S55" s="257" t="s">
        <v>697</v>
      </c>
      <c r="T55" s="257" t="s">
        <v>689</v>
      </c>
      <c r="U55" s="257" t="s">
        <v>689</v>
      </c>
      <c r="V55" s="262" t="s">
        <v>698</v>
      </c>
      <c r="W55" s="262" t="s">
        <v>698</v>
      </c>
      <c r="X55" s="262" t="s">
        <v>699</v>
      </c>
      <c r="Y55" s="262" t="s">
        <v>700</v>
      </c>
      <c r="Z55" s="61" t="s">
        <v>572</v>
      </c>
      <c r="AA55" s="61" t="s">
        <v>572</v>
      </c>
    </row>
    <row r="56" spans="1:27" ht="63" x14ac:dyDescent="0.25">
      <c r="A56" s="257" t="s">
        <v>749</v>
      </c>
      <c r="B56" s="264" t="s">
        <v>750</v>
      </c>
      <c r="C56" s="264" t="s">
        <v>750</v>
      </c>
      <c r="D56" s="264" t="s">
        <v>750</v>
      </c>
      <c r="E56" s="264" t="s">
        <v>750</v>
      </c>
      <c r="F56" s="257" t="s">
        <v>693</v>
      </c>
      <c r="G56" s="257" t="s">
        <v>693</v>
      </c>
      <c r="H56" s="257" t="s">
        <v>693</v>
      </c>
      <c r="I56" s="257" t="s">
        <v>693</v>
      </c>
      <c r="J56" s="267">
        <v>2012</v>
      </c>
      <c r="K56" s="260" t="s">
        <v>694</v>
      </c>
      <c r="L56" s="260" t="s">
        <v>694</v>
      </c>
      <c r="M56" s="266" t="s">
        <v>744</v>
      </c>
      <c r="N56" s="266" t="s">
        <v>744</v>
      </c>
      <c r="O56" s="260" t="s">
        <v>696</v>
      </c>
      <c r="P56" s="260" t="s">
        <v>696</v>
      </c>
      <c r="Q56" s="267">
        <v>0.5</v>
      </c>
      <c r="R56" s="267">
        <v>0.5</v>
      </c>
      <c r="S56" s="257" t="s">
        <v>697</v>
      </c>
      <c r="T56" s="257" t="s">
        <v>689</v>
      </c>
      <c r="U56" s="257" t="s">
        <v>689</v>
      </c>
      <c r="V56" s="262" t="s">
        <v>698</v>
      </c>
      <c r="W56" s="262" t="s">
        <v>698</v>
      </c>
      <c r="X56" s="262" t="s">
        <v>699</v>
      </c>
      <c r="Y56" s="262" t="s">
        <v>700</v>
      </c>
      <c r="Z56" s="61" t="s">
        <v>572</v>
      </c>
      <c r="AA56" s="61" t="s">
        <v>572</v>
      </c>
    </row>
    <row r="57" spans="1:27" ht="63" x14ac:dyDescent="0.25">
      <c r="A57" s="257" t="s">
        <v>751</v>
      </c>
      <c r="B57" s="258" t="s">
        <v>752</v>
      </c>
      <c r="C57" s="258" t="s">
        <v>752</v>
      </c>
      <c r="D57" s="258" t="s">
        <v>752</v>
      </c>
      <c r="E57" s="258" t="s">
        <v>752</v>
      </c>
      <c r="F57" s="257" t="s">
        <v>693</v>
      </c>
      <c r="G57" s="257" t="s">
        <v>693</v>
      </c>
      <c r="H57" s="257" t="s">
        <v>693</v>
      </c>
      <c r="I57" s="257" t="s">
        <v>693</v>
      </c>
      <c r="J57" s="259">
        <v>2014</v>
      </c>
      <c r="K57" s="260" t="s">
        <v>694</v>
      </c>
      <c r="L57" s="260" t="s">
        <v>694</v>
      </c>
      <c r="M57" s="263" t="s">
        <v>744</v>
      </c>
      <c r="N57" s="263" t="s">
        <v>744</v>
      </c>
      <c r="O57" s="260" t="s">
        <v>696</v>
      </c>
      <c r="P57" s="260" t="s">
        <v>696</v>
      </c>
      <c r="Q57" s="261">
        <v>1.05</v>
      </c>
      <c r="R57" s="261">
        <v>1.05</v>
      </c>
      <c r="S57" s="257" t="s">
        <v>697</v>
      </c>
      <c r="T57" s="257" t="s">
        <v>689</v>
      </c>
      <c r="U57" s="257" t="s">
        <v>689</v>
      </c>
      <c r="V57" s="262" t="s">
        <v>698</v>
      </c>
      <c r="W57" s="262" t="s">
        <v>698</v>
      </c>
      <c r="X57" s="262" t="s">
        <v>699</v>
      </c>
      <c r="Y57" s="262" t="s">
        <v>700</v>
      </c>
      <c r="Z57" s="61" t="s">
        <v>572</v>
      </c>
      <c r="AA57" s="61" t="s">
        <v>572</v>
      </c>
    </row>
    <row r="58" spans="1:27" ht="63" x14ac:dyDescent="0.25">
      <c r="A58" s="257" t="s">
        <v>753</v>
      </c>
      <c r="B58" s="258" t="s">
        <v>754</v>
      </c>
      <c r="C58" s="258" t="s">
        <v>754</v>
      </c>
      <c r="D58" s="258" t="s">
        <v>754</v>
      </c>
      <c r="E58" s="258" t="s">
        <v>754</v>
      </c>
      <c r="F58" s="257" t="s">
        <v>693</v>
      </c>
      <c r="G58" s="257" t="s">
        <v>693</v>
      </c>
      <c r="H58" s="257" t="s">
        <v>693</v>
      </c>
      <c r="I58" s="257" t="s">
        <v>693</v>
      </c>
      <c r="J58" s="259">
        <v>2014</v>
      </c>
      <c r="K58" s="260" t="s">
        <v>694</v>
      </c>
      <c r="L58" s="260" t="s">
        <v>694</v>
      </c>
      <c r="M58" s="263" t="s">
        <v>744</v>
      </c>
      <c r="N58" s="263" t="s">
        <v>744</v>
      </c>
      <c r="O58" s="260" t="s">
        <v>696</v>
      </c>
      <c r="P58" s="260" t="s">
        <v>696</v>
      </c>
      <c r="Q58" s="261" t="s">
        <v>755</v>
      </c>
      <c r="R58" s="261" t="s">
        <v>755</v>
      </c>
      <c r="S58" s="257" t="s">
        <v>697</v>
      </c>
      <c r="T58" s="257" t="s">
        <v>689</v>
      </c>
      <c r="U58" s="257" t="s">
        <v>689</v>
      </c>
      <c r="V58" s="262" t="s">
        <v>698</v>
      </c>
      <c r="W58" s="262" t="s">
        <v>698</v>
      </c>
      <c r="X58" s="262" t="s">
        <v>699</v>
      </c>
      <c r="Y58" s="262" t="s">
        <v>700</v>
      </c>
      <c r="Z58" s="61" t="s">
        <v>572</v>
      </c>
      <c r="AA58" s="61" t="s">
        <v>572</v>
      </c>
    </row>
    <row r="59" spans="1:27" ht="63" x14ac:dyDescent="0.25">
      <c r="A59" s="257" t="s">
        <v>756</v>
      </c>
      <c r="B59" s="258" t="s">
        <v>757</v>
      </c>
      <c r="C59" s="258" t="s">
        <v>757</v>
      </c>
      <c r="D59" s="258" t="s">
        <v>757</v>
      </c>
      <c r="E59" s="258" t="s">
        <v>757</v>
      </c>
      <c r="F59" s="257" t="s">
        <v>693</v>
      </c>
      <c r="G59" s="257" t="s">
        <v>693</v>
      </c>
      <c r="H59" s="257" t="s">
        <v>693</v>
      </c>
      <c r="I59" s="257" t="s">
        <v>693</v>
      </c>
      <c r="J59" s="259">
        <v>2014</v>
      </c>
      <c r="K59" s="260" t="s">
        <v>694</v>
      </c>
      <c r="L59" s="260" t="s">
        <v>694</v>
      </c>
      <c r="M59" s="263" t="s">
        <v>744</v>
      </c>
      <c r="N59" s="263" t="s">
        <v>744</v>
      </c>
      <c r="O59" s="260" t="s">
        <v>696</v>
      </c>
      <c r="P59" s="260" t="s">
        <v>696</v>
      </c>
      <c r="Q59" s="261">
        <v>0.38500000000000001</v>
      </c>
      <c r="R59" s="261">
        <v>0.38500000000000001</v>
      </c>
      <c r="S59" s="257" t="s">
        <v>697</v>
      </c>
      <c r="T59" s="257" t="s">
        <v>689</v>
      </c>
      <c r="U59" s="257" t="s">
        <v>689</v>
      </c>
      <c r="V59" s="262" t="s">
        <v>698</v>
      </c>
      <c r="W59" s="262" t="s">
        <v>698</v>
      </c>
      <c r="X59" s="262" t="s">
        <v>699</v>
      </c>
      <c r="Y59" s="262" t="s">
        <v>700</v>
      </c>
      <c r="Z59" s="61" t="s">
        <v>572</v>
      </c>
      <c r="AA59" s="61" t="s">
        <v>572</v>
      </c>
    </row>
    <row r="60" spans="1:27" ht="63" x14ac:dyDescent="0.25">
      <c r="A60" s="257" t="s">
        <v>758</v>
      </c>
      <c r="B60" s="258" t="s">
        <v>759</v>
      </c>
      <c r="C60" s="258" t="s">
        <v>759</v>
      </c>
      <c r="D60" s="258" t="s">
        <v>759</v>
      </c>
      <c r="E60" s="258" t="s">
        <v>759</v>
      </c>
      <c r="F60" s="257" t="s">
        <v>693</v>
      </c>
      <c r="G60" s="257" t="s">
        <v>693</v>
      </c>
      <c r="H60" s="257" t="s">
        <v>693</v>
      </c>
      <c r="I60" s="257" t="s">
        <v>693</v>
      </c>
      <c r="J60" s="259">
        <v>1976</v>
      </c>
      <c r="K60" s="260" t="s">
        <v>694</v>
      </c>
      <c r="L60" s="260" t="s">
        <v>694</v>
      </c>
      <c r="M60" s="263" t="s">
        <v>744</v>
      </c>
      <c r="N60" s="263" t="s">
        <v>744</v>
      </c>
      <c r="O60" s="260" t="s">
        <v>696</v>
      </c>
      <c r="P60" s="260" t="s">
        <v>696</v>
      </c>
      <c r="Q60" s="259">
        <v>0.245</v>
      </c>
      <c r="R60" s="259">
        <v>0.245</v>
      </c>
      <c r="S60" s="257" t="s">
        <v>697</v>
      </c>
      <c r="T60" s="257" t="s">
        <v>689</v>
      </c>
      <c r="U60" s="257" t="s">
        <v>689</v>
      </c>
      <c r="V60" s="262" t="s">
        <v>698</v>
      </c>
      <c r="W60" s="262" t="s">
        <v>698</v>
      </c>
      <c r="X60" s="262" t="s">
        <v>699</v>
      </c>
      <c r="Y60" s="262" t="s">
        <v>700</v>
      </c>
      <c r="Z60" s="61" t="s">
        <v>572</v>
      </c>
      <c r="AA60" s="61" t="s">
        <v>572</v>
      </c>
    </row>
    <row r="61" spans="1:27" ht="63" x14ac:dyDescent="0.25">
      <c r="A61" s="257" t="s">
        <v>760</v>
      </c>
      <c r="B61" s="264" t="s">
        <v>761</v>
      </c>
      <c r="C61" s="264" t="s">
        <v>761</v>
      </c>
      <c r="D61" s="264" t="s">
        <v>761</v>
      </c>
      <c r="E61" s="264" t="s">
        <v>761</v>
      </c>
      <c r="F61" s="257" t="s">
        <v>693</v>
      </c>
      <c r="G61" s="257" t="s">
        <v>693</v>
      </c>
      <c r="H61" s="257" t="s">
        <v>693</v>
      </c>
      <c r="I61" s="257" t="s">
        <v>693</v>
      </c>
      <c r="J61" s="265">
        <v>1986</v>
      </c>
      <c r="K61" s="260" t="s">
        <v>694</v>
      </c>
      <c r="L61" s="260" t="s">
        <v>694</v>
      </c>
      <c r="M61" s="266" t="s">
        <v>695</v>
      </c>
      <c r="N61" s="266" t="s">
        <v>695</v>
      </c>
      <c r="O61" s="260" t="s">
        <v>696</v>
      </c>
      <c r="P61" s="260" t="s">
        <v>696</v>
      </c>
      <c r="Q61" s="267">
        <v>0.875</v>
      </c>
      <c r="R61" s="267">
        <v>0.875</v>
      </c>
      <c r="S61" s="257" t="s">
        <v>697</v>
      </c>
      <c r="T61" s="257" t="s">
        <v>689</v>
      </c>
      <c r="U61" s="257" t="s">
        <v>689</v>
      </c>
      <c r="V61" s="262" t="s">
        <v>698</v>
      </c>
      <c r="W61" s="262" t="s">
        <v>698</v>
      </c>
      <c r="X61" s="262" t="s">
        <v>699</v>
      </c>
      <c r="Y61" s="262" t="s">
        <v>700</v>
      </c>
      <c r="Z61" s="61" t="s">
        <v>572</v>
      </c>
      <c r="AA61" s="61" t="s">
        <v>572</v>
      </c>
    </row>
    <row r="62" spans="1:27" ht="63" x14ac:dyDescent="0.25">
      <c r="A62" s="257" t="s">
        <v>762</v>
      </c>
      <c r="B62" s="264" t="s">
        <v>763</v>
      </c>
      <c r="C62" s="264" t="s">
        <v>763</v>
      </c>
      <c r="D62" s="264" t="s">
        <v>763</v>
      </c>
      <c r="E62" s="264" t="s">
        <v>763</v>
      </c>
      <c r="F62" s="257" t="s">
        <v>693</v>
      </c>
      <c r="G62" s="257" t="s">
        <v>693</v>
      </c>
      <c r="H62" s="257" t="s">
        <v>693</v>
      </c>
      <c r="I62" s="257" t="s">
        <v>693</v>
      </c>
      <c r="J62" s="265">
        <v>1986</v>
      </c>
      <c r="K62" s="260" t="s">
        <v>694</v>
      </c>
      <c r="L62" s="260" t="s">
        <v>694</v>
      </c>
      <c r="M62" s="266" t="s">
        <v>695</v>
      </c>
      <c r="N62" s="266" t="s">
        <v>695</v>
      </c>
      <c r="O62" s="260" t="s">
        <v>696</v>
      </c>
      <c r="P62" s="260" t="s">
        <v>696</v>
      </c>
      <c r="Q62" s="267">
        <v>1.155</v>
      </c>
      <c r="R62" s="267">
        <v>1.155</v>
      </c>
      <c r="S62" s="257" t="s">
        <v>697</v>
      </c>
      <c r="T62" s="257" t="s">
        <v>689</v>
      </c>
      <c r="U62" s="257" t="s">
        <v>689</v>
      </c>
      <c r="V62" s="262" t="s">
        <v>698</v>
      </c>
      <c r="W62" s="262" t="s">
        <v>698</v>
      </c>
      <c r="X62" s="262" t="s">
        <v>699</v>
      </c>
      <c r="Y62" s="262" t="s">
        <v>700</v>
      </c>
      <c r="Z62" s="61" t="s">
        <v>572</v>
      </c>
      <c r="AA62" s="61" t="s">
        <v>572</v>
      </c>
    </row>
    <row r="63" spans="1:27" ht="63" x14ac:dyDescent="0.25">
      <c r="A63" s="257" t="s">
        <v>764</v>
      </c>
      <c r="B63" s="258" t="s">
        <v>765</v>
      </c>
      <c r="C63" s="258" t="s">
        <v>765</v>
      </c>
      <c r="D63" s="258" t="s">
        <v>765</v>
      </c>
      <c r="E63" s="258" t="s">
        <v>765</v>
      </c>
      <c r="F63" s="257" t="s">
        <v>693</v>
      </c>
      <c r="G63" s="257" t="s">
        <v>693</v>
      </c>
      <c r="H63" s="257" t="s">
        <v>693</v>
      </c>
      <c r="I63" s="257" t="s">
        <v>693</v>
      </c>
      <c r="J63" s="259">
        <v>2015</v>
      </c>
      <c r="K63" s="260" t="s">
        <v>694</v>
      </c>
      <c r="L63" s="260" t="s">
        <v>694</v>
      </c>
      <c r="M63" s="263" t="s">
        <v>744</v>
      </c>
      <c r="N63" s="263" t="s">
        <v>744</v>
      </c>
      <c r="O63" s="260" t="s">
        <v>696</v>
      </c>
      <c r="P63" s="260" t="s">
        <v>696</v>
      </c>
      <c r="Q63" s="261">
        <v>1.131</v>
      </c>
      <c r="R63" s="261">
        <v>1.131</v>
      </c>
      <c r="S63" s="257" t="s">
        <v>697</v>
      </c>
      <c r="T63" s="257" t="s">
        <v>689</v>
      </c>
      <c r="U63" s="257" t="s">
        <v>689</v>
      </c>
      <c r="V63" s="262" t="s">
        <v>698</v>
      </c>
      <c r="W63" s="262" t="s">
        <v>698</v>
      </c>
      <c r="X63" s="262" t="s">
        <v>699</v>
      </c>
      <c r="Y63" s="262" t="s">
        <v>700</v>
      </c>
      <c r="Z63" s="61" t="s">
        <v>572</v>
      </c>
      <c r="AA63" s="61" t="s">
        <v>572</v>
      </c>
    </row>
    <row r="64" spans="1:27" ht="63" x14ac:dyDescent="0.25">
      <c r="A64" s="257" t="s">
        <v>766</v>
      </c>
      <c r="B64" s="258" t="s">
        <v>767</v>
      </c>
      <c r="C64" s="258" t="s">
        <v>767</v>
      </c>
      <c r="D64" s="258" t="s">
        <v>767</v>
      </c>
      <c r="E64" s="258" t="s">
        <v>767</v>
      </c>
      <c r="F64" s="257" t="s">
        <v>693</v>
      </c>
      <c r="G64" s="257" t="s">
        <v>693</v>
      </c>
      <c r="H64" s="257" t="s">
        <v>693</v>
      </c>
      <c r="I64" s="257" t="s">
        <v>693</v>
      </c>
      <c r="J64" s="259">
        <v>2015</v>
      </c>
      <c r="K64" s="260" t="s">
        <v>694</v>
      </c>
      <c r="L64" s="260" t="s">
        <v>694</v>
      </c>
      <c r="M64" s="263" t="s">
        <v>744</v>
      </c>
      <c r="N64" s="263" t="s">
        <v>744</v>
      </c>
      <c r="O64" s="260" t="s">
        <v>696</v>
      </c>
      <c r="P64" s="260" t="s">
        <v>696</v>
      </c>
      <c r="Q64" s="261">
        <v>0.74299999999999999</v>
      </c>
      <c r="R64" s="261">
        <v>0.74299999999999999</v>
      </c>
      <c r="S64" s="257" t="s">
        <v>697</v>
      </c>
      <c r="T64" s="257" t="s">
        <v>689</v>
      </c>
      <c r="U64" s="257" t="s">
        <v>689</v>
      </c>
      <c r="V64" s="262" t="s">
        <v>698</v>
      </c>
      <c r="W64" s="262" t="s">
        <v>698</v>
      </c>
      <c r="X64" s="262" t="s">
        <v>699</v>
      </c>
      <c r="Y64" s="262" t="s">
        <v>700</v>
      </c>
      <c r="Z64" s="61" t="s">
        <v>572</v>
      </c>
      <c r="AA64" s="61" t="s">
        <v>572</v>
      </c>
    </row>
    <row r="65" spans="1:27" ht="63" x14ac:dyDescent="0.25">
      <c r="A65" s="257" t="s">
        <v>768</v>
      </c>
      <c r="B65" s="264" t="s">
        <v>769</v>
      </c>
      <c r="C65" s="264" t="s">
        <v>769</v>
      </c>
      <c r="D65" s="264" t="s">
        <v>769</v>
      </c>
      <c r="E65" s="264" t="s">
        <v>769</v>
      </c>
      <c r="F65" s="257" t="s">
        <v>693</v>
      </c>
      <c r="G65" s="257" t="s">
        <v>693</v>
      </c>
      <c r="H65" s="257" t="s">
        <v>693</v>
      </c>
      <c r="I65" s="257" t="s">
        <v>693</v>
      </c>
      <c r="J65" s="265">
        <v>2003</v>
      </c>
      <c r="K65" s="260" t="s">
        <v>694</v>
      </c>
      <c r="L65" s="260" t="s">
        <v>694</v>
      </c>
      <c r="M65" s="266" t="s">
        <v>744</v>
      </c>
      <c r="N65" s="266" t="s">
        <v>744</v>
      </c>
      <c r="O65" s="260" t="s">
        <v>696</v>
      </c>
      <c r="P65" s="260" t="s">
        <v>696</v>
      </c>
      <c r="Q65" s="265">
        <v>1.504</v>
      </c>
      <c r="R65" s="265">
        <v>1.504</v>
      </c>
      <c r="S65" s="257" t="s">
        <v>697</v>
      </c>
      <c r="T65" s="257" t="s">
        <v>689</v>
      </c>
      <c r="U65" s="257" t="s">
        <v>689</v>
      </c>
      <c r="V65" s="262" t="s">
        <v>698</v>
      </c>
      <c r="W65" s="262" t="s">
        <v>698</v>
      </c>
      <c r="X65" s="262" t="s">
        <v>699</v>
      </c>
      <c r="Y65" s="262" t="s">
        <v>700</v>
      </c>
      <c r="Z65" s="61" t="s">
        <v>572</v>
      </c>
      <c r="AA65" s="61" t="s">
        <v>572</v>
      </c>
    </row>
    <row r="66" spans="1:27" ht="63" x14ac:dyDescent="0.25">
      <c r="A66" s="257" t="s">
        <v>770</v>
      </c>
      <c r="B66" s="264" t="s">
        <v>771</v>
      </c>
      <c r="C66" s="264" t="s">
        <v>771</v>
      </c>
      <c r="D66" s="264" t="s">
        <v>771</v>
      </c>
      <c r="E66" s="264" t="s">
        <v>771</v>
      </c>
      <c r="F66" s="257" t="s">
        <v>693</v>
      </c>
      <c r="G66" s="257" t="s">
        <v>693</v>
      </c>
      <c r="H66" s="257" t="s">
        <v>693</v>
      </c>
      <c r="I66" s="257" t="s">
        <v>693</v>
      </c>
      <c r="J66" s="265">
        <v>2018</v>
      </c>
      <c r="K66" s="260" t="s">
        <v>694</v>
      </c>
      <c r="L66" s="260" t="s">
        <v>694</v>
      </c>
      <c r="M66" s="266" t="s">
        <v>695</v>
      </c>
      <c r="N66" s="266" t="s">
        <v>695</v>
      </c>
      <c r="O66" s="260" t="s">
        <v>696</v>
      </c>
      <c r="P66" s="260" t="s">
        <v>696</v>
      </c>
      <c r="Q66" s="265">
        <v>0.86799999999999999</v>
      </c>
      <c r="R66" s="265">
        <v>0.86799999999999999</v>
      </c>
      <c r="S66" s="257" t="s">
        <v>697</v>
      </c>
      <c r="T66" s="257" t="s">
        <v>689</v>
      </c>
      <c r="U66" s="257" t="s">
        <v>689</v>
      </c>
      <c r="V66" s="262" t="s">
        <v>698</v>
      </c>
      <c r="W66" s="262" t="s">
        <v>698</v>
      </c>
      <c r="X66" s="262" t="s">
        <v>699</v>
      </c>
      <c r="Y66" s="262" t="s">
        <v>700</v>
      </c>
      <c r="Z66" s="61" t="s">
        <v>572</v>
      </c>
      <c r="AA66" s="61" t="s">
        <v>572</v>
      </c>
    </row>
    <row r="67" spans="1:27" ht="63" x14ac:dyDescent="0.25">
      <c r="A67" s="257" t="s">
        <v>772</v>
      </c>
      <c r="B67" s="264" t="s">
        <v>773</v>
      </c>
      <c r="C67" s="264" t="s">
        <v>773</v>
      </c>
      <c r="D67" s="264" t="s">
        <v>773</v>
      </c>
      <c r="E67" s="264" t="s">
        <v>773</v>
      </c>
      <c r="F67" s="257" t="s">
        <v>693</v>
      </c>
      <c r="G67" s="257" t="s">
        <v>693</v>
      </c>
      <c r="H67" s="257" t="s">
        <v>693</v>
      </c>
      <c r="I67" s="257" t="s">
        <v>693</v>
      </c>
      <c r="J67" s="265">
        <v>2014</v>
      </c>
      <c r="K67" s="260" t="s">
        <v>694</v>
      </c>
      <c r="L67" s="260" t="s">
        <v>694</v>
      </c>
      <c r="M67" s="266" t="s">
        <v>774</v>
      </c>
      <c r="N67" s="266" t="s">
        <v>774</v>
      </c>
      <c r="O67" s="260" t="s">
        <v>696</v>
      </c>
      <c r="P67" s="260" t="s">
        <v>696</v>
      </c>
      <c r="Q67" s="265">
        <v>0.80500000000000005</v>
      </c>
      <c r="R67" s="265">
        <v>0.80500000000000005</v>
      </c>
      <c r="S67" s="257" t="s">
        <v>697</v>
      </c>
      <c r="T67" s="257" t="s">
        <v>689</v>
      </c>
      <c r="U67" s="257" t="s">
        <v>689</v>
      </c>
      <c r="V67" s="262" t="s">
        <v>698</v>
      </c>
      <c r="W67" s="262" t="s">
        <v>698</v>
      </c>
      <c r="X67" s="262" t="s">
        <v>699</v>
      </c>
      <c r="Y67" s="262" t="s">
        <v>700</v>
      </c>
      <c r="Z67" s="61" t="s">
        <v>572</v>
      </c>
      <c r="AA67" s="61" t="s">
        <v>572</v>
      </c>
    </row>
    <row r="68" spans="1:27" ht="63" x14ac:dyDescent="0.25">
      <c r="A68" s="257" t="s">
        <v>775</v>
      </c>
      <c r="B68" s="264" t="s">
        <v>776</v>
      </c>
      <c r="C68" s="264" t="s">
        <v>776</v>
      </c>
      <c r="D68" s="264" t="s">
        <v>776</v>
      </c>
      <c r="E68" s="264" t="s">
        <v>776</v>
      </c>
      <c r="F68" s="257" t="s">
        <v>693</v>
      </c>
      <c r="G68" s="257" t="s">
        <v>693</v>
      </c>
      <c r="H68" s="257" t="s">
        <v>693</v>
      </c>
      <c r="I68" s="257" t="s">
        <v>693</v>
      </c>
      <c r="J68" s="265">
        <v>2011</v>
      </c>
      <c r="K68" s="260" t="s">
        <v>694</v>
      </c>
      <c r="L68" s="260" t="s">
        <v>694</v>
      </c>
      <c r="M68" s="266" t="s">
        <v>744</v>
      </c>
      <c r="N68" s="266" t="s">
        <v>744</v>
      </c>
      <c r="O68" s="260" t="s">
        <v>696</v>
      </c>
      <c r="P68" s="260" t="s">
        <v>696</v>
      </c>
      <c r="Q68" s="265">
        <v>0.48</v>
      </c>
      <c r="R68" s="265">
        <v>0.48</v>
      </c>
      <c r="S68" s="257" t="s">
        <v>697</v>
      </c>
      <c r="T68" s="257" t="s">
        <v>689</v>
      </c>
      <c r="U68" s="257" t="s">
        <v>689</v>
      </c>
      <c r="V68" s="262" t="s">
        <v>698</v>
      </c>
      <c r="W68" s="262" t="s">
        <v>698</v>
      </c>
      <c r="X68" s="262" t="s">
        <v>699</v>
      </c>
      <c r="Y68" s="262" t="s">
        <v>700</v>
      </c>
      <c r="Z68" s="61" t="s">
        <v>572</v>
      </c>
      <c r="AA68" s="61" t="s">
        <v>572</v>
      </c>
    </row>
    <row r="69" spans="1:27" ht="63" x14ac:dyDescent="0.25">
      <c r="A69" s="257" t="s">
        <v>777</v>
      </c>
      <c r="B69" s="264" t="s">
        <v>778</v>
      </c>
      <c r="C69" s="264" t="s">
        <v>778</v>
      </c>
      <c r="D69" s="264" t="s">
        <v>778</v>
      </c>
      <c r="E69" s="264" t="s">
        <v>778</v>
      </c>
      <c r="F69" s="257" t="s">
        <v>693</v>
      </c>
      <c r="G69" s="257" t="s">
        <v>693</v>
      </c>
      <c r="H69" s="257" t="s">
        <v>693</v>
      </c>
      <c r="I69" s="257" t="s">
        <v>693</v>
      </c>
      <c r="J69" s="265">
        <v>2020</v>
      </c>
      <c r="K69" s="260" t="s">
        <v>694</v>
      </c>
      <c r="L69" s="260" t="s">
        <v>694</v>
      </c>
      <c r="M69" s="266" t="s">
        <v>744</v>
      </c>
      <c r="N69" s="266" t="s">
        <v>744</v>
      </c>
      <c r="O69" s="260" t="s">
        <v>696</v>
      </c>
      <c r="P69" s="260" t="s">
        <v>696</v>
      </c>
      <c r="Q69" s="265">
        <v>1.248</v>
      </c>
      <c r="R69" s="265">
        <v>1.248</v>
      </c>
      <c r="S69" s="257" t="s">
        <v>697</v>
      </c>
      <c r="T69" s="257" t="s">
        <v>689</v>
      </c>
      <c r="U69" s="257" t="s">
        <v>689</v>
      </c>
      <c r="V69" s="262" t="s">
        <v>698</v>
      </c>
      <c r="W69" s="262" t="s">
        <v>698</v>
      </c>
      <c r="X69" s="262" t="s">
        <v>699</v>
      </c>
      <c r="Y69" s="262" t="s">
        <v>700</v>
      </c>
      <c r="Z69" s="61" t="s">
        <v>572</v>
      </c>
      <c r="AA69" s="61" t="s">
        <v>572</v>
      </c>
    </row>
    <row r="70" spans="1:27" ht="63" x14ac:dyDescent="0.25">
      <c r="A70" s="257" t="s">
        <v>779</v>
      </c>
      <c r="B70" s="264" t="s">
        <v>773</v>
      </c>
      <c r="C70" s="264" t="s">
        <v>773</v>
      </c>
      <c r="D70" s="264" t="s">
        <v>773</v>
      </c>
      <c r="E70" s="264" t="s">
        <v>773</v>
      </c>
      <c r="F70" s="257" t="s">
        <v>693</v>
      </c>
      <c r="G70" s="257" t="s">
        <v>693</v>
      </c>
      <c r="H70" s="257" t="s">
        <v>693</v>
      </c>
      <c r="I70" s="257" t="s">
        <v>693</v>
      </c>
      <c r="J70" s="265">
        <v>2014</v>
      </c>
      <c r="K70" s="260" t="s">
        <v>694</v>
      </c>
      <c r="L70" s="260" t="s">
        <v>694</v>
      </c>
      <c r="M70" s="266" t="s">
        <v>774</v>
      </c>
      <c r="N70" s="266" t="s">
        <v>774</v>
      </c>
      <c r="O70" s="260" t="s">
        <v>696</v>
      </c>
      <c r="P70" s="260" t="s">
        <v>696</v>
      </c>
      <c r="Q70" s="265">
        <v>0.80500000000000005</v>
      </c>
      <c r="R70" s="265">
        <v>0.80500000000000005</v>
      </c>
      <c r="S70" s="257" t="s">
        <v>697</v>
      </c>
      <c r="T70" s="257" t="s">
        <v>689</v>
      </c>
      <c r="U70" s="257" t="s">
        <v>689</v>
      </c>
      <c r="V70" s="262" t="s">
        <v>698</v>
      </c>
      <c r="W70" s="262" t="s">
        <v>698</v>
      </c>
      <c r="X70" s="262" t="s">
        <v>699</v>
      </c>
      <c r="Y70" s="262" t="s">
        <v>700</v>
      </c>
      <c r="Z70" s="61" t="s">
        <v>572</v>
      </c>
      <c r="AA70" s="61" t="s">
        <v>572</v>
      </c>
    </row>
    <row r="71" spans="1:27" ht="63" x14ac:dyDescent="0.25">
      <c r="A71" s="257" t="s">
        <v>780</v>
      </c>
      <c r="B71" s="264" t="s">
        <v>781</v>
      </c>
      <c r="C71" s="264" t="s">
        <v>781</v>
      </c>
      <c r="D71" s="264" t="s">
        <v>781</v>
      </c>
      <c r="E71" s="264" t="s">
        <v>781</v>
      </c>
      <c r="F71" s="257" t="s">
        <v>693</v>
      </c>
      <c r="G71" s="257" t="s">
        <v>693</v>
      </c>
      <c r="H71" s="257" t="s">
        <v>693</v>
      </c>
      <c r="I71" s="257" t="s">
        <v>693</v>
      </c>
      <c r="J71" s="265">
        <v>1962</v>
      </c>
      <c r="K71" s="260" t="s">
        <v>694</v>
      </c>
      <c r="L71" s="260" t="s">
        <v>694</v>
      </c>
      <c r="M71" s="266" t="s">
        <v>774</v>
      </c>
      <c r="N71" s="266" t="s">
        <v>774</v>
      </c>
      <c r="O71" s="260" t="s">
        <v>696</v>
      </c>
      <c r="P71" s="260" t="s">
        <v>696</v>
      </c>
      <c r="Q71" s="265">
        <v>1.1143000000000001</v>
      </c>
      <c r="R71" s="265">
        <v>1.1143000000000001</v>
      </c>
      <c r="S71" s="257" t="s">
        <v>697</v>
      </c>
      <c r="T71" s="257" t="s">
        <v>689</v>
      </c>
      <c r="U71" s="257" t="s">
        <v>689</v>
      </c>
      <c r="V71" s="262" t="s">
        <v>698</v>
      </c>
      <c r="W71" s="262" t="s">
        <v>698</v>
      </c>
      <c r="X71" s="262" t="s">
        <v>699</v>
      </c>
      <c r="Y71" s="262" t="s">
        <v>700</v>
      </c>
      <c r="Z71" s="61" t="s">
        <v>572</v>
      </c>
      <c r="AA71" s="61" t="s">
        <v>572</v>
      </c>
    </row>
    <row r="72" spans="1:27" ht="63" x14ac:dyDescent="0.25">
      <c r="A72" s="257" t="s">
        <v>782</v>
      </c>
      <c r="B72" s="264" t="s">
        <v>783</v>
      </c>
      <c r="C72" s="264" t="s">
        <v>783</v>
      </c>
      <c r="D72" s="264" t="s">
        <v>783</v>
      </c>
      <c r="E72" s="264" t="s">
        <v>783</v>
      </c>
      <c r="F72" s="257" t="s">
        <v>693</v>
      </c>
      <c r="G72" s="257" t="s">
        <v>693</v>
      </c>
      <c r="H72" s="257" t="s">
        <v>693</v>
      </c>
      <c r="I72" s="257" t="s">
        <v>693</v>
      </c>
      <c r="J72" s="265">
        <v>2006</v>
      </c>
      <c r="K72" s="260" t="s">
        <v>694</v>
      </c>
      <c r="L72" s="260" t="s">
        <v>694</v>
      </c>
      <c r="M72" s="266" t="s">
        <v>695</v>
      </c>
      <c r="N72" s="266" t="s">
        <v>695</v>
      </c>
      <c r="O72" s="260" t="s">
        <v>696</v>
      </c>
      <c r="P72" s="260" t="s">
        <v>696</v>
      </c>
      <c r="Q72" s="265">
        <v>1.0569999999999999</v>
      </c>
      <c r="R72" s="265">
        <v>1.0569999999999999</v>
      </c>
      <c r="S72" s="257" t="s">
        <v>697</v>
      </c>
      <c r="T72" s="257" t="s">
        <v>689</v>
      </c>
      <c r="U72" s="257" t="s">
        <v>689</v>
      </c>
      <c r="V72" s="262" t="s">
        <v>698</v>
      </c>
      <c r="W72" s="262" t="s">
        <v>698</v>
      </c>
      <c r="X72" s="262" t="s">
        <v>699</v>
      </c>
      <c r="Y72" s="262" t="s">
        <v>700</v>
      </c>
      <c r="Z72" s="61" t="s">
        <v>572</v>
      </c>
      <c r="AA72" s="61" t="s">
        <v>572</v>
      </c>
    </row>
    <row r="73" spans="1:27" ht="63" x14ac:dyDescent="0.25">
      <c r="A73" s="257" t="s">
        <v>784</v>
      </c>
      <c r="B73" s="264" t="s">
        <v>785</v>
      </c>
      <c r="C73" s="264" t="s">
        <v>785</v>
      </c>
      <c r="D73" s="264" t="s">
        <v>785</v>
      </c>
      <c r="E73" s="264" t="s">
        <v>785</v>
      </c>
      <c r="F73" s="257" t="s">
        <v>693</v>
      </c>
      <c r="G73" s="257" t="s">
        <v>693</v>
      </c>
      <c r="H73" s="257" t="s">
        <v>693</v>
      </c>
      <c r="I73" s="257" t="s">
        <v>693</v>
      </c>
      <c r="J73" s="265">
        <v>1975</v>
      </c>
      <c r="K73" s="260" t="s">
        <v>694</v>
      </c>
      <c r="L73" s="260" t="s">
        <v>694</v>
      </c>
      <c r="M73" s="266" t="s">
        <v>695</v>
      </c>
      <c r="N73" s="266" t="s">
        <v>695</v>
      </c>
      <c r="O73" s="260" t="s">
        <v>696</v>
      </c>
      <c r="P73" s="260" t="s">
        <v>696</v>
      </c>
      <c r="Q73" s="265">
        <v>0.83299999999999996</v>
      </c>
      <c r="R73" s="265">
        <v>0.83299999999999996</v>
      </c>
      <c r="S73" s="257" t="s">
        <v>697</v>
      </c>
      <c r="T73" s="257" t="s">
        <v>689</v>
      </c>
      <c r="U73" s="257" t="s">
        <v>689</v>
      </c>
      <c r="V73" s="262" t="s">
        <v>698</v>
      </c>
      <c r="W73" s="262" t="s">
        <v>698</v>
      </c>
      <c r="X73" s="262" t="s">
        <v>699</v>
      </c>
      <c r="Y73" s="262" t="s">
        <v>700</v>
      </c>
      <c r="Z73" s="61" t="s">
        <v>572</v>
      </c>
      <c r="AA73" s="61" t="s">
        <v>572</v>
      </c>
    </row>
    <row r="74" spans="1:27" ht="63" x14ac:dyDescent="0.25">
      <c r="A74" s="257" t="s">
        <v>786</v>
      </c>
      <c r="B74" s="264" t="s">
        <v>787</v>
      </c>
      <c r="C74" s="264" t="s">
        <v>787</v>
      </c>
      <c r="D74" s="264" t="s">
        <v>787</v>
      </c>
      <c r="E74" s="264" t="s">
        <v>787</v>
      </c>
      <c r="F74" s="257" t="s">
        <v>693</v>
      </c>
      <c r="G74" s="257" t="s">
        <v>693</v>
      </c>
      <c r="H74" s="257" t="s">
        <v>693</v>
      </c>
      <c r="I74" s="257" t="s">
        <v>693</v>
      </c>
      <c r="J74" s="265">
        <v>2004</v>
      </c>
      <c r="K74" s="260" t="s">
        <v>694</v>
      </c>
      <c r="L74" s="260" t="s">
        <v>694</v>
      </c>
      <c r="M74" s="266" t="s">
        <v>774</v>
      </c>
      <c r="N74" s="266" t="s">
        <v>774</v>
      </c>
      <c r="O74" s="260" t="s">
        <v>696</v>
      </c>
      <c r="P74" s="260" t="s">
        <v>696</v>
      </c>
      <c r="Q74" s="265">
        <v>1.47</v>
      </c>
      <c r="R74" s="265">
        <v>1.47</v>
      </c>
      <c r="S74" s="257" t="s">
        <v>697</v>
      </c>
      <c r="T74" s="257" t="s">
        <v>689</v>
      </c>
      <c r="U74" s="257" t="s">
        <v>689</v>
      </c>
      <c r="V74" s="262" t="s">
        <v>698</v>
      </c>
      <c r="W74" s="262" t="s">
        <v>698</v>
      </c>
      <c r="X74" s="262" t="s">
        <v>699</v>
      </c>
      <c r="Y74" s="262" t="s">
        <v>700</v>
      </c>
      <c r="Z74" s="61" t="s">
        <v>572</v>
      </c>
      <c r="AA74" s="61" t="s">
        <v>572</v>
      </c>
    </row>
    <row r="75" spans="1:27" ht="63" x14ac:dyDescent="0.25">
      <c r="A75" s="257" t="s">
        <v>788</v>
      </c>
      <c r="B75" s="258" t="s">
        <v>789</v>
      </c>
      <c r="C75" s="258" t="s">
        <v>789</v>
      </c>
      <c r="D75" s="258" t="s">
        <v>789</v>
      </c>
      <c r="E75" s="258" t="s">
        <v>789</v>
      </c>
      <c r="F75" s="257" t="s">
        <v>693</v>
      </c>
      <c r="G75" s="257" t="s">
        <v>693</v>
      </c>
      <c r="H75" s="257" t="s">
        <v>693</v>
      </c>
      <c r="I75" s="257" t="s">
        <v>693</v>
      </c>
      <c r="J75" s="259">
        <v>1986</v>
      </c>
      <c r="K75" s="260" t="s">
        <v>694</v>
      </c>
      <c r="L75" s="260" t="s">
        <v>694</v>
      </c>
      <c r="M75" s="263" t="s">
        <v>695</v>
      </c>
      <c r="N75" s="263" t="s">
        <v>695</v>
      </c>
      <c r="O75" s="260" t="s">
        <v>696</v>
      </c>
      <c r="P75" s="260" t="s">
        <v>696</v>
      </c>
      <c r="Q75" s="261">
        <v>0.91500000000000004</v>
      </c>
      <c r="R75" s="261">
        <v>0.91500000000000004</v>
      </c>
      <c r="S75" s="257" t="s">
        <v>697</v>
      </c>
      <c r="T75" s="257" t="s">
        <v>689</v>
      </c>
      <c r="U75" s="257" t="s">
        <v>689</v>
      </c>
      <c r="V75" s="262" t="s">
        <v>698</v>
      </c>
      <c r="W75" s="262" t="s">
        <v>698</v>
      </c>
      <c r="X75" s="262" t="s">
        <v>699</v>
      </c>
      <c r="Y75" s="262" t="s">
        <v>700</v>
      </c>
      <c r="Z75" s="61" t="s">
        <v>572</v>
      </c>
      <c r="AA75" s="61" t="s">
        <v>572</v>
      </c>
    </row>
    <row r="76" spans="1:27" ht="63" x14ac:dyDescent="0.25">
      <c r="A76" s="257" t="s">
        <v>790</v>
      </c>
      <c r="B76" s="258" t="s">
        <v>791</v>
      </c>
      <c r="C76" s="258" t="s">
        <v>791</v>
      </c>
      <c r="D76" s="258" t="s">
        <v>791</v>
      </c>
      <c r="E76" s="258" t="s">
        <v>791</v>
      </c>
      <c r="F76" s="257" t="s">
        <v>693</v>
      </c>
      <c r="G76" s="257" t="s">
        <v>693</v>
      </c>
      <c r="H76" s="257" t="s">
        <v>693</v>
      </c>
      <c r="I76" s="257" t="s">
        <v>693</v>
      </c>
      <c r="J76" s="259">
        <v>1986</v>
      </c>
      <c r="K76" s="260" t="s">
        <v>694</v>
      </c>
      <c r="L76" s="260" t="s">
        <v>694</v>
      </c>
      <c r="M76" s="263" t="s">
        <v>695</v>
      </c>
      <c r="N76" s="263" t="s">
        <v>695</v>
      </c>
      <c r="O76" s="260" t="s">
        <v>696</v>
      </c>
      <c r="P76" s="260" t="s">
        <v>696</v>
      </c>
      <c r="Q76" s="261">
        <v>0.93300000000000005</v>
      </c>
      <c r="R76" s="261">
        <v>0.93300000000000005</v>
      </c>
      <c r="S76" s="257" t="s">
        <v>697</v>
      </c>
      <c r="T76" s="257" t="s">
        <v>689</v>
      </c>
      <c r="U76" s="257" t="s">
        <v>689</v>
      </c>
      <c r="V76" s="262" t="s">
        <v>698</v>
      </c>
      <c r="W76" s="262" t="s">
        <v>698</v>
      </c>
      <c r="X76" s="262" t="s">
        <v>699</v>
      </c>
      <c r="Y76" s="262" t="s">
        <v>700</v>
      </c>
      <c r="Z76" s="61" t="s">
        <v>572</v>
      </c>
      <c r="AA76" s="61" t="s">
        <v>572</v>
      </c>
    </row>
    <row r="77" spans="1:27" ht="63" x14ac:dyDescent="0.25">
      <c r="A77" s="257" t="s">
        <v>792</v>
      </c>
      <c r="B77" s="264" t="s">
        <v>793</v>
      </c>
      <c r="C77" s="264" t="s">
        <v>793</v>
      </c>
      <c r="D77" s="264" t="s">
        <v>793</v>
      </c>
      <c r="E77" s="264" t="s">
        <v>793</v>
      </c>
      <c r="F77" s="257" t="s">
        <v>693</v>
      </c>
      <c r="G77" s="257" t="s">
        <v>693</v>
      </c>
      <c r="H77" s="257" t="s">
        <v>693</v>
      </c>
      <c r="I77" s="257" t="s">
        <v>693</v>
      </c>
      <c r="J77" s="265">
        <v>2015</v>
      </c>
      <c r="K77" s="260" t="s">
        <v>694</v>
      </c>
      <c r="L77" s="260" t="s">
        <v>694</v>
      </c>
      <c r="M77" s="266" t="s">
        <v>774</v>
      </c>
      <c r="N77" s="266" t="s">
        <v>774</v>
      </c>
      <c r="O77" s="260" t="s">
        <v>696</v>
      </c>
      <c r="P77" s="260" t="s">
        <v>696</v>
      </c>
      <c r="Q77" s="265">
        <v>1.76</v>
      </c>
      <c r="R77" s="265">
        <v>1.76</v>
      </c>
      <c r="S77" s="257" t="s">
        <v>697</v>
      </c>
      <c r="T77" s="257" t="s">
        <v>689</v>
      </c>
      <c r="U77" s="257" t="s">
        <v>689</v>
      </c>
      <c r="V77" s="262" t="s">
        <v>698</v>
      </c>
      <c r="W77" s="262" t="s">
        <v>698</v>
      </c>
      <c r="X77" s="262" t="s">
        <v>699</v>
      </c>
      <c r="Y77" s="262" t="s">
        <v>700</v>
      </c>
      <c r="Z77" s="61" t="s">
        <v>572</v>
      </c>
      <c r="AA77" s="61" t="s">
        <v>572</v>
      </c>
    </row>
    <row r="78" spans="1:27" ht="63" x14ac:dyDescent="0.25">
      <c r="A78" s="257" t="s">
        <v>794</v>
      </c>
      <c r="B78" s="264" t="s">
        <v>795</v>
      </c>
      <c r="C78" s="264" t="s">
        <v>795</v>
      </c>
      <c r="D78" s="264" t="s">
        <v>795</v>
      </c>
      <c r="E78" s="264" t="s">
        <v>795</v>
      </c>
      <c r="F78" s="257" t="s">
        <v>693</v>
      </c>
      <c r="G78" s="257" t="s">
        <v>693</v>
      </c>
      <c r="H78" s="257" t="s">
        <v>693</v>
      </c>
      <c r="I78" s="257" t="s">
        <v>693</v>
      </c>
      <c r="J78" s="265">
        <v>1966</v>
      </c>
      <c r="K78" s="260" t="s">
        <v>694</v>
      </c>
      <c r="L78" s="260" t="s">
        <v>694</v>
      </c>
      <c r="M78" s="266" t="s">
        <v>695</v>
      </c>
      <c r="N78" s="266" t="s">
        <v>695</v>
      </c>
      <c r="O78" s="260" t="s">
        <v>696</v>
      </c>
      <c r="P78" s="260" t="s">
        <v>696</v>
      </c>
      <c r="Q78" s="265">
        <v>1.1479999999999999</v>
      </c>
      <c r="R78" s="265">
        <v>1.1479999999999999</v>
      </c>
      <c r="S78" s="257" t="s">
        <v>697</v>
      </c>
      <c r="T78" s="257" t="s">
        <v>689</v>
      </c>
      <c r="U78" s="257" t="s">
        <v>689</v>
      </c>
      <c r="V78" s="262" t="s">
        <v>698</v>
      </c>
      <c r="W78" s="262" t="s">
        <v>698</v>
      </c>
      <c r="X78" s="262" t="s">
        <v>699</v>
      </c>
      <c r="Y78" s="262" t="s">
        <v>700</v>
      </c>
      <c r="Z78" s="61" t="s">
        <v>572</v>
      </c>
      <c r="AA78" s="61" t="s">
        <v>572</v>
      </c>
    </row>
    <row r="79" spans="1:27" ht="63" x14ac:dyDescent="0.25">
      <c r="A79" s="257" t="s">
        <v>796</v>
      </c>
      <c r="B79" s="264" t="s">
        <v>797</v>
      </c>
      <c r="C79" s="264" t="s">
        <v>797</v>
      </c>
      <c r="D79" s="264" t="s">
        <v>797</v>
      </c>
      <c r="E79" s="264" t="s">
        <v>797</v>
      </c>
      <c r="F79" s="257" t="s">
        <v>693</v>
      </c>
      <c r="G79" s="257" t="s">
        <v>693</v>
      </c>
      <c r="H79" s="257" t="s">
        <v>693</v>
      </c>
      <c r="I79" s="257" t="s">
        <v>693</v>
      </c>
      <c r="J79" s="265">
        <v>1978</v>
      </c>
      <c r="K79" s="260" t="s">
        <v>694</v>
      </c>
      <c r="L79" s="260" t="s">
        <v>694</v>
      </c>
      <c r="M79" s="266" t="s">
        <v>703</v>
      </c>
      <c r="N79" s="266" t="s">
        <v>703</v>
      </c>
      <c r="O79" s="260" t="s">
        <v>696</v>
      </c>
      <c r="P79" s="260" t="s">
        <v>696</v>
      </c>
      <c r="Q79" s="265">
        <v>1.3380000000000001</v>
      </c>
      <c r="R79" s="265">
        <v>1.3380000000000001</v>
      </c>
      <c r="S79" s="257" t="s">
        <v>697</v>
      </c>
      <c r="T79" s="257" t="s">
        <v>689</v>
      </c>
      <c r="U79" s="257" t="s">
        <v>689</v>
      </c>
      <c r="V79" s="262" t="s">
        <v>698</v>
      </c>
      <c r="W79" s="262" t="s">
        <v>698</v>
      </c>
      <c r="X79" s="262" t="s">
        <v>699</v>
      </c>
      <c r="Y79" s="262" t="s">
        <v>700</v>
      </c>
      <c r="Z79" s="61" t="s">
        <v>572</v>
      </c>
      <c r="AA79" s="61" t="s">
        <v>572</v>
      </c>
    </row>
    <row r="80" spans="1:27" ht="63" x14ac:dyDescent="0.25">
      <c r="A80" s="257" t="s">
        <v>798</v>
      </c>
      <c r="B80" s="258" t="s">
        <v>799</v>
      </c>
      <c r="C80" s="258" t="s">
        <v>799</v>
      </c>
      <c r="D80" s="258" t="s">
        <v>799</v>
      </c>
      <c r="E80" s="258" t="s">
        <v>799</v>
      </c>
      <c r="F80" s="257" t="s">
        <v>693</v>
      </c>
      <c r="G80" s="257" t="s">
        <v>693</v>
      </c>
      <c r="H80" s="257" t="s">
        <v>693</v>
      </c>
      <c r="I80" s="257" t="s">
        <v>693</v>
      </c>
      <c r="J80" s="259">
        <v>1992</v>
      </c>
      <c r="K80" s="260" t="s">
        <v>694</v>
      </c>
      <c r="L80" s="260" t="s">
        <v>694</v>
      </c>
      <c r="M80" s="263" t="s">
        <v>800</v>
      </c>
      <c r="N80" s="263" t="s">
        <v>800</v>
      </c>
      <c r="O80" s="260" t="s">
        <v>696</v>
      </c>
      <c r="P80" s="260" t="s">
        <v>696</v>
      </c>
      <c r="Q80" s="261">
        <v>0.96</v>
      </c>
      <c r="R80" s="261">
        <v>0.96</v>
      </c>
      <c r="S80" s="257" t="s">
        <v>697</v>
      </c>
      <c r="T80" s="257" t="s">
        <v>689</v>
      </c>
      <c r="U80" s="257" t="s">
        <v>689</v>
      </c>
      <c r="V80" s="262" t="s">
        <v>698</v>
      </c>
      <c r="W80" s="262" t="s">
        <v>698</v>
      </c>
      <c r="X80" s="262" t="s">
        <v>699</v>
      </c>
      <c r="Y80" s="262" t="s">
        <v>700</v>
      </c>
      <c r="Z80" s="61" t="s">
        <v>572</v>
      </c>
      <c r="AA80" s="61" t="s">
        <v>572</v>
      </c>
    </row>
    <row r="81" spans="1:27" ht="63" x14ac:dyDescent="0.25">
      <c r="A81" s="257" t="s">
        <v>801</v>
      </c>
      <c r="B81" s="258" t="s">
        <v>802</v>
      </c>
      <c r="C81" s="258" t="s">
        <v>802</v>
      </c>
      <c r="D81" s="258" t="s">
        <v>802</v>
      </c>
      <c r="E81" s="258" t="s">
        <v>802</v>
      </c>
      <c r="F81" s="257" t="s">
        <v>693</v>
      </c>
      <c r="G81" s="257" t="s">
        <v>693</v>
      </c>
      <c r="H81" s="257" t="s">
        <v>693</v>
      </c>
      <c r="I81" s="257" t="s">
        <v>693</v>
      </c>
      <c r="J81" s="259">
        <v>1992</v>
      </c>
      <c r="K81" s="260" t="s">
        <v>694</v>
      </c>
      <c r="L81" s="260" t="s">
        <v>694</v>
      </c>
      <c r="M81" s="263" t="s">
        <v>800</v>
      </c>
      <c r="N81" s="263" t="s">
        <v>800</v>
      </c>
      <c r="O81" s="260" t="s">
        <v>696</v>
      </c>
      <c r="P81" s="260" t="s">
        <v>696</v>
      </c>
      <c r="Q81" s="261">
        <v>0.68</v>
      </c>
      <c r="R81" s="261">
        <v>0.68</v>
      </c>
      <c r="S81" s="257" t="s">
        <v>697</v>
      </c>
      <c r="T81" s="257" t="s">
        <v>689</v>
      </c>
      <c r="U81" s="257" t="s">
        <v>689</v>
      </c>
      <c r="V81" s="262" t="s">
        <v>698</v>
      </c>
      <c r="W81" s="262" t="s">
        <v>698</v>
      </c>
      <c r="X81" s="262" t="s">
        <v>699</v>
      </c>
      <c r="Y81" s="262" t="s">
        <v>700</v>
      </c>
      <c r="Z81" s="61" t="s">
        <v>572</v>
      </c>
      <c r="AA81" s="61" t="s">
        <v>572</v>
      </c>
    </row>
    <row r="82" spans="1:27" ht="63" x14ac:dyDescent="0.25">
      <c r="A82" s="257" t="s">
        <v>803</v>
      </c>
      <c r="B82" s="258" t="s">
        <v>804</v>
      </c>
      <c r="C82" s="258" t="s">
        <v>804</v>
      </c>
      <c r="D82" s="258" t="s">
        <v>804</v>
      </c>
      <c r="E82" s="258" t="s">
        <v>804</v>
      </c>
      <c r="F82" s="257" t="s">
        <v>693</v>
      </c>
      <c r="G82" s="257" t="s">
        <v>693</v>
      </c>
      <c r="H82" s="257" t="s">
        <v>693</v>
      </c>
      <c r="I82" s="257" t="s">
        <v>693</v>
      </c>
      <c r="J82" s="259">
        <v>1992</v>
      </c>
      <c r="K82" s="260" t="s">
        <v>694</v>
      </c>
      <c r="L82" s="260" t="s">
        <v>694</v>
      </c>
      <c r="M82" s="263" t="s">
        <v>800</v>
      </c>
      <c r="N82" s="263" t="s">
        <v>800</v>
      </c>
      <c r="O82" s="260" t="s">
        <v>696</v>
      </c>
      <c r="P82" s="260" t="s">
        <v>696</v>
      </c>
      <c r="Q82" s="261">
        <v>0.56000000000000005</v>
      </c>
      <c r="R82" s="261">
        <v>0.56000000000000005</v>
      </c>
      <c r="S82" s="257" t="s">
        <v>697</v>
      </c>
      <c r="T82" s="257" t="s">
        <v>689</v>
      </c>
      <c r="U82" s="257" t="s">
        <v>689</v>
      </c>
      <c r="V82" s="262" t="s">
        <v>698</v>
      </c>
      <c r="W82" s="262" t="s">
        <v>698</v>
      </c>
      <c r="X82" s="262" t="s">
        <v>699</v>
      </c>
      <c r="Y82" s="262" t="s">
        <v>700</v>
      </c>
      <c r="Z82" s="61" t="s">
        <v>572</v>
      </c>
      <c r="AA82" s="61" t="s">
        <v>572</v>
      </c>
    </row>
    <row r="83" spans="1:27" ht="63" x14ac:dyDescent="0.25">
      <c r="A83" s="257" t="s">
        <v>805</v>
      </c>
      <c r="B83" s="258" t="s">
        <v>806</v>
      </c>
      <c r="C83" s="258" t="s">
        <v>806</v>
      </c>
      <c r="D83" s="258" t="s">
        <v>806</v>
      </c>
      <c r="E83" s="258" t="s">
        <v>806</v>
      </c>
      <c r="F83" s="257" t="s">
        <v>693</v>
      </c>
      <c r="G83" s="257" t="s">
        <v>693</v>
      </c>
      <c r="H83" s="257" t="s">
        <v>693</v>
      </c>
      <c r="I83" s="257" t="s">
        <v>693</v>
      </c>
      <c r="J83" s="261">
        <v>1965</v>
      </c>
      <c r="K83" s="260" t="s">
        <v>694</v>
      </c>
      <c r="L83" s="260" t="s">
        <v>694</v>
      </c>
      <c r="M83" s="263" t="s">
        <v>807</v>
      </c>
      <c r="N83" s="263" t="s">
        <v>807</v>
      </c>
      <c r="O83" s="260" t="s">
        <v>696</v>
      </c>
      <c r="P83" s="260" t="s">
        <v>696</v>
      </c>
      <c r="Q83" s="261">
        <v>1.0149999999999999</v>
      </c>
      <c r="R83" s="261">
        <v>1.0149999999999999</v>
      </c>
      <c r="S83" s="257" t="s">
        <v>697</v>
      </c>
      <c r="T83" s="257" t="s">
        <v>689</v>
      </c>
      <c r="U83" s="257" t="s">
        <v>689</v>
      </c>
      <c r="V83" s="262" t="s">
        <v>698</v>
      </c>
      <c r="W83" s="262" t="s">
        <v>698</v>
      </c>
      <c r="X83" s="262" t="s">
        <v>699</v>
      </c>
      <c r="Y83" s="262" t="s">
        <v>700</v>
      </c>
      <c r="Z83" s="61" t="s">
        <v>572</v>
      </c>
      <c r="AA83" s="61" t="s">
        <v>572</v>
      </c>
    </row>
    <row r="84" spans="1:27" ht="63" x14ac:dyDescent="0.25">
      <c r="A84" s="257" t="s">
        <v>808</v>
      </c>
      <c r="B84" s="258" t="s">
        <v>809</v>
      </c>
      <c r="C84" s="258" t="s">
        <v>809</v>
      </c>
      <c r="D84" s="258" t="s">
        <v>809</v>
      </c>
      <c r="E84" s="258" t="s">
        <v>809</v>
      </c>
      <c r="F84" s="257" t="s">
        <v>693</v>
      </c>
      <c r="G84" s="257" t="s">
        <v>693</v>
      </c>
      <c r="H84" s="257" t="s">
        <v>693</v>
      </c>
      <c r="I84" s="257" t="s">
        <v>693</v>
      </c>
      <c r="J84" s="261">
        <v>2014</v>
      </c>
      <c r="K84" s="260" t="s">
        <v>694</v>
      </c>
      <c r="L84" s="260" t="s">
        <v>694</v>
      </c>
      <c r="M84" s="263" t="s">
        <v>807</v>
      </c>
      <c r="N84" s="263" t="s">
        <v>807</v>
      </c>
      <c r="O84" s="260" t="s">
        <v>696</v>
      </c>
      <c r="P84" s="260" t="s">
        <v>696</v>
      </c>
      <c r="Q84" s="261">
        <v>1.63</v>
      </c>
      <c r="R84" s="261">
        <v>1.63</v>
      </c>
      <c r="S84" s="257" t="s">
        <v>697</v>
      </c>
      <c r="T84" s="257" t="s">
        <v>689</v>
      </c>
      <c r="U84" s="257" t="s">
        <v>689</v>
      </c>
      <c r="V84" s="262" t="s">
        <v>698</v>
      </c>
      <c r="W84" s="262" t="s">
        <v>698</v>
      </c>
      <c r="X84" s="262" t="s">
        <v>699</v>
      </c>
      <c r="Y84" s="262" t="s">
        <v>700</v>
      </c>
      <c r="Z84" s="61" t="s">
        <v>572</v>
      </c>
      <c r="AA84" s="61" t="s">
        <v>572</v>
      </c>
    </row>
    <row r="85" spans="1:27" ht="63" x14ac:dyDescent="0.25">
      <c r="A85" s="257" t="s">
        <v>810</v>
      </c>
      <c r="B85" s="264" t="s">
        <v>811</v>
      </c>
      <c r="C85" s="264" t="s">
        <v>811</v>
      </c>
      <c r="D85" s="264" t="s">
        <v>811</v>
      </c>
      <c r="E85" s="264" t="s">
        <v>811</v>
      </c>
      <c r="F85" s="257" t="s">
        <v>693</v>
      </c>
      <c r="G85" s="257" t="s">
        <v>693</v>
      </c>
      <c r="H85" s="257" t="s">
        <v>693</v>
      </c>
      <c r="I85" s="257" t="s">
        <v>693</v>
      </c>
      <c r="J85" s="265">
        <v>1987</v>
      </c>
      <c r="K85" s="260" t="s">
        <v>694</v>
      </c>
      <c r="L85" s="260" t="s">
        <v>694</v>
      </c>
      <c r="M85" s="266" t="s">
        <v>774</v>
      </c>
      <c r="N85" s="266" t="s">
        <v>774</v>
      </c>
      <c r="O85" s="260" t="s">
        <v>696</v>
      </c>
      <c r="P85" s="260" t="s">
        <v>696</v>
      </c>
      <c r="Q85" s="265">
        <v>1.6259999999999999</v>
      </c>
      <c r="R85" s="265">
        <v>1.6259999999999999</v>
      </c>
      <c r="S85" s="257" t="s">
        <v>697</v>
      </c>
      <c r="T85" s="257" t="s">
        <v>689</v>
      </c>
      <c r="U85" s="257" t="s">
        <v>689</v>
      </c>
      <c r="V85" s="262" t="s">
        <v>698</v>
      </c>
      <c r="W85" s="262" t="s">
        <v>698</v>
      </c>
      <c r="X85" s="262" t="s">
        <v>699</v>
      </c>
      <c r="Y85" s="262" t="s">
        <v>700</v>
      </c>
      <c r="Z85" s="61" t="s">
        <v>572</v>
      </c>
      <c r="AA85" s="61" t="s">
        <v>572</v>
      </c>
    </row>
    <row r="86" spans="1:27" ht="63" x14ac:dyDescent="0.25">
      <c r="A86" s="257" t="s">
        <v>812</v>
      </c>
      <c r="B86" s="264" t="s">
        <v>813</v>
      </c>
      <c r="C86" s="264" t="s">
        <v>813</v>
      </c>
      <c r="D86" s="264" t="s">
        <v>813</v>
      </c>
      <c r="E86" s="264" t="s">
        <v>813</v>
      </c>
      <c r="F86" s="257" t="s">
        <v>693</v>
      </c>
      <c r="G86" s="257" t="s">
        <v>693</v>
      </c>
      <c r="H86" s="257" t="s">
        <v>693</v>
      </c>
      <c r="I86" s="257" t="s">
        <v>693</v>
      </c>
      <c r="J86" s="265">
        <v>1991</v>
      </c>
      <c r="K86" s="260" t="s">
        <v>694</v>
      </c>
      <c r="L86" s="260" t="s">
        <v>694</v>
      </c>
      <c r="M86" s="266" t="s">
        <v>695</v>
      </c>
      <c r="N86" s="266" t="s">
        <v>695</v>
      </c>
      <c r="O86" s="260" t="s">
        <v>696</v>
      </c>
      <c r="P86" s="260" t="s">
        <v>696</v>
      </c>
      <c r="Q86" s="265">
        <v>0.76800000000000002</v>
      </c>
      <c r="R86" s="265">
        <v>0.76800000000000002</v>
      </c>
      <c r="S86" s="257" t="s">
        <v>697</v>
      </c>
      <c r="T86" s="257" t="s">
        <v>689</v>
      </c>
      <c r="U86" s="257" t="s">
        <v>689</v>
      </c>
      <c r="V86" s="262" t="s">
        <v>698</v>
      </c>
      <c r="W86" s="262" t="s">
        <v>698</v>
      </c>
      <c r="X86" s="262" t="s">
        <v>699</v>
      </c>
      <c r="Y86" s="262" t="s">
        <v>700</v>
      </c>
      <c r="Z86" s="61" t="s">
        <v>572</v>
      </c>
      <c r="AA86" s="61" t="s">
        <v>572</v>
      </c>
    </row>
    <row r="87" spans="1:27" ht="63" x14ac:dyDescent="0.25">
      <c r="A87" s="257" t="s">
        <v>814</v>
      </c>
      <c r="B87" s="264" t="s">
        <v>815</v>
      </c>
      <c r="C87" s="264" t="s">
        <v>815</v>
      </c>
      <c r="D87" s="264" t="s">
        <v>815</v>
      </c>
      <c r="E87" s="264" t="s">
        <v>815</v>
      </c>
      <c r="F87" s="257" t="s">
        <v>693</v>
      </c>
      <c r="G87" s="257" t="s">
        <v>693</v>
      </c>
      <c r="H87" s="257" t="s">
        <v>693</v>
      </c>
      <c r="I87" s="257" t="s">
        <v>693</v>
      </c>
      <c r="J87" s="265">
        <v>1959</v>
      </c>
      <c r="K87" s="260" t="s">
        <v>694</v>
      </c>
      <c r="L87" s="260" t="s">
        <v>694</v>
      </c>
      <c r="M87" s="266" t="s">
        <v>695</v>
      </c>
      <c r="N87" s="266" t="s">
        <v>695</v>
      </c>
      <c r="O87" s="260" t="s">
        <v>696</v>
      </c>
      <c r="P87" s="260" t="s">
        <v>696</v>
      </c>
      <c r="Q87" s="265">
        <v>1.75</v>
      </c>
      <c r="R87" s="265">
        <v>1.75</v>
      </c>
      <c r="S87" s="257" t="s">
        <v>697</v>
      </c>
      <c r="T87" s="257" t="s">
        <v>689</v>
      </c>
      <c r="U87" s="257" t="s">
        <v>689</v>
      </c>
      <c r="V87" s="262" t="s">
        <v>698</v>
      </c>
      <c r="W87" s="262" t="s">
        <v>698</v>
      </c>
      <c r="X87" s="262" t="s">
        <v>699</v>
      </c>
      <c r="Y87" s="262" t="s">
        <v>700</v>
      </c>
      <c r="Z87" s="61" t="s">
        <v>572</v>
      </c>
      <c r="AA87" s="61" t="s">
        <v>572</v>
      </c>
    </row>
    <row r="88" spans="1:27" ht="63" x14ac:dyDescent="0.25">
      <c r="A88" s="257" t="s">
        <v>816</v>
      </c>
      <c r="B88" s="258" t="s">
        <v>817</v>
      </c>
      <c r="C88" s="258" t="s">
        <v>817</v>
      </c>
      <c r="D88" s="258" t="s">
        <v>817</v>
      </c>
      <c r="E88" s="258" t="s">
        <v>817</v>
      </c>
      <c r="F88" s="257" t="s">
        <v>693</v>
      </c>
      <c r="G88" s="257" t="s">
        <v>693</v>
      </c>
      <c r="H88" s="257" t="s">
        <v>693</v>
      </c>
      <c r="I88" s="257" t="s">
        <v>693</v>
      </c>
      <c r="J88" s="259">
        <v>2015</v>
      </c>
      <c r="K88" s="260" t="s">
        <v>694</v>
      </c>
      <c r="L88" s="260" t="s">
        <v>694</v>
      </c>
      <c r="M88" s="263" t="s">
        <v>774</v>
      </c>
      <c r="N88" s="263" t="s">
        <v>774</v>
      </c>
      <c r="O88" s="260" t="s">
        <v>696</v>
      </c>
      <c r="P88" s="260" t="s">
        <v>696</v>
      </c>
      <c r="Q88" s="261">
        <v>0.80500000000000005</v>
      </c>
      <c r="R88" s="261">
        <v>0.80500000000000005</v>
      </c>
      <c r="S88" s="257" t="s">
        <v>697</v>
      </c>
      <c r="T88" s="257" t="s">
        <v>689</v>
      </c>
      <c r="U88" s="257" t="s">
        <v>689</v>
      </c>
      <c r="V88" s="262" t="s">
        <v>698</v>
      </c>
      <c r="W88" s="262" t="s">
        <v>698</v>
      </c>
      <c r="X88" s="262" t="s">
        <v>699</v>
      </c>
      <c r="Y88" s="262" t="s">
        <v>700</v>
      </c>
      <c r="Z88" s="61" t="s">
        <v>572</v>
      </c>
      <c r="AA88" s="61" t="s">
        <v>572</v>
      </c>
    </row>
    <row r="89" spans="1:27" ht="63" x14ac:dyDescent="0.25">
      <c r="A89" s="257" t="s">
        <v>818</v>
      </c>
      <c r="B89" s="258" t="s">
        <v>819</v>
      </c>
      <c r="C89" s="258" t="s">
        <v>819</v>
      </c>
      <c r="D89" s="258" t="s">
        <v>819</v>
      </c>
      <c r="E89" s="258" t="s">
        <v>819</v>
      </c>
      <c r="F89" s="257" t="s">
        <v>693</v>
      </c>
      <c r="G89" s="257" t="s">
        <v>693</v>
      </c>
      <c r="H89" s="257" t="s">
        <v>693</v>
      </c>
      <c r="I89" s="257" t="s">
        <v>693</v>
      </c>
      <c r="J89" s="259">
        <v>2015</v>
      </c>
      <c r="K89" s="260" t="s">
        <v>694</v>
      </c>
      <c r="L89" s="260" t="s">
        <v>694</v>
      </c>
      <c r="M89" s="263" t="s">
        <v>774</v>
      </c>
      <c r="N89" s="263" t="s">
        <v>774</v>
      </c>
      <c r="O89" s="260" t="s">
        <v>696</v>
      </c>
      <c r="P89" s="260" t="s">
        <v>696</v>
      </c>
      <c r="Q89" s="261">
        <v>0.83399999999999996</v>
      </c>
      <c r="R89" s="261">
        <v>0.83399999999999996</v>
      </c>
      <c r="S89" s="257" t="s">
        <v>697</v>
      </c>
      <c r="T89" s="257" t="s">
        <v>689</v>
      </c>
      <c r="U89" s="257" t="s">
        <v>689</v>
      </c>
      <c r="V89" s="262" t="s">
        <v>698</v>
      </c>
      <c r="W89" s="262" t="s">
        <v>698</v>
      </c>
      <c r="X89" s="262" t="s">
        <v>699</v>
      </c>
      <c r="Y89" s="262" t="s">
        <v>700</v>
      </c>
      <c r="Z89" s="61" t="s">
        <v>572</v>
      </c>
      <c r="AA89" s="61" t="s">
        <v>572</v>
      </c>
    </row>
    <row r="90" spans="1:27" ht="63" x14ac:dyDescent="0.25">
      <c r="A90" s="257" t="s">
        <v>820</v>
      </c>
      <c r="B90" s="258" t="s">
        <v>821</v>
      </c>
      <c r="C90" s="258" t="s">
        <v>821</v>
      </c>
      <c r="D90" s="258" t="s">
        <v>821</v>
      </c>
      <c r="E90" s="258" t="s">
        <v>821</v>
      </c>
      <c r="F90" s="257" t="s">
        <v>693</v>
      </c>
      <c r="G90" s="257" t="s">
        <v>693</v>
      </c>
      <c r="H90" s="257" t="s">
        <v>693</v>
      </c>
      <c r="I90" s="257" t="s">
        <v>693</v>
      </c>
      <c r="J90" s="259">
        <v>2014</v>
      </c>
      <c r="K90" s="260" t="s">
        <v>694</v>
      </c>
      <c r="L90" s="260" t="s">
        <v>694</v>
      </c>
      <c r="M90" s="263" t="s">
        <v>774</v>
      </c>
      <c r="N90" s="263" t="s">
        <v>774</v>
      </c>
      <c r="O90" s="260" t="s">
        <v>696</v>
      </c>
      <c r="P90" s="260" t="s">
        <v>696</v>
      </c>
      <c r="Q90" s="259">
        <v>0.86899999999999999</v>
      </c>
      <c r="R90" s="259">
        <v>0.86899999999999999</v>
      </c>
      <c r="S90" s="257" t="s">
        <v>697</v>
      </c>
      <c r="T90" s="257" t="s">
        <v>689</v>
      </c>
      <c r="U90" s="257" t="s">
        <v>689</v>
      </c>
      <c r="V90" s="262" t="s">
        <v>698</v>
      </c>
      <c r="W90" s="262" t="s">
        <v>698</v>
      </c>
      <c r="X90" s="262" t="s">
        <v>699</v>
      </c>
      <c r="Y90" s="262" t="s">
        <v>700</v>
      </c>
      <c r="Z90" s="61" t="s">
        <v>572</v>
      </c>
      <c r="AA90" s="61" t="s">
        <v>572</v>
      </c>
    </row>
    <row r="91" spans="1:27" ht="63" x14ac:dyDescent="0.25">
      <c r="A91" s="257" t="s">
        <v>822</v>
      </c>
      <c r="B91" s="258" t="s">
        <v>823</v>
      </c>
      <c r="C91" s="258" t="s">
        <v>823</v>
      </c>
      <c r="D91" s="258" t="s">
        <v>823</v>
      </c>
      <c r="E91" s="258" t="s">
        <v>823</v>
      </c>
      <c r="F91" s="257" t="s">
        <v>693</v>
      </c>
      <c r="G91" s="257" t="s">
        <v>693</v>
      </c>
      <c r="H91" s="257" t="s">
        <v>693</v>
      </c>
      <c r="I91" s="257" t="s">
        <v>693</v>
      </c>
      <c r="J91" s="259">
        <v>2014</v>
      </c>
      <c r="K91" s="260" t="s">
        <v>694</v>
      </c>
      <c r="L91" s="260" t="s">
        <v>694</v>
      </c>
      <c r="M91" s="263" t="s">
        <v>774</v>
      </c>
      <c r="N91" s="263" t="s">
        <v>774</v>
      </c>
      <c r="O91" s="260" t="s">
        <v>696</v>
      </c>
      <c r="P91" s="260" t="s">
        <v>696</v>
      </c>
      <c r="Q91" s="259">
        <v>0.86899999999999999</v>
      </c>
      <c r="R91" s="259">
        <v>0.86899999999999999</v>
      </c>
      <c r="S91" s="257" t="s">
        <v>697</v>
      </c>
      <c r="T91" s="257" t="s">
        <v>689</v>
      </c>
      <c r="U91" s="257" t="s">
        <v>689</v>
      </c>
      <c r="V91" s="262" t="s">
        <v>698</v>
      </c>
      <c r="W91" s="262" t="s">
        <v>698</v>
      </c>
      <c r="X91" s="262" t="s">
        <v>699</v>
      </c>
      <c r="Y91" s="262" t="s">
        <v>700</v>
      </c>
      <c r="Z91" s="61" t="s">
        <v>572</v>
      </c>
      <c r="AA91" s="61" t="s">
        <v>572</v>
      </c>
    </row>
    <row r="92" spans="1:27" ht="63" x14ac:dyDescent="0.25">
      <c r="A92" s="257" t="s">
        <v>824</v>
      </c>
      <c r="B92" s="258" t="s">
        <v>825</v>
      </c>
      <c r="C92" s="258" t="s">
        <v>825</v>
      </c>
      <c r="D92" s="258" t="s">
        <v>825</v>
      </c>
      <c r="E92" s="258" t="s">
        <v>825</v>
      </c>
      <c r="F92" s="257" t="s">
        <v>693</v>
      </c>
      <c r="G92" s="257" t="s">
        <v>693</v>
      </c>
      <c r="H92" s="257" t="s">
        <v>693</v>
      </c>
      <c r="I92" s="257" t="s">
        <v>693</v>
      </c>
      <c r="J92" s="261">
        <v>1959</v>
      </c>
      <c r="K92" s="260" t="s">
        <v>694</v>
      </c>
      <c r="L92" s="260" t="s">
        <v>694</v>
      </c>
      <c r="M92" s="263" t="s">
        <v>695</v>
      </c>
      <c r="N92" s="263" t="s">
        <v>695</v>
      </c>
      <c r="O92" s="260" t="s">
        <v>696</v>
      </c>
      <c r="P92" s="260" t="s">
        <v>696</v>
      </c>
      <c r="Q92" s="261">
        <v>1.75</v>
      </c>
      <c r="R92" s="261">
        <v>1.75</v>
      </c>
      <c r="S92" s="257" t="s">
        <v>697</v>
      </c>
      <c r="T92" s="257" t="s">
        <v>689</v>
      </c>
      <c r="U92" s="257" t="s">
        <v>689</v>
      </c>
      <c r="V92" s="262" t="s">
        <v>698</v>
      </c>
      <c r="W92" s="262" t="s">
        <v>698</v>
      </c>
      <c r="X92" s="262" t="s">
        <v>699</v>
      </c>
      <c r="Y92" s="262" t="s">
        <v>700</v>
      </c>
      <c r="Z92" s="61" t="s">
        <v>572</v>
      </c>
      <c r="AA92" s="61" t="s">
        <v>572</v>
      </c>
    </row>
    <row r="93" spans="1:27" ht="63" x14ac:dyDescent="0.25">
      <c r="A93" s="257" t="s">
        <v>826</v>
      </c>
      <c r="B93" s="258" t="s">
        <v>815</v>
      </c>
      <c r="C93" s="258" t="s">
        <v>815</v>
      </c>
      <c r="D93" s="258" t="s">
        <v>815</v>
      </c>
      <c r="E93" s="258" t="s">
        <v>815</v>
      </c>
      <c r="F93" s="257" t="s">
        <v>693</v>
      </c>
      <c r="G93" s="257" t="s">
        <v>693</v>
      </c>
      <c r="H93" s="257" t="s">
        <v>693</v>
      </c>
      <c r="I93" s="257" t="s">
        <v>693</v>
      </c>
      <c r="J93" s="261">
        <v>2013</v>
      </c>
      <c r="K93" s="260" t="s">
        <v>694</v>
      </c>
      <c r="L93" s="260" t="s">
        <v>694</v>
      </c>
      <c r="M93" s="263" t="s">
        <v>695</v>
      </c>
      <c r="N93" s="263" t="s">
        <v>695</v>
      </c>
      <c r="O93" s="260" t="s">
        <v>696</v>
      </c>
      <c r="P93" s="260" t="s">
        <v>696</v>
      </c>
      <c r="Q93" s="261">
        <v>0.59499999999999997</v>
      </c>
      <c r="R93" s="261">
        <v>0.59499999999999997</v>
      </c>
      <c r="S93" s="257" t="s">
        <v>697</v>
      </c>
      <c r="T93" s="257" t="s">
        <v>689</v>
      </c>
      <c r="U93" s="257" t="s">
        <v>689</v>
      </c>
      <c r="V93" s="262" t="s">
        <v>698</v>
      </c>
      <c r="W93" s="262" t="s">
        <v>698</v>
      </c>
      <c r="X93" s="262" t="s">
        <v>699</v>
      </c>
      <c r="Y93" s="262" t="s">
        <v>700</v>
      </c>
      <c r="Z93" s="61" t="s">
        <v>572</v>
      </c>
      <c r="AA93" s="61" t="s">
        <v>572</v>
      </c>
    </row>
    <row r="94" spans="1:27" ht="63" x14ac:dyDescent="0.25">
      <c r="A94" s="257" t="s">
        <v>827</v>
      </c>
      <c r="B94" s="258" t="s">
        <v>828</v>
      </c>
      <c r="C94" s="258" t="s">
        <v>828</v>
      </c>
      <c r="D94" s="258" t="s">
        <v>828</v>
      </c>
      <c r="E94" s="258" t="s">
        <v>828</v>
      </c>
      <c r="F94" s="257" t="s">
        <v>693</v>
      </c>
      <c r="G94" s="257" t="s">
        <v>693</v>
      </c>
      <c r="H94" s="257" t="s">
        <v>693</v>
      </c>
      <c r="I94" s="257" t="s">
        <v>693</v>
      </c>
      <c r="J94" s="259">
        <v>2017</v>
      </c>
      <c r="K94" s="260" t="s">
        <v>694</v>
      </c>
      <c r="L94" s="260" t="s">
        <v>694</v>
      </c>
      <c r="M94" s="263" t="s">
        <v>829</v>
      </c>
      <c r="N94" s="263" t="s">
        <v>829</v>
      </c>
      <c r="O94" s="260" t="s">
        <v>696</v>
      </c>
      <c r="P94" s="260" t="s">
        <v>696</v>
      </c>
      <c r="Q94" s="261">
        <v>3.1360000000000001</v>
      </c>
      <c r="R94" s="261">
        <v>3.1360000000000001</v>
      </c>
      <c r="S94" s="257" t="s">
        <v>697</v>
      </c>
      <c r="T94" s="257" t="s">
        <v>689</v>
      </c>
      <c r="U94" s="257" t="s">
        <v>689</v>
      </c>
      <c r="V94" s="262" t="s">
        <v>698</v>
      </c>
      <c r="W94" s="262" t="s">
        <v>698</v>
      </c>
      <c r="X94" s="262" t="s">
        <v>699</v>
      </c>
      <c r="Y94" s="262" t="s">
        <v>700</v>
      </c>
      <c r="Z94" s="61" t="s">
        <v>572</v>
      </c>
      <c r="AA94" s="61" t="s">
        <v>572</v>
      </c>
    </row>
    <row r="95" spans="1:27" ht="63" x14ac:dyDescent="0.25">
      <c r="A95" s="257" t="s">
        <v>830</v>
      </c>
      <c r="B95" s="258" t="s">
        <v>831</v>
      </c>
      <c r="C95" s="258" t="s">
        <v>831</v>
      </c>
      <c r="D95" s="258" t="s">
        <v>831</v>
      </c>
      <c r="E95" s="258" t="s">
        <v>831</v>
      </c>
      <c r="F95" s="257" t="s">
        <v>693</v>
      </c>
      <c r="G95" s="257" t="s">
        <v>693</v>
      </c>
      <c r="H95" s="257" t="s">
        <v>693</v>
      </c>
      <c r="I95" s="257" t="s">
        <v>693</v>
      </c>
      <c r="J95" s="259">
        <v>2017</v>
      </c>
      <c r="K95" s="260" t="s">
        <v>694</v>
      </c>
      <c r="L95" s="260" t="s">
        <v>694</v>
      </c>
      <c r="M95" s="263" t="s">
        <v>829</v>
      </c>
      <c r="N95" s="263" t="s">
        <v>829</v>
      </c>
      <c r="O95" s="260" t="s">
        <v>696</v>
      </c>
      <c r="P95" s="260" t="s">
        <v>696</v>
      </c>
      <c r="Q95" s="261">
        <v>2.363</v>
      </c>
      <c r="R95" s="261">
        <v>2.363</v>
      </c>
      <c r="S95" s="257" t="s">
        <v>697</v>
      </c>
      <c r="T95" s="257" t="s">
        <v>689</v>
      </c>
      <c r="U95" s="257" t="s">
        <v>689</v>
      </c>
      <c r="V95" s="262" t="s">
        <v>698</v>
      </c>
      <c r="W95" s="262" t="s">
        <v>698</v>
      </c>
      <c r="X95" s="262" t="s">
        <v>699</v>
      </c>
      <c r="Y95" s="262" t="s">
        <v>700</v>
      </c>
      <c r="Z95" s="61" t="s">
        <v>572</v>
      </c>
      <c r="AA95" s="61" t="s">
        <v>572</v>
      </c>
    </row>
    <row r="96" spans="1:27" ht="63" x14ac:dyDescent="0.25">
      <c r="A96" s="257" t="s">
        <v>832</v>
      </c>
      <c r="B96" s="258" t="s">
        <v>833</v>
      </c>
      <c r="C96" s="258" t="s">
        <v>833</v>
      </c>
      <c r="D96" s="258" t="s">
        <v>833</v>
      </c>
      <c r="E96" s="258" t="s">
        <v>833</v>
      </c>
      <c r="F96" s="257" t="s">
        <v>693</v>
      </c>
      <c r="G96" s="257" t="s">
        <v>693</v>
      </c>
      <c r="H96" s="257" t="s">
        <v>693</v>
      </c>
      <c r="I96" s="257" t="s">
        <v>693</v>
      </c>
      <c r="J96" s="259">
        <v>2015</v>
      </c>
      <c r="K96" s="260" t="s">
        <v>694</v>
      </c>
      <c r="L96" s="260" t="s">
        <v>694</v>
      </c>
      <c r="M96" s="263" t="s">
        <v>774</v>
      </c>
      <c r="N96" s="263" t="s">
        <v>774</v>
      </c>
      <c r="O96" s="260" t="s">
        <v>696</v>
      </c>
      <c r="P96" s="260" t="s">
        <v>696</v>
      </c>
      <c r="Q96" s="259">
        <v>1.9910000000000001</v>
      </c>
      <c r="R96" s="259">
        <v>1.9910000000000001</v>
      </c>
      <c r="S96" s="257" t="s">
        <v>697</v>
      </c>
      <c r="T96" s="257" t="s">
        <v>689</v>
      </c>
      <c r="U96" s="257" t="s">
        <v>689</v>
      </c>
      <c r="V96" s="262" t="s">
        <v>698</v>
      </c>
      <c r="W96" s="262" t="s">
        <v>698</v>
      </c>
      <c r="X96" s="262" t="s">
        <v>699</v>
      </c>
      <c r="Y96" s="262" t="s">
        <v>700</v>
      </c>
      <c r="Z96" s="61" t="s">
        <v>572</v>
      </c>
      <c r="AA96" s="61" t="s">
        <v>572</v>
      </c>
    </row>
    <row r="97" spans="1:27" ht="63" x14ac:dyDescent="0.25">
      <c r="A97" s="257" t="s">
        <v>834</v>
      </c>
      <c r="B97" s="258" t="s">
        <v>835</v>
      </c>
      <c r="C97" s="258" t="s">
        <v>835</v>
      </c>
      <c r="D97" s="258" t="s">
        <v>835</v>
      </c>
      <c r="E97" s="258" t="s">
        <v>835</v>
      </c>
      <c r="F97" s="257" t="s">
        <v>693</v>
      </c>
      <c r="G97" s="257" t="s">
        <v>693</v>
      </c>
      <c r="H97" s="257" t="s">
        <v>693</v>
      </c>
      <c r="I97" s="257" t="s">
        <v>693</v>
      </c>
      <c r="J97" s="259">
        <v>2018</v>
      </c>
      <c r="K97" s="260" t="s">
        <v>694</v>
      </c>
      <c r="L97" s="260" t="s">
        <v>694</v>
      </c>
      <c r="M97" s="263" t="s">
        <v>807</v>
      </c>
      <c r="N97" s="263" t="s">
        <v>807</v>
      </c>
      <c r="O97" s="260" t="s">
        <v>696</v>
      </c>
      <c r="P97" s="260" t="s">
        <v>696</v>
      </c>
      <c r="Q97" s="261">
        <v>2.496</v>
      </c>
      <c r="R97" s="261">
        <v>2.496</v>
      </c>
      <c r="S97" s="257" t="s">
        <v>697</v>
      </c>
      <c r="T97" s="257" t="s">
        <v>689</v>
      </c>
      <c r="U97" s="257" t="s">
        <v>689</v>
      </c>
      <c r="V97" s="262" t="s">
        <v>698</v>
      </c>
      <c r="W97" s="262" t="s">
        <v>698</v>
      </c>
      <c r="X97" s="262" t="s">
        <v>699</v>
      </c>
      <c r="Y97" s="262" t="s">
        <v>700</v>
      </c>
      <c r="Z97" s="61" t="s">
        <v>572</v>
      </c>
      <c r="AA97" s="61" t="s">
        <v>572</v>
      </c>
    </row>
    <row r="98" spans="1:27" ht="63" x14ac:dyDescent="0.25">
      <c r="A98" s="257" t="s">
        <v>836</v>
      </c>
      <c r="B98" s="258" t="s">
        <v>837</v>
      </c>
      <c r="C98" s="258" t="s">
        <v>837</v>
      </c>
      <c r="D98" s="258" t="s">
        <v>837</v>
      </c>
      <c r="E98" s="258" t="s">
        <v>837</v>
      </c>
      <c r="F98" s="257" t="s">
        <v>693</v>
      </c>
      <c r="G98" s="257" t="s">
        <v>693</v>
      </c>
      <c r="H98" s="257" t="s">
        <v>693</v>
      </c>
      <c r="I98" s="257" t="s">
        <v>693</v>
      </c>
      <c r="J98" s="261">
        <v>2014</v>
      </c>
      <c r="K98" s="260" t="s">
        <v>694</v>
      </c>
      <c r="L98" s="260" t="s">
        <v>694</v>
      </c>
      <c r="M98" s="263" t="s">
        <v>807</v>
      </c>
      <c r="N98" s="263" t="s">
        <v>807</v>
      </c>
      <c r="O98" s="260" t="s">
        <v>696</v>
      </c>
      <c r="P98" s="260" t="s">
        <v>696</v>
      </c>
      <c r="Q98" s="261" t="s">
        <v>838</v>
      </c>
      <c r="R98" s="261" t="s">
        <v>838</v>
      </c>
      <c r="S98" s="257" t="s">
        <v>697</v>
      </c>
      <c r="T98" s="257" t="s">
        <v>689</v>
      </c>
      <c r="U98" s="257" t="s">
        <v>689</v>
      </c>
      <c r="V98" s="262" t="s">
        <v>698</v>
      </c>
      <c r="W98" s="262" t="s">
        <v>698</v>
      </c>
      <c r="X98" s="262" t="s">
        <v>699</v>
      </c>
      <c r="Y98" s="262" t="s">
        <v>700</v>
      </c>
      <c r="Z98" s="61" t="s">
        <v>572</v>
      </c>
      <c r="AA98" s="61" t="s">
        <v>572</v>
      </c>
    </row>
    <row r="99" spans="1:27" ht="63" x14ac:dyDescent="0.25">
      <c r="A99" s="257" t="s">
        <v>839</v>
      </c>
      <c r="B99" s="258" t="s">
        <v>840</v>
      </c>
      <c r="C99" s="258" t="s">
        <v>840</v>
      </c>
      <c r="D99" s="258" t="s">
        <v>840</v>
      </c>
      <c r="E99" s="258" t="s">
        <v>840</v>
      </c>
      <c r="F99" s="257" t="s">
        <v>693</v>
      </c>
      <c r="G99" s="257" t="s">
        <v>693</v>
      </c>
      <c r="H99" s="257" t="s">
        <v>693</v>
      </c>
      <c r="I99" s="257" t="s">
        <v>693</v>
      </c>
      <c r="J99" s="261" t="s">
        <v>841</v>
      </c>
      <c r="K99" s="260" t="s">
        <v>694</v>
      </c>
      <c r="L99" s="260" t="s">
        <v>694</v>
      </c>
      <c r="M99" s="263" t="s">
        <v>807</v>
      </c>
      <c r="N99" s="263" t="s">
        <v>807</v>
      </c>
      <c r="O99" s="260" t="s">
        <v>696</v>
      </c>
      <c r="P99" s="260" t="s">
        <v>696</v>
      </c>
      <c r="Q99" s="261" t="s">
        <v>842</v>
      </c>
      <c r="R99" s="261" t="s">
        <v>842</v>
      </c>
      <c r="S99" s="257" t="s">
        <v>697</v>
      </c>
      <c r="T99" s="257" t="s">
        <v>689</v>
      </c>
      <c r="U99" s="257" t="s">
        <v>689</v>
      </c>
      <c r="V99" s="262" t="s">
        <v>698</v>
      </c>
      <c r="W99" s="262" t="s">
        <v>698</v>
      </c>
      <c r="X99" s="262" t="s">
        <v>699</v>
      </c>
      <c r="Y99" s="262" t="s">
        <v>700</v>
      </c>
      <c r="Z99" s="61" t="s">
        <v>572</v>
      </c>
      <c r="AA99" s="61" t="s">
        <v>572</v>
      </c>
    </row>
    <row r="100" spans="1:27" ht="63" x14ac:dyDescent="0.25">
      <c r="A100" s="257" t="s">
        <v>843</v>
      </c>
      <c r="B100" s="258" t="s">
        <v>844</v>
      </c>
      <c r="C100" s="258" t="s">
        <v>844</v>
      </c>
      <c r="D100" s="258" t="s">
        <v>844</v>
      </c>
      <c r="E100" s="258" t="s">
        <v>844</v>
      </c>
      <c r="F100" s="257" t="s">
        <v>693</v>
      </c>
      <c r="G100" s="257" t="s">
        <v>693</v>
      </c>
      <c r="H100" s="257" t="s">
        <v>693</v>
      </c>
      <c r="I100" s="257" t="s">
        <v>693</v>
      </c>
      <c r="J100" s="261">
        <v>2014</v>
      </c>
      <c r="K100" s="260" t="s">
        <v>694</v>
      </c>
      <c r="L100" s="260" t="s">
        <v>694</v>
      </c>
      <c r="M100" s="263" t="s">
        <v>807</v>
      </c>
      <c r="N100" s="263" t="s">
        <v>807</v>
      </c>
      <c r="O100" s="260" t="s">
        <v>696</v>
      </c>
      <c r="P100" s="260" t="s">
        <v>696</v>
      </c>
      <c r="Q100" s="261">
        <v>0.84</v>
      </c>
      <c r="R100" s="261">
        <v>0.84</v>
      </c>
      <c r="S100" s="257" t="s">
        <v>697</v>
      </c>
      <c r="T100" s="257" t="s">
        <v>689</v>
      </c>
      <c r="U100" s="257" t="s">
        <v>689</v>
      </c>
      <c r="V100" s="262" t="s">
        <v>698</v>
      </c>
      <c r="W100" s="262" t="s">
        <v>698</v>
      </c>
      <c r="X100" s="262" t="s">
        <v>699</v>
      </c>
      <c r="Y100" s="262" t="s">
        <v>700</v>
      </c>
      <c r="Z100" s="61" t="s">
        <v>572</v>
      </c>
      <c r="AA100" s="61" t="s">
        <v>572</v>
      </c>
    </row>
    <row r="101" spans="1:27" ht="63" x14ac:dyDescent="0.25">
      <c r="A101" s="257" t="s">
        <v>845</v>
      </c>
      <c r="B101" s="258" t="s">
        <v>846</v>
      </c>
      <c r="C101" s="258" t="s">
        <v>846</v>
      </c>
      <c r="D101" s="258" t="s">
        <v>846</v>
      </c>
      <c r="E101" s="258" t="s">
        <v>846</v>
      </c>
      <c r="F101" s="257" t="s">
        <v>693</v>
      </c>
      <c r="G101" s="257" t="s">
        <v>693</v>
      </c>
      <c r="H101" s="257" t="s">
        <v>693</v>
      </c>
      <c r="I101" s="257" t="s">
        <v>693</v>
      </c>
      <c r="J101" s="259">
        <v>1971</v>
      </c>
      <c r="K101" s="260" t="s">
        <v>694</v>
      </c>
      <c r="L101" s="260" t="s">
        <v>694</v>
      </c>
      <c r="M101" s="263" t="s">
        <v>725</v>
      </c>
      <c r="N101" s="263" t="s">
        <v>725</v>
      </c>
      <c r="O101" s="260" t="s">
        <v>696</v>
      </c>
      <c r="P101" s="260" t="s">
        <v>696</v>
      </c>
      <c r="Q101" s="259">
        <v>1.33</v>
      </c>
      <c r="R101" s="259">
        <v>1.33</v>
      </c>
      <c r="S101" s="257" t="s">
        <v>697</v>
      </c>
      <c r="T101" s="257" t="s">
        <v>689</v>
      </c>
      <c r="U101" s="257" t="s">
        <v>689</v>
      </c>
      <c r="V101" s="262" t="s">
        <v>698</v>
      </c>
      <c r="W101" s="262" t="s">
        <v>698</v>
      </c>
      <c r="X101" s="262" t="s">
        <v>699</v>
      </c>
      <c r="Y101" s="262" t="s">
        <v>700</v>
      </c>
      <c r="Z101" s="61" t="s">
        <v>572</v>
      </c>
      <c r="AA101" s="61" t="s">
        <v>572</v>
      </c>
    </row>
    <row r="102" spans="1:27" ht="78.75" x14ac:dyDescent="0.25">
      <c r="A102" s="257" t="s">
        <v>847</v>
      </c>
      <c r="B102" s="258" t="s">
        <v>848</v>
      </c>
      <c r="C102" s="258" t="s">
        <v>848</v>
      </c>
      <c r="D102" s="258" t="s">
        <v>848</v>
      </c>
      <c r="E102" s="258" t="s">
        <v>848</v>
      </c>
      <c r="F102" s="257" t="s">
        <v>693</v>
      </c>
      <c r="G102" s="257" t="s">
        <v>693</v>
      </c>
      <c r="H102" s="257" t="s">
        <v>693</v>
      </c>
      <c r="I102" s="257" t="s">
        <v>693</v>
      </c>
      <c r="J102" s="259">
        <v>2015</v>
      </c>
      <c r="K102" s="260" t="s">
        <v>694</v>
      </c>
      <c r="L102" s="260" t="s">
        <v>694</v>
      </c>
      <c r="M102" s="263" t="s">
        <v>849</v>
      </c>
      <c r="N102" s="263" t="s">
        <v>849</v>
      </c>
      <c r="O102" s="260" t="s">
        <v>696</v>
      </c>
      <c r="P102" s="260" t="s">
        <v>696</v>
      </c>
      <c r="Q102" s="259">
        <v>1.925</v>
      </c>
      <c r="R102" s="259">
        <v>1.925</v>
      </c>
      <c r="S102" s="257" t="s">
        <v>697</v>
      </c>
      <c r="T102" s="257" t="s">
        <v>689</v>
      </c>
      <c r="U102" s="257" t="s">
        <v>689</v>
      </c>
      <c r="V102" s="262" t="s">
        <v>698</v>
      </c>
      <c r="W102" s="262" t="s">
        <v>698</v>
      </c>
      <c r="X102" s="262" t="s">
        <v>699</v>
      </c>
      <c r="Y102" s="262" t="s">
        <v>700</v>
      </c>
      <c r="Z102" s="61" t="s">
        <v>572</v>
      </c>
      <c r="AA102" s="61" t="s">
        <v>572</v>
      </c>
    </row>
    <row r="103" spans="1:27" ht="78.75" x14ac:dyDescent="0.25">
      <c r="A103" s="257" t="s">
        <v>850</v>
      </c>
      <c r="B103" s="258" t="s">
        <v>851</v>
      </c>
      <c r="C103" s="258" t="s">
        <v>851</v>
      </c>
      <c r="D103" s="258" t="s">
        <v>851</v>
      </c>
      <c r="E103" s="258" t="s">
        <v>851</v>
      </c>
      <c r="F103" s="257" t="s">
        <v>693</v>
      </c>
      <c r="G103" s="257" t="s">
        <v>693</v>
      </c>
      <c r="H103" s="257" t="s">
        <v>693</v>
      </c>
      <c r="I103" s="257" t="s">
        <v>693</v>
      </c>
      <c r="J103" s="259">
        <v>2015</v>
      </c>
      <c r="K103" s="260" t="s">
        <v>694</v>
      </c>
      <c r="L103" s="260" t="s">
        <v>694</v>
      </c>
      <c r="M103" s="263" t="s">
        <v>849</v>
      </c>
      <c r="N103" s="263" t="s">
        <v>849</v>
      </c>
      <c r="O103" s="260" t="s">
        <v>696</v>
      </c>
      <c r="P103" s="260" t="s">
        <v>696</v>
      </c>
      <c r="Q103" s="259">
        <v>1.925</v>
      </c>
      <c r="R103" s="259">
        <v>1.925</v>
      </c>
      <c r="S103" s="257" t="s">
        <v>697</v>
      </c>
      <c r="T103" s="257" t="s">
        <v>689</v>
      </c>
      <c r="U103" s="257" t="s">
        <v>689</v>
      </c>
      <c r="V103" s="262" t="s">
        <v>698</v>
      </c>
      <c r="W103" s="262" t="s">
        <v>698</v>
      </c>
      <c r="X103" s="262" t="s">
        <v>699</v>
      </c>
      <c r="Y103" s="262" t="s">
        <v>700</v>
      </c>
      <c r="Z103" s="61" t="s">
        <v>572</v>
      </c>
      <c r="AA103" s="61" t="s">
        <v>572</v>
      </c>
    </row>
    <row r="104" spans="1:27" ht="78.75" x14ac:dyDescent="0.25">
      <c r="A104" s="257" t="s">
        <v>852</v>
      </c>
      <c r="B104" s="258" t="s">
        <v>853</v>
      </c>
      <c r="C104" s="258" t="s">
        <v>853</v>
      </c>
      <c r="D104" s="258" t="s">
        <v>853</v>
      </c>
      <c r="E104" s="258" t="s">
        <v>853</v>
      </c>
      <c r="F104" s="257" t="s">
        <v>693</v>
      </c>
      <c r="G104" s="257" t="s">
        <v>693</v>
      </c>
      <c r="H104" s="257" t="s">
        <v>693</v>
      </c>
      <c r="I104" s="257" t="s">
        <v>693</v>
      </c>
      <c r="J104" s="259">
        <v>2020</v>
      </c>
      <c r="K104" s="260" t="s">
        <v>694</v>
      </c>
      <c r="L104" s="260" t="s">
        <v>694</v>
      </c>
      <c r="M104" s="263" t="s">
        <v>854</v>
      </c>
      <c r="N104" s="263" t="s">
        <v>854</v>
      </c>
      <c r="O104" s="260" t="s">
        <v>696</v>
      </c>
      <c r="P104" s="260" t="s">
        <v>696</v>
      </c>
      <c r="Q104" s="259">
        <v>2.16</v>
      </c>
      <c r="R104" s="259">
        <v>2.16</v>
      </c>
      <c r="S104" s="257" t="s">
        <v>697</v>
      </c>
      <c r="T104" s="257" t="s">
        <v>689</v>
      </c>
      <c r="U104" s="257" t="s">
        <v>689</v>
      </c>
      <c r="V104" s="262" t="s">
        <v>698</v>
      </c>
      <c r="W104" s="262" t="s">
        <v>698</v>
      </c>
      <c r="X104" s="262" t="s">
        <v>699</v>
      </c>
      <c r="Y104" s="262" t="s">
        <v>700</v>
      </c>
      <c r="Z104" s="61" t="s">
        <v>572</v>
      </c>
      <c r="AA104" s="61" t="s">
        <v>572</v>
      </c>
    </row>
    <row r="105" spans="1:27" ht="63" x14ac:dyDescent="0.25">
      <c r="A105" s="257" t="s">
        <v>855</v>
      </c>
      <c r="B105" s="258" t="s">
        <v>856</v>
      </c>
      <c r="C105" s="258" t="s">
        <v>856</v>
      </c>
      <c r="D105" s="258" t="s">
        <v>856</v>
      </c>
      <c r="E105" s="258" t="s">
        <v>856</v>
      </c>
      <c r="F105" s="257" t="s">
        <v>693</v>
      </c>
      <c r="G105" s="257" t="s">
        <v>693</v>
      </c>
      <c r="H105" s="257" t="s">
        <v>693</v>
      </c>
      <c r="I105" s="257" t="s">
        <v>693</v>
      </c>
      <c r="J105" s="259">
        <v>2015</v>
      </c>
      <c r="K105" s="260" t="s">
        <v>694</v>
      </c>
      <c r="L105" s="260" t="s">
        <v>694</v>
      </c>
      <c r="M105" s="263" t="s">
        <v>774</v>
      </c>
      <c r="N105" s="263" t="s">
        <v>774</v>
      </c>
      <c r="O105" s="260" t="s">
        <v>696</v>
      </c>
      <c r="P105" s="260" t="s">
        <v>696</v>
      </c>
      <c r="Q105" s="261">
        <v>0.80500000000000005</v>
      </c>
      <c r="R105" s="261">
        <v>0.80500000000000005</v>
      </c>
      <c r="S105" s="257" t="s">
        <v>697</v>
      </c>
      <c r="T105" s="257" t="s">
        <v>689</v>
      </c>
      <c r="U105" s="257" t="s">
        <v>689</v>
      </c>
      <c r="V105" s="262" t="s">
        <v>698</v>
      </c>
      <c r="W105" s="262" t="s">
        <v>698</v>
      </c>
      <c r="X105" s="262" t="s">
        <v>699</v>
      </c>
      <c r="Y105" s="262" t="s">
        <v>700</v>
      </c>
      <c r="Z105" s="61" t="s">
        <v>572</v>
      </c>
      <c r="AA105" s="61" t="s">
        <v>572</v>
      </c>
    </row>
    <row r="106" spans="1:27" ht="63" x14ac:dyDescent="0.25">
      <c r="A106" s="257" t="s">
        <v>857</v>
      </c>
      <c r="B106" s="258" t="s">
        <v>858</v>
      </c>
      <c r="C106" s="258" t="s">
        <v>858</v>
      </c>
      <c r="D106" s="258" t="s">
        <v>858</v>
      </c>
      <c r="E106" s="258" t="s">
        <v>858</v>
      </c>
      <c r="F106" s="257" t="s">
        <v>693</v>
      </c>
      <c r="G106" s="257" t="s">
        <v>693</v>
      </c>
      <c r="H106" s="257" t="s">
        <v>693</v>
      </c>
      <c r="I106" s="257" t="s">
        <v>693</v>
      </c>
      <c r="J106" s="259">
        <v>2015</v>
      </c>
      <c r="K106" s="260" t="s">
        <v>694</v>
      </c>
      <c r="L106" s="260" t="s">
        <v>694</v>
      </c>
      <c r="M106" s="263" t="s">
        <v>774</v>
      </c>
      <c r="N106" s="263" t="s">
        <v>774</v>
      </c>
      <c r="O106" s="260" t="s">
        <v>696</v>
      </c>
      <c r="P106" s="260" t="s">
        <v>696</v>
      </c>
      <c r="Q106" s="261">
        <v>1.2849999999999999</v>
      </c>
      <c r="R106" s="261">
        <v>1.2849999999999999</v>
      </c>
      <c r="S106" s="257" t="s">
        <v>697</v>
      </c>
      <c r="T106" s="257" t="s">
        <v>689</v>
      </c>
      <c r="U106" s="257" t="s">
        <v>689</v>
      </c>
      <c r="V106" s="262" t="s">
        <v>698</v>
      </c>
      <c r="W106" s="262" t="s">
        <v>698</v>
      </c>
      <c r="X106" s="262" t="s">
        <v>699</v>
      </c>
      <c r="Y106" s="262" t="s">
        <v>700</v>
      </c>
      <c r="Z106" s="61" t="s">
        <v>572</v>
      </c>
      <c r="AA106" s="61" t="s">
        <v>572</v>
      </c>
    </row>
    <row r="107" spans="1:27" ht="63" x14ac:dyDescent="0.25">
      <c r="A107" s="257" t="s">
        <v>859</v>
      </c>
      <c r="B107" s="258" t="s">
        <v>860</v>
      </c>
      <c r="C107" s="258" t="s">
        <v>860</v>
      </c>
      <c r="D107" s="258" t="s">
        <v>860</v>
      </c>
      <c r="E107" s="258" t="s">
        <v>860</v>
      </c>
      <c r="F107" s="257" t="s">
        <v>693</v>
      </c>
      <c r="G107" s="257" t="s">
        <v>693</v>
      </c>
      <c r="H107" s="257" t="s">
        <v>693</v>
      </c>
      <c r="I107" s="257" t="s">
        <v>693</v>
      </c>
      <c r="J107" s="259">
        <v>1977</v>
      </c>
      <c r="K107" s="260" t="s">
        <v>694</v>
      </c>
      <c r="L107" s="260" t="s">
        <v>694</v>
      </c>
      <c r="M107" s="263" t="s">
        <v>695</v>
      </c>
      <c r="N107" s="263" t="s">
        <v>695</v>
      </c>
      <c r="O107" s="260" t="s">
        <v>696</v>
      </c>
      <c r="P107" s="260" t="s">
        <v>696</v>
      </c>
      <c r="Q107" s="259">
        <v>2.1219999999999999</v>
      </c>
      <c r="R107" s="259">
        <v>2.1219999999999999</v>
      </c>
      <c r="S107" s="257" t="s">
        <v>697</v>
      </c>
      <c r="T107" s="257" t="s">
        <v>689</v>
      </c>
      <c r="U107" s="257" t="s">
        <v>689</v>
      </c>
      <c r="V107" s="262" t="s">
        <v>698</v>
      </c>
      <c r="W107" s="262" t="s">
        <v>698</v>
      </c>
      <c r="X107" s="262" t="s">
        <v>699</v>
      </c>
      <c r="Y107" s="262" t="s">
        <v>700</v>
      </c>
      <c r="Z107" s="61" t="s">
        <v>572</v>
      </c>
      <c r="AA107" s="61" t="s">
        <v>572</v>
      </c>
    </row>
    <row r="108" spans="1:27" ht="63" x14ac:dyDescent="0.25">
      <c r="A108" s="257" t="s">
        <v>861</v>
      </c>
      <c r="B108" s="258" t="s">
        <v>862</v>
      </c>
      <c r="C108" s="258" t="s">
        <v>862</v>
      </c>
      <c r="D108" s="258" t="s">
        <v>862</v>
      </c>
      <c r="E108" s="258" t="s">
        <v>862</v>
      </c>
      <c r="F108" s="257" t="s">
        <v>693</v>
      </c>
      <c r="G108" s="257" t="s">
        <v>693</v>
      </c>
      <c r="H108" s="257" t="s">
        <v>693</v>
      </c>
      <c r="I108" s="257" t="s">
        <v>693</v>
      </c>
      <c r="J108" s="259">
        <v>1992</v>
      </c>
      <c r="K108" s="260" t="s">
        <v>694</v>
      </c>
      <c r="L108" s="260" t="s">
        <v>694</v>
      </c>
      <c r="M108" s="263" t="s">
        <v>695</v>
      </c>
      <c r="N108" s="263" t="s">
        <v>695</v>
      </c>
      <c r="O108" s="260" t="s">
        <v>696</v>
      </c>
      <c r="P108" s="260" t="s">
        <v>696</v>
      </c>
      <c r="Q108" s="259">
        <v>1.484</v>
      </c>
      <c r="R108" s="259">
        <v>1.484</v>
      </c>
      <c r="S108" s="257" t="s">
        <v>697</v>
      </c>
      <c r="T108" s="257" t="s">
        <v>689</v>
      </c>
      <c r="U108" s="257" t="s">
        <v>689</v>
      </c>
      <c r="V108" s="262" t="s">
        <v>698</v>
      </c>
      <c r="W108" s="262" t="s">
        <v>698</v>
      </c>
      <c r="X108" s="262" t="s">
        <v>699</v>
      </c>
      <c r="Y108" s="262" t="s">
        <v>700</v>
      </c>
      <c r="Z108" s="61" t="s">
        <v>572</v>
      </c>
      <c r="AA108" s="61" t="s">
        <v>572</v>
      </c>
    </row>
    <row r="109" spans="1:27" ht="63" x14ac:dyDescent="0.25">
      <c r="A109" s="257" t="s">
        <v>863</v>
      </c>
      <c r="B109" s="258" t="s">
        <v>864</v>
      </c>
      <c r="C109" s="258" t="s">
        <v>864</v>
      </c>
      <c r="D109" s="258" t="s">
        <v>864</v>
      </c>
      <c r="E109" s="258" t="s">
        <v>864</v>
      </c>
      <c r="F109" s="257" t="s">
        <v>693</v>
      </c>
      <c r="G109" s="257" t="s">
        <v>693</v>
      </c>
      <c r="H109" s="257" t="s">
        <v>693</v>
      </c>
      <c r="I109" s="257" t="s">
        <v>693</v>
      </c>
      <c r="J109" s="259">
        <v>2014</v>
      </c>
      <c r="K109" s="260" t="s">
        <v>694</v>
      </c>
      <c r="L109" s="260" t="s">
        <v>694</v>
      </c>
      <c r="M109" s="263" t="s">
        <v>703</v>
      </c>
      <c r="N109" s="263" t="s">
        <v>703</v>
      </c>
      <c r="O109" s="260" t="s">
        <v>696</v>
      </c>
      <c r="P109" s="260" t="s">
        <v>696</v>
      </c>
      <c r="Q109" s="259">
        <v>0.73499999999999999</v>
      </c>
      <c r="R109" s="259">
        <v>0.73499999999999999</v>
      </c>
      <c r="S109" s="257" t="s">
        <v>697</v>
      </c>
      <c r="T109" s="257" t="s">
        <v>689</v>
      </c>
      <c r="U109" s="257" t="s">
        <v>689</v>
      </c>
      <c r="V109" s="262" t="s">
        <v>698</v>
      </c>
      <c r="W109" s="262" t="s">
        <v>698</v>
      </c>
      <c r="X109" s="262" t="s">
        <v>699</v>
      </c>
      <c r="Y109" s="262" t="s">
        <v>700</v>
      </c>
      <c r="Z109" s="61" t="s">
        <v>572</v>
      </c>
      <c r="AA109" s="61" t="s">
        <v>572</v>
      </c>
    </row>
    <row r="110" spans="1:27" ht="63" x14ac:dyDescent="0.25">
      <c r="A110" s="257" t="s">
        <v>865</v>
      </c>
      <c r="B110" s="258" t="s">
        <v>866</v>
      </c>
      <c r="C110" s="258" t="s">
        <v>866</v>
      </c>
      <c r="D110" s="258" t="s">
        <v>866</v>
      </c>
      <c r="E110" s="258" t="s">
        <v>866</v>
      </c>
      <c r="F110" s="257" t="s">
        <v>693</v>
      </c>
      <c r="G110" s="257" t="s">
        <v>693</v>
      </c>
      <c r="H110" s="257" t="s">
        <v>693</v>
      </c>
      <c r="I110" s="257" t="s">
        <v>693</v>
      </c>
      <c r="J110" s="259">
        <v>2014</v>
      </c>
      <c r="K110" s="260" t="s">
        <v>694</v>
      </c>
      <c r="L110" s="260" t="s">
        <v>694</v>
      </c>
      <c r="M110" s="263" t="s">
        <v>703</v>
      </c>
      <c r="N110" s="263" t="s">
        <v>703</v>
      </c>
      <c r="O110" s="260" t="s">
        <v>696</v>
      </c>
      <c r="P110" s="260" t="s">
        <v>696</v>
      </c>
      <c r="Q110" s="259">
        <v>0.73499999999999999</v>
      </c>
      <c r="R110" s="259">
        <v>0.73499999999999999</v>
      </c>
      <c r="S110" s="257" t="s">
        <v>697</v>
      </c>
      <c r="T110" s="257" t="s">
        <v>689</v>
      </c>
      <c r="U110" s="257" t="s">
        <v>689</v>
      </c>
      <c r="V110" s="262" t="s">
        <v>698</v>
      </c>
      <c r="W110" s="262" t="s">
        <v>698</v>
      </c>
      <c r="X110" s="262" t="s">
        <v>699</v>
      </c>
      <c r="Y110" s="262" t="s">
        <v>700</v>
      </c>
      <c r="Z110" s="61" t="s">
        <v>572</v>
      </c>
      <c r="AA110" s="61" t="s">
        <v>572</v>
      </c>
    </row>
    <row r="111" spans="1:27" ht="78.75" x14ac:dyDescent="0.25">
      <c r="A111" s="257" t="s">
        <v>867</v>
      </c>
      <c r="B111" s="258" t="s">
        <v>868</v>
      </c>
      <c r="C111" s="258" t="s">
        <v>868</v>
      </c>
      <c r="D111" s="258" t="s">
        <v>868</v>
      </c>
      <c r="E111" s="258" t="s">
        <v>868</v>
      </c>
      <c r="F111" s="257" t="s">
        <v>693</v>
      </c>
      <c r="G111" s="257" t="s">
        <v>693</v>
      </c>
      <c r="H111" s="257" t="s">
        <v>693</v>
      </c>
      <c r="I111" s="257" t="s">
        <v>693</v>
      </c>
      <c r="J111" s="259">
        <v>2018</v>
      </c>
      <c r="K111" s="260" t="s">
        <v>694</v>
      </c>
      <c r="L111" s="260" t="s">
        <v>694</v>
      </c>
      <c r="M111" s="263" t="s">
        <v>854</v>
      </c>
      <c r="N111" s="263" t="s">
        <v>854</v>
      </c>
      <c r="O111" s="260" t="s">
        <v>696</v>
      </c>
      <c r="P111" s="260" t="s">
        <v>696</v>
      </c>
      <c r="Q111" s="261">
        <v>1.05</v>
      </c>
      <c r="R111" s="261">
        <v>1.05</v>
      </c>
      <c r="S111" s="257" t="s">
        <v>697</v>
      </c>
      <c r="T111" s="257" t="s">
        <v>689</v>
      </c>
      <c r="U111" s="257" t="s">
        <v>689</v>
      </c>
      <c r="V111" s="262" t="s">
        <v>698</v>
      </c>
      <c r="W111" s="262" t="s">
        <v>698</v>
      </c>
      <c r="X111" s="262" t="s">
        <v>699</v>
      </c>
      <c r="Y111" s="262" t="s">
        <v>700</v>
      </c>
      <c r="Z111" s="61" t="s">
        <v>572</v>
      </c>
      <c r="AA111" s="61" t="s">
        <v>572</v>
      </c>
    </row>
    <row r="112" spans="1:27" ht="78.75" x14ac:dyDescent="0.25">
      <c r="A112" s="257" t="s">
        <v>869</v>
      </c>
      <c r="B112" s="258" t="s">
        <v>870</v>
      </c>
      <c r="C112" s="258" t="s">
        <v>870</v>
      </c>
      <c r="D112" s="258" t="s">
        <v>870</v>
      </c>
      <c r="E112" s="258" t="s">
        <v>870</v>
      </c>
      <c r="F112" s="257" t="s">
        <v>693</v>
      </c>
      <c r="G112" s="257" t="s">
        <v>693</v>
      </c>
      <c r="H112" s="257" t="s">
        <v>693</v>
      </c>
      <c r="I112" s="257" t="s">
        <v>693</v>
      </c>
      <c r="J112" s="259">
        <v>2018</v>
      </c>
      <c r="K112" s="260" t="s">
        <v>694</v>
      </c>
      <c r="L112" s="260" t="s">
        <v>694</v>
      </c>
      <c r="M112" s="263" t="s">
        <v>854</v>
      </c>
      <c r="N112" s="263" t="s">
        <v>854</v>
      </c>
      <c r="O112" s="260" t="s">
        <v>696</v>
      </c>
      <c r="P112" s="260" t="s">
        <v>696</v>
      </c>
      <c r="Q112" s="261">
        <v>1.05</v>
      </c>
      <c r="R112" s="261">
        <v>1.05</v>
      </c>
      <c r="S112" s="257" t="s">
        <v>697</v>
      </c>
      <c r="T112" s="257" t="s">
        <v>689</v>
      </c>
      <c r="U112" s="257" t="s">
        <v>689</v>
      </c>
      <c r="V112" s="262" t="s">
        <v>698</v>
      </c>
      <c r="W112" s="262" t="s">
        <v>698</v>
      </c>
      <c r="X112" s="262" t="s">
        <v>699</v>
      </c>
      <c r="Y112" s="262" t="s">
        <v>700</v>
      </c>
      <c r="Z112" s="61" t="s">
        <v>572</v>
      </c>
      <c r="AA112" s="61" t="s">
        <v>572</v>
      </c>
    </row>
    <row r="113" spans="1:27" ht="63" x14ac:dyDescent="0.25">
      <c r="A113" s="257" t="s">
        <v>871</v>
      </c>
      <c r="B113" s="258" t="s">
        <v>872</v>
      </c>
      <c r="C113" s="258" t="s">
        <v>872</v>
      </c>
      <c r="D113" s="258" t="s">
        <v>872</v>
      </c>
      <c r="E113" s="258" t="s">
        <v>872</v>
      </c>
      <c r="F113" s="257" t="s">
        <v>693</v>
      </c>
      <c r="G113" s="257" t="s">
        <v>693</v>
      </c>
      <c r="H113" s="257" t="s">
        <v>693</v>
      </c>
      <c r="I113" s="257" t="s">
        <v>693</v>
      </c>
      <c r="J113" s="259">
        <v>2014</v>
      </c>
      <c r="K113" s="260" t="s">
        <v>694</v>
      </c>
      <c r="L113" s="260" t="s">
        <v>694</v>
      </c>
      <c r="M113" s="263" t="s">
        <v>703</v>
      </c>
      <c r="N113" s="263" t="s">
        <v>703</v>
      </c>
      <c r="O113" s="260" t="s">
        <v>696</v>
      </c>
      <c r="P113" s="260" t="s">
        <v>696</v>
      </c>
      <c r="Q113" s="259">
        <v>0.438</v>
      </c>
      <c r="R113" s="259">
        <v>0.438</v>
      </c>
      <c r="S113" s="257" t="s">
        <v>697</v>
      </c>
      <c r="T113" s="257" t="s">
        <v>689</v>
      </c>
      <c r="U113" s="257" t="s">
        <v>689</v>
      </c>
      <c r="V113" s="262" t="s">
        <v>698</v>
      </c>
      <c r="W113" s="262" t="s">
        <v>698</v>
      </c>
      <c r="X113" s="262" t="s">
        <v>699</v>
      </c>
      <c r="Y113" s="262" t="s">
        <v>700</v>
      </c>
      <c r="Z113" s="61" t="s">
        <v>572</v>
      </c>
      <c r="AA113" s="61" t="s">
        <v>572</v>
      </c>
    </row>
    <row r="114" spans="1:27" ht="63" x14ac:dyDescent="0.25">
      <c r="A114" s="257" t="s">
        <v>873</v>
      </c>
      <c r="B114" s="258" t="s">
        <v>874</v>
      </c>
      <c r="C114" s="258" t="s">
        <v>874</v>
      </c>
      <c r="D114" s="258" t="s">
        <v>874</v>
      </c>
      <c r="E114" s="258" t="s">
        <v>874</v>
      </c>
      <c r="F114" s="257" t="s">
        <v>693</v>
      </c>
      <c r="G114" s="257" t="s">
        <v>693</v>
      </c>
      <c r="H114" s="257" t="s">
        <v>693</v>
      </c>
      <c r="I114" s="257" t="s">
        <v>693</v>
      </c>
      <c r="J114" s="259">
        <v>2018</v>
      </c>
      <c r="K114" s="260" t="s">
        <v>694</v>
      </c>
      <c r="L114" s="260" t="s">
        <v>694</v>
      </c>
      <c r="M114" s="263" t="s">
        <v>875</v>
      </c>
      <c r="N114" s="263" t="s">
        <v>875</v>
      </c>
      <c r="O114" s="260" t="s">
        <v>696</v>
      </c>
      <c r="P114" s="260" t="s">
        <v>696</v>
      </c>
      <c r="Q114" s="259">
        <v>0.70199999999999996</v>
      </c>
      <c r="R114" s="259">
        <v>0.70199999999999996</v>
      </c>
      <c r="S114" s="257" t="s">
        <v>697</v>
      </c>
      <c r="T114" s="257" t="s">
        <v>689</v>
      </c>
      <c r="U114" s="257" t="s">
        <v>689</v>
      </c>
      <c r="V114" s="262" t="s">
        <v>698</v>
      </c>
      <c r="W114" s="262" t="s">
        <v>698</v>
      </c>
      <c r="X114" s="262" t="s">
        <v>699</v>
      </c>
      <c r="Y114" s="262" t="s">
        <v>700</v>
      </c>
      <c r="Z114" s="61" t="s">
        <v>572</v>
      </c>
      <c r="AA114" s="61" t="s">
        <v>572</v>
      </c>
    </row>
    <row r="115" spans="1:27" ht="63" x14ac:dyDescent="0.25">
      <c r="A115" s="257" t="s">
        <v>876</v>
      </c>
      <c r="B115" s="258" t="s">
        <v>877</v>
      </c>
      <c r="C115" s="258" t="s">
        <v>877</v>
      </c>
      <c r="D115" s="258" t="s">
        <v>877</v>
      </c>
      <c r="E115" s="258" t="s">
        <v>877</v>
      </c>
      <c r="F115" s="257" t="s">
        <v>693</v>
      </c>
      <c r="G115" s="257" t="s">
        <v>693</v>
      </c>
      <c r="H115" s="257" t="s">
        <v>693</v>
      </c>
      <c r="I115" s="257" t="s">
        <v>693</v>
      </c>
      <c r="J115" s="259">
        <v>2018</v>
      </c>
      <c r="K115" s="260" t="s">
        <v>694</v>
      </c>
      <c r="L115" s="260" t="s">
        <v>694</v>
      </c>
      <c r="M115" s="263" t="s">
        <v>875</v>
      </c>
      <c r="N115" s="263" t="s">
        <v>875</v>
      </c>
      <c r="O115" s="260" t="s">
        <v>696</v>
      </c>
      <c r="P115" s="260" t="s">
        <v>696</v>
      </c>
      <c r="Q115" s="259">
        <v>1.06</v>
      </c>
      <c r="R115" s="259">
        <v>1.06</v>
      </c>
      <c r="S115" s="257" t="s">
        <v>697</v>
      </c>
      <c r="T115" s="257" t="s">
        <v>689</v>
      </c>
      <c r="U115" s="257" t="s">
        <v>689</v>
      </c>
      <c r="V115" s="262" t="s">
        <v>698</v>
      </c>
      <c r="W115" s="262" t="s">
        <v>698</v>
      </c>
      <c r="X115" s="262" t="s">
        <v>699</v>
      </c>
      <c r="Y115" s="262" t="s">
        <v>700</v>
      </c>
      <c r="Z115" s="61" t="s">
        <v>572</v>
      </c>
      <c r="AA115" s="61" t="s">
        <v>572</v>
      </c>
    </row>
    <row r="116" spans="1:27" ht="63" x14ac:dyDescent="0.25">
      <c r="A116" s="257" t="s">
        <v>878</v>
      </c>
      <c r="B116" s="258" t="s">
        <v>879</v>
      </c>
      <c r="C116" s="258" t="s">
        <v>879</v>
      </c>
      <c r="D116" s="258" t="s">
        <v>879</v>
      </c>
      <c r="E116" s="258" t="s">
        <v>879</v>
      </c>
      <c r="F116" s="257" t="s">
        <v>693</v>
      </c>
      <c r="G116" s="257" t="s">
        <v>693</v>
      </c>
      <c r="H116" s="257" t="s">
        <v>693</v>
      </c>
      <c r="I116" s="257" t="s">
        <v>693</v>
      </c>
      <c r="J116" s="259">
        <v>2018</v>
      </c>
      <c r="K116" s="260" t="s">
        <v>694</v>
      </c>
      <c r="L116" s="260" t="s">
        <v>694</v>
      </c>
      <c r="M116" s="263" t="s">
        <v>875</v>
      </c>
      <c r="N116" s="263" t="s">
        <v>875</v>
      </c>
      <c r="O116" s="260" t="s">
        <v>696</v>
      </c>
      <c r="P116" s="260" t="s">
        <v>696</v>
      </c>
      <c r="Q116" s="259">
        <v>1.06</v>
      </c>
      <c r="R116" s="259">
        <v>1.06</v>
      </c>
      <c r="S116" s="257" t="s">
        <v>697</v>
      </c>
      <c r="T116" s="257" t="s">
        <v>689</v>
      </c>
      <c r="U116" s="257" t="s">
        <v>689</v>
      </c>
      <c r="V116" s="262" t="s">
        <v>698</v>
      </c>
      <c r="W116" s="262" t="s">
        <v>698</v>
      </c>
      <c r="X116" s="262" t="s">
        <v>699</v>
      </c>
      <c r="Y116" s="262" t="s">
        <v>700</v>
      </c>
      <c r="Z116" s="61" t="s">
        <v>572</v>
      </c>
      <c r="AA116" s="61" t="s">
        <v>572</v>
      </c>
    </row>
    <row r="117" spans="1:27" ht="78.75" x14ac:dyDescent="0.25">
      <c r="A117" s="257" t="s">
        <v>880</v>
      </c>
      <c r="B117" s="258" t="s">
        <v>881</v>
      </c>
      <c r="C117" s="258" t="s">
        <v>881</v>
      </c>
      <c r="D117" s="258" t="s">
        <v>881</v>
      </c>
      <c r="E117" s="258" t="s">
        <v>881</v>
      </c>
      <c r="F117" s="257" t="s">
        <v>693</v>
      </c>
      <c r="G117" s="257" t="s">
        <v>693</v>
      </c>
      <c r="H117" s="257" t="s">
        <v>693</v>
      </c>
      <c r="I117" s="257" t="s">
        <v>693</v>
      </c>
      <c r="J117" s="259">
        <v>2015</v>
      </c>
      <c r="K117" s="260" t="s">
        <v>694</v>
      </c>
      <c r="L117" s="260" t="s">
        <v>694</v>
      </c>
      <c r="M117" s="263" t="s">
        <v>854</v>
      </c>
      <c r="N117" s="263" t="s">
        <v>854</v>
      </c>
      <c r="O117" s="260" t="s">
        <v>696</v>
      </c>
      <c r="P117" s="260" t="s">
        <v>696</v>
      </c>
      <c r="Q117" s="261">
        <v>0.84</v>
      </c>
      <c r="R117" s="261">
        <v>0.84</v>
      </c>
      <c r="S117" s="257" t="s">
        <v>697</v>
      </c>
      <c r="T117" s="257" t="s">
        <v>689</v>
      </c>
      <c r="U117" s="257" t="s">
        <v>689</v>
      </c>
      <c r="V117" s="262" t="s">
        <v>698</v>
      </c>
      <c r="W117" s="262" t="s">
        <v>698</v>
      </c>
      <c r="X117" s="262" t="s">
        <v>699</v>
      </c>
      <c r="Y117" s="262" t="s">
        <v>700</v>
      </c>
      <c r="Z117" s="61" t="s">
        <v>572</v>
      </c>
      <c r="AA117" s="61" t="s">
        <v>572</v>
      </c>
    </row>
    <row r="118" spans="1:27" ht="78.75" x14ac:dyDescent="0.25">
      <c r="A118" s="257" t="s">
        <v>882</v>
      </c>
      <c r="B118" s="258" t="s">
        <v>883</v>
      </c>
      <c r="C118" s="258" t="s">
        <v>883</v>
      </c>
      <c r="D118" s="258" t="s">
        <v>883</v>
      </c>
      <c r="E118" s="258" t="s">
        <v>883</v>
      </c>
      <c r="F118" s="257" t="s">
        <v>693</v>
      </c>
      <c r="G118" s="257" t="s">
        <v>693</v>
      </c>
      <c r="H118" s="257" t="s">
        <v>693</v>
      </c>
      <c r="I118" s="257" t="s">
        <v>693</v>
      </c>
      <c r="J118" s="259">
        <v>2015</v>
      </c>
      <c r="K118" s="260" t="s">
        <v>694</v>
      </c>
      <c r="L118" s="260" t="s">
        <v>694</v>
      </c>
      <c r="M118" s="263" t="s">
        <v>854</v>
      </c>
      <c r="N118" s="263" t="s">
        <v>854</v>
      </c>
      <c r="O118" s="260" t="s">
        <v>696</v>
      </c>
      <c r="P118" s="260" t="s">
        <v>696</v>
      </c>
      <c r="Q118" s="261">
        <v>0.9</v>
      </c>
      <c r="R118" s="261">
        <v>0.9</v>
      </c>
      <c r="S118" s="257" t="s">
        <v>697</v>
      </c>
      <c r="T118" s="257" t="s">
        <v>689</v>
      </c>
      <c r="U118" s="257" t="s">
        <v>689</v>
      </c>
      <c r="V118" s="262" t="s">
        <v>698</v>
      </c>
      <c r="W118" s="262" t="s">
        <v>698</v>
      </c>
      <c r="X118" s="262" t="s">
        <v>699</v>
      </c>
      <c r="Y118" s="262" t="s">
        <v>700</v>
      </c>
      <c r="Z118" s="61" t="s">
        <v>572</v>
      </c>
      <c r="AA118" s="61" t="s">
        <v>572</v>
      </c>
    </row>
    <row r="119" spans="1:27" ht="63" x14ac:dyDescent="0.25">
      <c r="A119" s="257" t="s">
        <v>884</v>
      </c>
      <c r="B119" s="258" t="s">
        <v>885</v>
      </c>
      <c r="C119" s="258" t="s">
        <v>885</v>
      </c>
      <c r="D119" s="258" t="s">
        <v>885</v>
      </c>
      <c r="E119" s="258" t="s">
        <v>885</v>
      </c>
      <c r="F119" s="257" t="s">
        <v>693</v>
      </c>
      <c r="G119" s="257" t="s">
        <v>693</v>
      </c>
      <c r="H119" s="257" t="s">
        <v>693</v>
      </c>
      <c r="I119" s="257" t="s">
        <v>693</v>
      </c>
      <c r="J119" s="259">
        <v>1980</v>
      </c>
      <c r="K119" s="260" t="s">
        <v>694</v>
      </c>
      <c r="L119" s="260" t="s">
        <v>694</v>
      </c>
      <c r="M119" s="263" t="s">
        <v>886</v>
      </c>
      <c r="N119" s="263" t="s">
        <v>886</v>
      </c>
      <c r="O119" s="260" t="s">
        <v>696</v>
      </c>
      <c r="P119" s="260" t="s">
        <v>696</v>
      </c>
      <c r="Q119" s="259">
        <v>1.0649999999999999</v>
      </c>
      <c r="R119" s="259">
        <v>1.0649999999999999</v>
      </c>
      <c r="S119" s="257" t="s">
        <v>697</v>
      </c>
      <c r="T119" s="257" t="s">
        <v>689</v>
      </c>
      <c r="U119" s="257" t="s">
        <v>689</v>
      </c>
      <c r="V119" s="262" t="s">
        <v>698</v>
      </c>
      <c r="W119" s="262" t="s">
        <v>698</v>
      </c>
      <c r="X119" s="262" t="s">
        <v>699</v>
      </c>
      <c r="Y119" s="262" t="s">
        <v>700</v>
      </c>
      <c r="Z119" s="61" t="s">
        <v>572</v>
      </c>
      <c r="AA119" s="61" t="s">
        <v>572</v>
      </c>
    </row>
    <row r="120" spans="1:27" ht="63" x14ac:dyDescent="0.25">
      <c r="A120" s="257" t="s">
        <v>887</v>
      </c>
      <c r="B120" s="258" t="s">
        <v>888</v>
      </c>
      <c r="C120" s="258" t="s">
        <v>888</v>
      </c>
      <c r="D120" s="258" t="s">
        <v>888</v>
      </c>
      <c r="E120" s="258" t="s">
        <v>888</v>
      </c>
      <c r="F120" s="257" t="s">
        <v>693</v>
      </c>
      <c r="G120" s="257" t="s">
        <v>693</v>
      </c>
      <c r="H120" s="257" t="s">
        <v>693</v>
      </c>
      <c r="I120" s="257" t="s">
        <v>693</v>
      </c>
      <c r="J120" s="259">
        <v>2019</v>
      </c>
      <c r="K120" s="260" t="s">
        <v>694</v>
      </c>
      <c r="L120" s="260" t="s">
        <v>694</v>
      </c>
      <c r="M120" s="263" t="s">
        <v>889</v>
      </c>
      <c r="N120" s="263" t="s">
        <v>889</v>
      </c>
      <c r="O120" s="260" t="s">
        <v>696</v>
      </c>
      <c r="P120" s="260" t="s">
        <v>696</v>
      </c>
      <c r="Q120" s="261">
        <v>0.96</v>
      </c>
      <c r="R120" s="261">
        <v>0.96</v>
      </c>
      <c r="S120" s="257" t="s">
        <v>697</v>
      </c>
      <c r="T120" s="257" t="s">
        <v>689</v>
      </c>
      <c r="U120" s="257" t="s">
        <v>689</v>
      </c>
      <c r="V120" s="262" t="s">
        <v>698</v>
      </c>
      <c r="W120" s="262" t="s">
        <v>698</v>
      </c>
      <c r="X120" s="262" t="s">
        <v>699</v>
      </c>
      <c r="Y120" s="262" t="s">
        <v>700</v>
      </c>
      <c r="Z120" s="61" t="s">
        <v>572</v>
      </c>
      <c r="AA120" s="61" t="s">
        <v>572</v>
      </c>
    </row>
    <row r="121" spans="1:27" ht="63" x14ac:dyDescent="0.25">
      <c r="A121" s="257" t="s">
        <v>890</v>
      </c>
      <c r="B121" s="258" t="s">
        <v>891</v>
      </c>
      <c r="C121" s="258" t="s">
        <v>891</v>
      </c>
      <c r="D121" s="258" t="s">
        <v>891</v>
      </c>
      <c r="E121" s="258" t="s">
        <v>891</v>
      </c>
      <c r="F121" s="257" t="s">
        <v>693</v>
      </c>
      <c r="G121" s="257" t="s">
        <v>693</v>
      </c>
      <c r="H121" s="257" t="s">
        <v>693</v>
      </c>
      <c r="I121" s="257" t="s">
        <v>693</v>
      </c>
      <c r="J121" s="259">
        <v>2019</v>
      </c>
      <c r="K121" s="260" t="s">
        <v>694</v>
      </c>
      <c r="L121" s="260" t="s">
        <v>694</v>
      </c>
      <c r="M121" s="263" t="s">
        <v>889</v>
      </c>
      <c r="N121" s="263" t="s">
        <v>889</v>
      </c>
      <c r="O121" s="260" t="s">
        <v>696</v>
      </c>
      <c r="P121" s="260" t="s">
        <v>696</v>
      </c>
      <c r="Q121" s="261" t="s">
        <v>892</v>
      </c>
      <c r="R121" s="261" t="s">
        <v>892</v>
      </c>
      <c r="S121" s="257" t="s">
        <v>697</v>
      </c>
      <c r="T121" s="257" t="s">
        <v>689</v>
      </c>
      <c r="U121" s="257" t="s">
        <v>689</v>
      </c>
      <c r="V121" s="262" t="s">
        <v>698</v>
      </c>
      <c r="W121" s="262" t="s">
        <v>698</v>
      </c>
      <c r="X121" s="262" t="s">
        <v>699</v>
      </c>
      <c r="Y121" s="262" t="s">
        <v>700</v>
      </c>
      <c r="Z121" s="61" t="s">
        <v>572</v>
      </c>
      <c r="AA121" s="61" t="s">
        <v>572</v>
      </c>
    </row>
    <row r="122" spans="1:27" ht="63" x14ac:dyDescent="0.25">
      <c r="A122" s="257" t="s">
        <v>893</v>
      </c>
      <c r="B122" s="258" t="s">
        <v>894</v>
      </c>
      <c r="C122" s="258" t="s">
        <v>894</v>
      </c>
      <c r="D122" s="258" t="s">
        <v>894</v>
      </c>
      <c r="E122" s="258" t="s">
        <v>894</v>
      </c>
      <c r="F122" s="257" t="s">
        <v>693</v>
      </c>
      <c r="G122" s="257" t="s">
        <v>693</v>
      </c>
      <c r="H122" s="257" t="s">
        <v>693</v>
      </c>
      <c r="I122" s="257" t="s">
        <v>693</v>
      </c>
      <c r="J122" s="259">
        <v>2019</v>
      </c>
      <c r="K122" s="260" t="s">
        <v>694</v>
      </c>
      <c r="L122" s="260" t="s">
        <v>694</v>
      </c>
      <c r="M122" s="263" t="s">
        <v>889</v>
      </c>
      <c r="N122" s="263" t="s">
        <v>889</v>
      </c>
      <c r="O122" s="260" t="s">
        <v>696</v>
      </c>
      <c r="P122" s="260" t="s">
        <v>696</v>
      </c>
      <c r="Q122" s="261">
        <v>1.29</v>
      </c>
      <c r="R122" s="261">
        <v>1.29</v>
      </c>
      <c r="S122" s="257" t="s">
        <v>697</v>
      </c>
      <c r="T122" s="257" t="s">
        <v>689</v>
      </c>
      <c r="U122" s="257" t="s">
        <v>689</v>
      </c>
      <c r="V122" s="262" t="s">
        <v>698</v>
      </c>
      <c r="W122" s="262" t="s">
        <v>698</v>
      </c>
      <c r="X122" s="262" t="s">
        <v>699</v>
      </c>
      <c r="Y122" s="262" t="s">
        <v>700</v>
      </c>
      <c r="Z122" s="61" t="s">
        <v>572</v>
      </c>
      <c r="AA122" s="61" t="s">
        <v>572</v>
      </c>
    </row>
    <row r="123" spans="1:27" ht="63" x14ac:dyDescent="0.25">
      <c r="A123" s="257" t="s">
        <v>895</v>
      </c>
      <c r="B123" s="258" t="s">
        <v>896</v>
      </c>
      <c r="C123" s="258" t="s">
        <v>896</v>
      </c>
      <c r="D123" s="258" t="s">
        <v>896</v>
      </c>
      <c r="E123" s="258" t="s">
        <v>896</v>
      </c>
      <c r="F123" s="257" t="s">
        <v>693</v>
      </c>
      <c r="G123" s="257" t="s">
        <v>693</v>
      </c>
      <c r="H123" s="257" t="s">
        <v>693</v>
      </c>
      <c r="I123" s="257" t="s">
        <v>693</v>
      </c>
      <c r="J123" s="259">
        <v>2019</v>
      </c>
      <c r="K123" s="260" t="s">
        <v>694</v>
      </c>
      <c r="L123" s="260" t="s">
        <v>694</v>
      </c>
      <c r="M123" s="263" t="s">
        <v>889</v>
      </c>
      <c r="N123" s="263" t="s">
        <v>889</v>
      </c>
      <c r="O123" s="260" t="s">
        <v>696</v>
      </c>
      <c r="P123" s="260" t="s">
        <v>696</v>
      </c>
      <c r="Q123" s="261" t="s">
        <v>897</v>
      </c>
      <c r="R123" s="261" t="s">
        <v>897</v>
      </c>
      <c r="S123" s="257" t="s">
        <v>697</v>
      </c>
      <c r="T123" s="257" t="s">
        <v>689</v>
      </c>
      <c r="U123" s="257" t="s">
        <v>689</v>
      </c>
      <c r="V123" s="262" t="s">
        <v>698</v>
      </c>
      <c r="W123" s="262" t="s">
        <v>698</v>
      </c>
      <c r="X123" s="262" t="s">
        <v>699</v>
      </c>
      <c r="Y123" s="262" t="s">
        <v>700</v>
      </c>
      <c r="Z123" s="61" t="s">
        <v>572</v>
      </c>
      <c r="AA123" s="61" t="s">
        <v>572</v>
      </c>
    </row>
    <row r="124" spans="1:27" ht="78.75" x14ac:dyDescent="0.25">
      <c r="A124" s="257" t="s">
        <v>898</v>
      </c>
      <c r="B124" s="258" t="s">
        <v>899</v>
      </c>
      <c r="C124" s="258" t="s">
        <v>899</v>
      </c>
      <c r="D124" s="258" t="s">
        <v>899</v>
      </c>
      <c r="E124" s="258" t="s">
        <v>899</v>
      </c>
      <c r="F124" s="257" t="s">
        <v>693</v>
      </c>
      <c r="G124" s="257" t="s">
        <v>693</v>
      </c>
      <c r="H124" s="257" t="s">
        <v>693</v>
      </c>
      <c r="I124" s="257" t="s">
        <v>693</v>
      </c>
      <c r="J124" s="259">
        <v>2015</v>
      </c>
      <c r="K124" s="260" t="s">
        <v>694</v>
      </c>
      <c r="L124" s="260" t="s">
        <v>694</v>
      </c>
      <c r="M124" s="263" t="s">
        <v>854</v>
      </c>
      <c r="N124" s="263" t="s">
        <v>854</v>
      </c>
      <c r="O124" s="260" t="s">
        <v>696</v>
      </c>
      <c r="P124" s="260" t="s">
        <v>696</v>
      </c>
      <c r="Q124" s="261" t="s">
        <v>900</v>
      </c>
      <c r="R124" s="261" t="s">
        <v>900</v>
      </c>
      <c r="S124" s="257" t="s">
        <v>697</v>
      </c>
      <c r="T124" s="257" t="s">
        <v>689</v>
      </c>
      <c r="U124" s="257" t="s">
        <v>689</v>
      </c>
      <c r="V124" s="262" t="s">
        <v>698</v>
      </c>
      <c r="W124" s="262" t="s">
        <v>698</v>
      </c>
      <c r="X124" s="262" t="s">
        <v>699</v>
      </c>
      <c r="Y124" s="262" t="s">
        <v>700</v>
      </c>
      <c r="Z124" s="61" t="s">
        <v>572</v>
      </c>
      <c r="AA124" s="61" t="s">
        <v>572</v>
      </c>
    </row>
    <row r="125" spans="1:27" ht="78.75" x14ac:dyDescent="0.25">
      <c r="A125" s="257" t="s">
        <v>901</v>
      </c>
      <c r="B125" s="258" t="s">
        <v>902</v>
      </c>
      <c r="C125" s="258" t="s">
        <v>902</v>
      </c>
      <c r="D125" s="258" t="s">
        <v>902</v>
      </c>
      <c r="E125" s="258" t="s">
        <v>902</v>
      </c>
      <c r="F125" s="257" t="s">
        <v>693</v>
      </c>
      <c r="G125" s="257" t="s">
        <v>693</v>
      </c>
      <c r="H125" s="257" t="s">
        <v>693</v>
      </c>
      <c r="I125" s="257" t="s">
        <v>693</v>
      </c>
      <c r="J125" s="259">
        <v>2015</v>
      </c>
      <c r="K125" s="260" t="s">
        <v>694</v>
      </c>
      <c r="L125" s="260" t="s">
        <v>694</v>
      </c>
      <c r="M125" s="263" t="s">
        <v>854</v>
      </c>
      <c r="N125" s="263" t="s">
        <v>854</v>
      </c>
      <c r="O125" s="260" t="s">
        <v>696</v>
      </c>
      <c r="P125" s="260" t="s">
        <v>696</v>
      </c>
      <c r="Q125" s="259">
        <v>1.1000000000000001</v>
      </c>
      <c r="R125" s="259">
        <v>1.1000000000000001</v>
      </c>
      <c r="S125" s="257" t="s">
        <v>697</v>
      </c>
      <c r="T125" s="257" t="s">
        <v>689</v>
      </c>
      <c r="U125" s="257" t="s">
        <v>689</v>
      </c>
      <c r="V125" s="262" t="s">
        <v>698</v>
      </c>
      <c r="W125" s="262" t="s">
        <v>698</v>
      </c>
      <c r="X125" s="262" t="s">
        <v>699</v>
      </c>
      <c r="Y125" s="262" t="s">
        <v>700</v>
      </c>
      <c r="Z125" s="61" t="s">
        <v>572</v>
      </c>
      <c r="AA125" s="61" t="s">
        <v>572</v>
      </c>
    </row>
    <row r="126" spans="1:27" ht="78.75" x14ac:dyDescent="0.25">
      <c r="A126" s="257" t="s">
        <v>903</v>
      </c>
      <c r="B126" s="258" t="s">
        <v>904</v>
      </c>
      <c r="C126" s="258" t="s">
        <v>904</v>
      </c>
      <c r="D126" s="258" t="s">
        <v>904</v>
      </c>
      <c r="E126" s="258" t="s">
        <v>904</v>
      </c>
      <c r="F126" s="257" t="s">
        <v>693</v>
      </c>
      <c r="G126" s="257" t="s">
        <v>693</v>
      </c>
      <c r="H126" s="257" t="s">
        <v>693</v>
      </c>
      <c r="I126" s="257" t="s">
        <v>693</v>
      </c>
      <c r="J126" s="259">
        <v>2015</v>
      </c>
      <c r="K126" s="260" t="s">
        <v>694</v>
      </c>
      <c r="L126" s="260" t="s">
        <v>694</v>
      </c>
      <c r="M126" s="263" t="s">
        <v>854</v>
      </c>
      <c r="N126" s="263" t="s">
        <v>854</v>
      </c>
      <c r="O126" s="260" t="s">
        <v>696</v>
      </c>
      <c r="P126" s="260" t="s">
        <v>696</v>
      </c>
      <c r="Q126" s="259">
        <v>1.27</v>
      </c>
      <c r="R126" s="259">
        <v>1.27</v>
      </c>
      <c r="S126" s="257" t="s">
        <v>697</v>
      </c>
      <c r="T126" s="257" t="s">
        <v>689</v>
      </c>
      <c r="U126" s="257" t="s">
        <v>689</v>
      </c>
      <c r="V126" s="262" t="s">
        <v>698</v>
      </c>
      <c r="W126" s="262" t="s">
        <v>698</v>
      </c>
      <c r="X126" s="262" t="s">
        <v>699</v>
      </c>
      <c r="Y126" s="262" t="s">
        <v>700</v>
      </c>
      <c r="Z126" s="61" t="s">
        <v>572</v>
      </c>
      <c r="AA126" s="61" t="s">
        <v>572</v>
      </c>
    </row>
    <row r="127" spans="1:27" ht="78.75" x14ac:dyDescent="0.25">
      <c r="A127" s="257" t="s">
        <v>905</v>
      </c>
      <c r="B127" s="258" t="s">
        <v>906</v>
      </c>
      <c r="C127" s="258" t="s">
        <v>906</v>
      </c>
      <c r="D127" s="258" t="s">
        <v>906</v>
      </c>
      <c r="E127" s="258" t="s">
        <v>906</v>
      </c>
      <c r="F127" s="257" t="s">
        <v>693</v>
      </c>
      <c r="G127" s="257" t="s">
        <v>693</v>
      </c>
      <c r="H127" s="257" t="s">
        <v>693</v>
      </c>
      <c r="I127" s="257" t="s">
        <v>693</v>
      </c>
      <c r="J127" s="259">
        <v>2018</v>
      </c>
      <c r="K127" s="260" t="s">
        <v>694</v>
      </c>
      <c r="L127" s="260" t="s">
        <v>694</v>
      </c>
      <c r="M127" s="263" t="s">
        <v>907</v>
      </c>
      <c r="N127" s="263" t="s">
        <v>907</v>
      </c>
      <c r="O127" s="260" t="s">
        <v>696</v>
      </c>
      <c r="P127" s="260" t="s">
        <v>696</v>
      </c>
      <c r="Q127" s="259">
        <v>1.1200000000000001</v>
      </c>
      <c r="R127" s="259">
        <v>1.1200000000000001</v>
      </c>
      <c r="S127" s="257" t="s">
        <v>697</v>
      </c>
      <c r="T127" s="257" t="s">
        <v>689</v>
      </c>
      <c r="U127" s="257" t="s">
        <v>689</v>
      </c>
      <c r="V127" s="262" t="s">
        <v>698</v>
      </c>
      <c r="W127" s="262" t="s">
        <v>698</v>
      </c>
      <c r="X127" s="262" t="s">
        <v>699</v>
      </c>
      <c r="Y127" s="262" t="s">
        <v>700</v>
      </c>
      <c r="Z127" s="61" t="s">
        <v>572</v>
      </c>
      <c r="AA127" s="61" t="s">
        <v>572</v>
      </c>
    </row>
    <row r="128" spans="1:27" ht="78.75" x14ac:dyDescent="0.25">
      <c r="A128" s="257" t="s">
        <v>908</v>
      </c>
      <c r="B128" s="258" t="s">
        <v>909</v>
      </c>
      <c r="C128" s="258" t="s">
        <v>909</v>
      </c>
      <c r="D128" s="258" t="s">
        <v>909</v>
      </c>
      <c r="E128" s="258" t="s">
        <v>909</v>
      </c>
      <c r="F128" s="257" t="s">
        <v>693</v>
      </c>
      <c r="G128" s="257" t="s">
        <v>693</v>
      </c>
      <c r="H128" s="257" t="s">
        <v>693</v>
      </c>
      <c r="I128" s="257" t="s">
        <v>693</v>
      </c>
      <c r="J128" s="259">
        <v>2018</v>
      </c>
      <c r="K128" s="260" t="s">
        <v>694</v>
      </c>
      <c r="L128" s="260" t="s">
        <v>694</v>
      </c>
      <c r="M128" s="263" t="s">
        <v>907</v>
      </c>
      <c r="N128" s="263" t="s">
        <v>907</v>
      </c>
      <c r="O128" s="260" t="s">
        <v>696</v>
      </c>
      <c r="P128" s="260" t="s">
        <v>696</v>
      </c>
      <c r="Q128" s="259">
        <v>1.1499999999999999</v>
      </c>
      <c r="R128" s="259">
        <v>1.1499999999999999</v>
      </c>
      <c r="S128" s="257" t="s">
        <v>697</v>
      </c>
      <c r="T128" s="257" t="s">
        <v>689</v>
      </c>
      <c r="U128" s="257" t="s">
        <v>689</v>
      </c>
      <c r="V128" s="262" t="s">
        <v>698</v>
      </c>
      <c r="W128" s="262" t="s">
        <v>698</v>
      </c>
      <c r="X128" s="262" t="s">
        <v>699</v>
      </c>
      <c r="Y128" s="262" t="s">
        <v>700</v>
      </c>
      <c r="Z128" s="61" t="s">
        <v>572</v>
      </c>
      <c r="AA128" s="61" t="s">
        <v>572</v>
      </c>
    </row>
    <row r="129" spans="1:27" ht="63" x14ac:dyDescent="0.25">
      <c r="A129" s="257" t="s">
        <v>910</v>
      </c>
      <c r="B129" s="258" t="s">
        <v>911</v>
      </c>
      <c r="C129" s="258" t="s">
        <v>911</v>
      </c>
      <c r="D129" s="258" t="s">
        <v>911</v>
      </c>
      <c r="E129" s="258" t="s">
        <v>911</v>
      </c>
      <c r="F129" s="257" t="s">
        <v>693</v>
      </c>
      <c r="G129" s="257" t="s">
        <v>693</v>
      </c>
      <c r="H129" s="257" t="s">
        <v>693</v>
      </c>
      <c r="I129" s="257" t="s">
        <v>693</v>
      </c>
      <c r="J129" s="259">
        <v>2018</v>
      </c>
      <c r="K129" s="260" t="s">
        <v>694</v>
      </c>
      <c r="L129" s="260" t="s">
        <v>694</v>
      </c>
      <c r="M129" s="263" t="s">
        <v>912</v>
      </c>
      <c r="N129" s="263" t="s">
        <v>912</v>
      </c>
      <c r="O129" s="260" t="s">
        <v>696</v>
      </c>
      <c r="P129" s="260" t="s">
        <v>696</v>
      </c>
      <c r="Q129" s="259">
        <v>1.2</v>
      </c>
      <c r="R129" s="259">
        <v>1.2</v>
      </c>
      <c r="S129" s="257" t="s">
        <v>697</v>
      </c>
      <c r="T129" s="257" t="s">
        <v>689</v>
      </c>
      <c r="U129" s="257" t="s">
        <v>689</v>
      </c>
      <c r="V129" s="262" t="s">
        <v>698</v>
      </c>
      <c r="W129" s="262" t="s">
        <v>698</v>
      </c>
      <c r="X129" s="262" t="s">
        <v>699</v>
      </c>
      <c r="Y129" s="262" t="s">
        <v>700</v>
      </c>
      <c r="Z129" s="61" t="s">
        <v>572</v>
      </c>
      <c r="AA129" s="61" t="s">
        <v>572</v>
      </c>
    </row>
    <row r="130" spans="1:27" ht="63" x14ac:dyDescent="0.25">
      <c r="A130" s="257" t="s">
        <v>913</v>
      </c>
      <c r="B130" s="264" t="s">
        <v>914</v>
      </c>
      <c r="C130" s="264" t="s">
        <v>914</v>
      </c>
      <c r="D130" s="264" t="s">
        <v>914</v>
      </c>
      <c r="E130" s="264" t="s">
        <v>914</v>
      </c>
      <c r="F130" s="257" t="s">
        <v>693</v>
      </c>
      <c r="G130" s="257" t="s">
        <v>693</v>
      </c>
      <c r="H130" s="257" t="s">
        <v>693</v>
      </c>
      <c r="I130" s="257" t="s">
        <v>693</v>
      </c>
      <c r="J130" s="265">
        <v>2018</v>
      </c>
      <c r="K130" s="260" t="s">
        <v>694</v>
      </c>
      <c r="L130" s="260" t="s">
        <v>694</v>
      </c>
      <c r="M130" s="266" t="s">
        <v>915</v>
      </c>
      <c r="N130" s="266" t="s">
        <v>915</v>
      </c>
      <c r="O130" s="260" t="s">
        <v>696</v>
      </c>
      <c r="P130" s="260" t="s">
        <v>696</v>
      </c>
      <c r="Q130" s="267">
        <v>4.28</v>
      </c>
      <c r="R130" s="267">
        <v>4.28</v>
      </c>
      <c r="S130" s="257" t="s">
        <v>697</v>
      </c>
      <c r="T130" s="257" t="s">
        <v>689</v>
      </c>
      <c r="U130" s="257" t="s">
        <v>689</v>
      </c>
      <c r="V130" s="262" t="s">
        <v>698</v>
      </c>
      <c r="W130" s="262" t="s">
        <v>698</v>
      </c>
      <c r="X130" s="262" t="s">
        <v>699</v>
      </c>
      <c r="Y130" s="262" t="s">
        <v>700</v>
      </c>
      <c r="Z130" s="61" t="s">
        <v>572</v>
      </c>
      <c r="AA130" s="61" t="s">
        <v>572</v>
      </c>
    </row>
    <row r="131" spans="1:27" ht="63" x14ac:dyDescent="0.25">
      <c r="A131" s="257" t="s">
        <v>916</v>
      </c>
      <c r="B131" s="264" t="s">
        <v>917</v>
      </c>
      <c r="C131" s="264" t="s">
        <v>917</v>
      </c>
      <c r="D131" s="264" t="s">
        <v>917</v>
      </c>
      <c r="E131" s="264" t="s">
        <v>917</v>
      </c>
      <c r="F131" s="257" t="s">
        <v>693</v>
      </c>
      <c r="G131" s="257" t="s">
        <v>693</v>
      </c>
      <c r="H131" s="257" t="s">
        <v>693</v>
      </c>
      <c r="I131" s="257" t="s">
        <v>693</v>
      </c>
      <c r="J131" s="265">
        <v>2018</v>
      </c>
      <c r="K131" s="260" t="s">
        <v>694</v>
      </c>
      <c r="L131" s="260" t="s">
        <v>694</v>
      </c>
      <c r="M131" s="266" t="s">
        <v>918</v>
      </c>
      <c r="N131" s="266" t="s">
        <v>918</v>
      </c>
      <c r="O131" s="260" t="s">
        <v>696</v>
      </c>
      <c r="P131" s="260" t="s">
        <v>696</v>
      </c>
      <c r="Q131" s="267">
        <v>2.88</v>
      </c>
      <c r="R131" s="267">
        <v>2.88</v>
      </c>
      <c r="S131" s="257" t="s">
        <v>697</v>
      </c>
      <c r="T131" s="257" t="s">
        <v>689</v>
      </c>
      <c r="U131" s="257" t="s">
        <v>689</v>
      </c>
      <c r="V131" s="262" t="s">
        <v>698</v>
      </c>
      <c r="W131" s="262" t="s">
        <v>698</v>
      </c>
      <c r="X131" s="262" t="s">
        <v>699</v>
      </c>
      <c r="Y131" s="262" t="s">
        <v>700</v>
      </c>
      <c r="Z131" s="61" t="s">
        <v>572</v>
      </c>
      <c r="AA131" s="61" t="s">
        <v>572</v>
      </c>
    </row>
    <row r="132" spans="1:27" ht="63" x14ac:dyDescent="0.25">
      <c r="A132" s="257" t="s">
        <v>919</v>
      </c>
      <c r="B132" s="258" t="s">
        <v>920</v>
      </c>
      <c r="C132" s="258" t="s">
        <v>920</v>
      </c>
      <c r="D132" s="258" t="s">
        <v>920</v>
      </c>
      <c r="E132" s="258" t="s">
        <v>920</v>
      </c>
      <c r="F132" s="257" t="s">
        <v>693</v>
      </c>
      <c r="G132" s="257" t="s">
        <v>693</v>
      </c>
      <c r="H132" s="257" t="s">
        <v>693</v>
      </c>
      <c r="I132" s="257" t="s">
        <v>693</v>
      </c>
      <c r="J132" s="259">
        <v>2018</v>
      </c>
      <c r="K132" s="260" t="s">
        <v>694</v>
      </c>
      <c r="L132" s="260" t="s">
        <v>694</v>
      </c>
      <c r="M132" s="263" t="s">
        <v>912</v>
      </c>
      <c r="N132" s="263" t="s">
        <v>912</v>
      </c>
      <c r="O132" s="260" t="s">
        <v>696</v>
      </c>
      <c r="P132" s="260" t="s">
        <v>696</v>
      </c>
      <c r="Q132" s="259">
        <v>1.143</v>
      </c>
      <c r="R132" s="259">
        <v>1.143</v>
      </c>
      <c r="S132" s="257" t="s">
        <v>697</v>
      </c>
      <c r="T132" s="257" t="s">
        <v>689</v>
      </c>
      <c r="U132" s="257" t="s">
        <v>689</v>
      </c>
      <c r="V132" s="262" t="s">
        <v>698</v>
      </c>
      <c r="W132" s="262" t="s">
        <v>698</v>
      </c>
      <c r="X132" s="262" t="s">
        <v>699</v>
      </c>
      <c r="Y132" s="262" t="s">
        <v>700</v>
      </c>
      <c r="Z132" s="61" t="s">
        <v>572</v>
      </c>
      <c r="AA132" s="61" t="s">
        <v>572</v>
      </c>
    </row>
    <row r="133" spans="1:27" ht="78.75" x14ac:dyDescent="0.25">
      <c r="A133" s="257" t="s">
        <v>921</v>
      </c>
      <c r="B133" s="258" t="s">
        <v>922</v>
      </c>
      <c r="C133" s="258" t="s">
        <v>922</v>
      </c>
      <c r="D133" s="258" t="s">
        <v>922</v>
      </c>
      <c r="E133" s="258" t="s">
        <v>922</v>
      </c>
      <c r="F133" s="257" t="s">
        <v>693</v>
      </c>
      <c r="G133" s="257" t="s">
        <v>693</v>
      </c>
      <c r="H133" s="257" t="s">
        <v>693</v>
      </c>
      <c r="I133" s="257" t="s">
        <v>693</v>
      </c>
      <c r="J133" s="259">
        <v>2019</v>
      </c>
      <c r="K133" s="260" t="s">
        <v>694</v>
      </c>
      <c r="L133" s="260" t="s">
        <v>694</v>
      </c>
      <c r="M133" s="263" t="s">
        <v>854</v>
      </c>
      <c r="N133" s="263" t="s">
        <v>854</v>
      </c>
      <c r="O133" s="260" t="s">
        <v>696</v>
      </c>
      <c r="P133" s="260" t="s">
        <v>696</v>
      </c>
      <c r="Q133" s="261">
        <v>1.1499999999999999</v>
      </c>
      <c r="R133" s="261">
        <v>1.1499999999999999</v>
      </c>
      <c r="S133" s="257" t="s">
        <v>697</v>
      </c>
      <c r="T133" s="257" t="s">
        <v>689</v>
      </c>
      <c r="U133" s="257" t="s">
        <v>689</v>
      </c>
      <c r="V133" s="262" t="s">
        <v>698</v>
      </c>
      <c r="W133" s="262" t="s">
        <v>698</v>
      </c>
      <c r="X133" s="262" t="s">
        <v>699</v>
      </c>
      <c r="Y133" s="262" t="s">
        <v>700</v>
      </c>
      <c r="Z133" s="61" t="s">
        <v>572</v>
      </c>
      <c r="AA133" s="61" t="s">
        <v>572</v>
      </c>
    </row>
    <row r="134" spans="1:27" ht="78.75" x14ac:dyDescent="0.25">
      <c r="A134" s="257" t="s">
        <v>923</v>
      </c>
      <c r="B134" s="258" t="s">
        <v>924</v>
      </c>
      <c r="C134" s="258" t="s">
        <v>924</v>
      </c>
      <c r="D134" s="258" t="s">
        <v>924</v>
      </c>
      <c r="E134" s="258" t="s">
        <v>924</v>
      </c>
      <c r="F134" s="257" t="s">
        <v>693</v>
      </c>
      <c r="G134" s="257" t="s">
        <v>693</v>
      </c>
      <c r="H134" s="257" t="s">
        <v>693</v>
      </c>
      <c r="I134" s="257" t="s">
        <v>693</v>
      </c>
      <c r="J134" s="259">
        <v>2019</v>
      </c>
      <c r="K134" s="260" t="s">
        <v>694</v>
      </c>
      <c r="L134" s="260" t="s">
        <v>694</v>
      </c>
      <c r="M134" s="263" t="s">
        <v>854</v>
      </c>
      <c r="N134" s="263" t="s">
        <v>854</v>
      </c>
      <c r="O134" s="260" t="s">
        <v>696</v>
      </c>
      <c r="P134" s="260" t="s">
        <v>696</v>
      </c>
      <c r="Q134" s="261">
        <v>0.98</v>
      </c>
      <c r="R134" s="261">
        <v>0.98</v>
      </c>
      <c r="S134" s="257" t="s">
        <v>697</v>
      </c>
      <c r="T134" s="257" t="s">
        <v>689</v>
      </c>
      <c r="U134" s="257" t="s">
        <v>689</v>
      </c>
      <c r="V134" s="262" t="s">
        <v>698</v>
      </c>
      <c r="W134" s="262" t="s">
        <v>698</v>
      </c>
      <c r="X134" s="262" t="s">
        <v>699</v>
      </c>
      <c r="Y134" s="262" t="s">
        <v>700</v>
      </c>
      <c r="Z134" s="61" t="s">
        <v>572</v>
      </c>
      <c r="AA134" s="61" t="s">
        <v>572</v>
      </c>
    </row>
    <row r="135" spans="1:27" ht="63" x14ac:dyDescent="0.25">
      <c r="A135" s="257" t="s">
        <v>925</v>
      </c>
      <c r="B135" s="258" t="s">
        <v>926</v>
      </c>
      <c r="C135" s="258" t="s">
        <v>926</v>
      </c>
      <c r="D135" s="258" t="s">
        <v>926</v>
      </c>
      <c r="E135" s="258" t="s">
        <v>926</v>
      </c>
      <c r="F135" s="257" t="s">
        <v>693</v>
      </c>
      <c r="G135" s="257" t="s">
        <v>693</v>
      </c>
      <c r="H135" s="257" t="s">
        <v>693</v>
      </c>
      <c r="I135" s="257" t="s">
        <v>693</v>
      </c>
      <c r="J135" s="259">
        <v>2015</v>
      </c>
      <c r="K135" s="260" t="s">
        <v>694</v>
      </c>
      <c r="L135" s="260" t="s">
        <v>694</v>
      </c>
      <c r="M135" s="263" t="s">
        <v>744</v>
      </c>
      <c r="N135" s="263" t="s">
        <v>744</v>
      </c>
      <c r="O135" s="260" t="s">
        <v>696</v>
      </c>
      <c r="P135" s="260" t="s">
        <v>696</v>
      </c>
      <c r="Q135" s="261">
        <v>0.78700000000000003</v>
      </c>
      <c r="R135" s="261">
        <v>0.78700000000000003</v>
      </c>
      <c r="S135" s="257" t="s">
        <v>697</v>
      </c>
      <c r="T135" s="257" t="s">
        <v>689</v>
      </c>
      <c r="U135" s="257" t="s">
        <v>689</v>
      </c>
      <c r="V135" s="262" t="s">
        <v>698</v>
      </c>
      <c r="W135" s="262" t="s">
        <v>698</v>
      </c>
      <c r="X135" s="262" t="s">
        <v>699</v>
      </c>
      <c r="Y135" s="262" t="s">
        <v>700</v>
      </c>
      <c r="Z135" s="61" t="s">
        <v>572</v>
      </c>
      <c r="AA135" s="61" t="s">
        <v>572</v>
      </c>
    </row>
    <row r="136" spans="1:27" ht="63" x14ac:dyDescent="0.25">
      <c r="A136" s="257" t="s">
        <v>927</v>
      </c>
      <c r="B136" s="258" t="s">
        <v>928</v>
      </c>
      <c r="C136" s="258" t="s">
        <v>928</v>
      </c>
      <c r="D136" s="258" t="s">
        <v>928</v>
      </c>
      <c r="E136" s="258" t="s">
        <v>928</v>
      </c>
      <c r="F136" s="257" t="s">
        <v>693</v>
      </c>
      <c r="G136" s="257" t="s">
        <v>693</v>
      </c>
      <c r="H136" s="257" t="s">
        <v>693</v>
      </c>
      <c r="I136" s="257" t="s">
        <v>693</v>
      </c>
      <c r="J136" s="259">
        <v>2015</v>
      </c>
      <c r="K136" s="260" t="s">
        <v>694</v>
      </c>
      <c r="L136" s="260" t="s">
        <v>694</v>
      </c>
      <c r="M136" s="263" t="s">
        <v>744</v>
      </c>
      <c r="N136" s="263" t="s">
        <v>744</v>
      </c>
      <c r="O136" s="260" t="s">
        <v>696</v>
      </c>
      <c r="P136" s="260" t="s">
        <v>696</v>
      </c>
      <c r="Q136" s="261">
        <v>0.86</v>
      </c>
      <c r="R136" s="261">
        <v>0.86</v>
      </c>
      <c r="S136" s="257" t="s">
        <v>697</v>
      </c>
      <c r="T136" s="257" t="s">
        <v>689</v>
      </c>
      <c r="U136" s="257" t="s">
        <v>689</v>
      </c>
      <c r="V136" s="262" t="s">
        <v>698</v>
      </c>
      <c r="W136" s="262" t="s">
        <v>698</v>
      </c>
      <c r="X136" s="262" t="s">
        <v>699</v>
      </c>
      <c r="Y136" s="262" t="s">
        <v>700</v>
      </c>
      <c r="Z136" s="61" t="s">
        <v>572</v>
      </c>
      <c r="AA136" s="61" t="s">
        <v>572</v>
      </c>
    </row>
    <row r="137" spans="1:27" ht="78.75" x14ac:dyDescent="0.25">
      <c r="A137" s="257" t="s">
        <v>929</v>
      </c>
      <c r="B137" s="264" t="s">
        <v>930</v>
      </c>
      <c r="C137" s="264" t="s">
        <v>930</v>
      </c>
      <c r="D137" s="264" t="s">
        <v>930</v>
      </c>
      <c r="E137" s="264" t="s">
        <v>930</v>
      </c>
      <c r="F137" s="257" t="s">
        <v>693</v>
      </c>
      <c r="G137" s="257" t="s">
        <v>693</v>
      </c>
      <c r="H137" s="257" t="s">
        <v>693</v>
      </c>
      <c r="I137" s="257" t="s">
        <v>693</v>
      </c>
      <c r="J137" s="265">
        <v>2018</v>
      </c>
      <c r="K137" s="260" t="s">
        <v>694</v>
      </c>
      <c r="L137" s="260" t="s">
        <v>694</v>
      </c>
      <c r="M137" s="266" t="s">
        <v>854</v>
      </c>
      <c r="N137" s="266" t="s">
        <v>854</v>
      </c>
      <c r="O137" s="260" t="s">
        <v>696</v>
      </c>
      <c r="P137" s="260" t="s">
        <v>696</v>
      </c>
      <c r="Q137" s="267">
        <v>0.77700000000000002</v>
      </c>
      <c r="R137" s="267">
        <v>0.77700000000000002</v>
      </c>
      <c r="S137" s="257" t="s">
        <v>697</v>
      </c>
      <c r="T137" s="257" t="s">
        <v>689</v>
      </c>
      <c r="U137" s="257" t="s">
        <v>689</v>
      </c>
      <c r="V137" s="262" t="s">
        <v>698</v>
      </c>
      <c r="W137" s="262" t="s">
        <v>698</v>
      </c>
      <c r="X137" s="262" t="s">
        <v>699</v>
      </c>
      <c r="Y137" s="262" t="s">
        <v>700</v>
      </c>
      <c r="Z137" s="61" t="s">
        <v>572</v>
      </c>
      <c r="AA137" s="61" t="s">
        <v>572</v>
      </c>
    </row>
    <row r="138" spans="1:27" ht="78.75" x14ac:dyDescent="0.25">
      <c r="A138" s="257" t="s">
        <v>931</v>
      </c>
      <c r="B138" s="264" t="s">
        <v>932</v>
      </c>
      <c r="C138" s="264" t="s">
        <v>932</v>
      </c>
      <c r="D138" s="264" t="s">
        <v>932</v>
      </c>
      <c r="E138" s="264" t="s">
        <v>932</v>
      </c>
      <c r="F138" s="257" t="s">
        <v>693</v>
      </c>
      <c r="G138" s="257" t="s">
        <v>693</v>
      </c>
      <c r="H138" s="257" t="s">
        <v>693</v>
      </c>
      <c r="I138" s="257" t="s">
        <v>693</v>
      </c>
      <c r="J138" s="265">
        <v>2018</v>
      </c>
      <c r="K138" s="260" t="s">
        <v>694</v>
      </c>
      <c r="L138" s="260" t="s">
        <v>694</v>
      </c>
      <c r="M138" s="266" t="s">
        <v>854</v>
      </c>
      <c r="N138" s="266" t="s">
        <v>854</v>
      </c>
      <c r="O138" s="260" t="s">
        <v>696</v>
      </c>
      <c r="P138" s="260" t="s">
        <v>696</v>
      </c>
      <c r="Q138" s="267">
        <v>1.2</v>
      </c>
      <c r="R138" s="267">
        <v>1.2</v>
      </c>
      <c r="S138" s="257" t="s">
        <v>697</v>
      </c>
      <c r="T138" s="257" t="s">
        <v>689</v>
      </c>
      <c r="U138" s="257" t="s">
        <v>689</v>
      </c>
      <c r="V138" s="262" t="s">
        <v>698</v>
      </c>
      <c r="W138" s="262" t="s">
        <v>698</v>
      </c>
      <c r="X138" s="262" t="s">
        <v>699</v>
      </c>
      <c r="Y138" s="262" t="s">
        <v>700</v>
      </c>
      <c r="Z138" s="61" t="s">
        <v>572</v>
      </c>
      <c r="AA138" s="61" t="s">
        <v>572</v>
      </c>
    </row>
    <row r="139" spans="1:27" ht="63" x14ac:dyDescent="0.25">
      <c r="A139" s="257" t="s">
        <v>933</v>
      </c>
      <c r="B139" s="258" t="s">
        <v>934</v>
      </c>
      <c r="C139" s="258" t="s">
        <v>934</v>
      </c>
      <c r="D139" s="258" t="s">
        <v>934</v>
      </c>
      <c r="E139" s="258" t="s">
        <v>934</v>
      </c>
      <c r="F139" s="257" t="s">
        <v>693</v>
      </c>
      <c r="G139" s="257" t="s">
        <v>693</v>
      </c>
      <c r="H139" s="257" t="s">
        <v>693</v>
      </c>
      <c r="I139" s="257" t="s">
        <v>693</v>
      </c>
      <c r="J139" s="259">
        <v>2018</v>
      </c>
      <c r="K139" s="260" t="s">
        <v>694</v>
      </c>
      <c r="L139" s="260" t="s">
        <v>694</v>
      </c>
      <c r="M139" s="263" t="s">
        <v>935</v>
      </c>
      <c r="N139" s="263" t="s">
        <v>935</v>
      </c>
      <c r="O139" s="260" t="s">
        <v>696</v>
      </c>
      <c r="P139" s="260" t="s">
        <v>696</v>
      </c>
      <c r="Q139" s="261">
        <v>1.1599999999999999</v>
      </c>
      <c r="R139" s="261">
        <v>1.1599999999999999</v>
      </c>
      <c r="S139" s="257" t="s">
        <v>697</v>
      </c>
      <c r="T139" s="257" t="s">
        <v>689</v>
      </c>
      <c r="U139" s="257" t="s">
        <v>689</v>
      </c>
      <c r="V139" s="262" t="s">
        <v>698</v>
      </c>
      <c r="W139" s="262" t="s">
        <v>698</v>
      </c>
      <c r="X139" s="262" t="s">
        <v>699</v>
      </c>
      <c r="Y139" s="262" t="s">
        <v>700</v>
      </c>
      <c r="Z139" s="61" t="s">
        <v>572</v>
      </c>
      <c r="AA139" s="61" t="s">
        <v>572</v>
      </c>
    </row>
    <row r="140" spans="1:27" ht="94.5" x14ac:dyDescent="0.25">
      <c r="A140" s="257" t="s">
        <v>936</v>
      </c>
      <c r="B140" s="258" t="s">
        <v>937</v>
      </c>
      <c r="C140" s="258" t="s">
        <v>937</v>
      </c>
      <c r="D140" s="258" t="s">
        <v>937</v>
      </c>
      <c r="E140" s="258" t="s">
        <v>937</v>
      </c>
      <c r="F140" s="257" t="s">
        <v>693</v>
      </c>
      <c r="G140" s="257" t="s">
        <v>693</v>
      </c>
      <c r="H140" s="257" t="s">
        <v>693</v>
      </c>
      <c r="I140" s="257" t="s">
        <v>693</v>
      </c>
      <c r="J140" s="259">
        <v>2018</v>
      </c>
      <c r="K140" s="260" t="s">
        <v>694</v>
      </c>
      <c r="L140" s="260" t="s">
        <v>694</v>
      </c>
      <c r="M140" s="263" t="s">
        <v>938</v>
      </c>
      <c r="N140" s="263" t="s">
        <v>938</v>
      </c>
      <c r="O140" s="260" t="s">
        <v>696</v>
      </c>
      <c r="P140" s="260" t="s">
        <v>696</v>
      </c>
      <c r="Q140" s="261">
        <v>0.88</v>
      </c>
      <c r="R140" s="261">
        <v>0.88</v>
      </c>
      <c r="S140" s="257" t="s">
        <v>697</v>
      </c>
      <c r="T140" s="257" t="s">
        <v>689</v>
      </c>
      <c r="U140" s="257" t="s">
        <v>689</v>
      </c>
      <c r="V140" s="262" t="s">
        <v>698</v>
      </c>
      <c r="W140" s="262" t="s">
        <v>698</v>
      </c>
      <c r="X140" s="262" t="s">
        <v>699</v>
      </c>
      <c r="Y140" s="262" t="s">
        <v>700</v>
      </c>
      <c r="Z140" s="61" t="s">
        <v>572</v>
      </c>
      <c r="AA140" s="61" t="s">
        <v>572</v>
      </c>
    </row>
    <row r="141" spans="1:27" ht="63" x14ac:dyDescent="0.25">
      <c r="A141" s="257" t="s">
        <v>939</v>
      </c>
      <c r="B141" s="258" t="s">
        <v>940</v>
      </c>
      <c r="C141" s="258" t="s">
        <v>940</v>
      </c>
      <c r="D141" s="258" t="s">
        <v>940</v>
      </c>
      <c r="E141" s="258" t="s">
        <v>940</v>
      </c>
      <c r="F141" s="257" t="s">
        <v>693</v>
      </c>
      <c r="G141" s="257" t="s">
        <v>693</v>
      </c>
      <c r="H141" s="257" t="s">
        <v>693</v>
      </c>
      <c r="I141" s="257" t="s">
        <v>693</v>
      </c>
      <c r="J141" s="259">
        <v>2018</v>
      </c>
      <c r="K141" s="260" t="s">
        <v>694</v>
      </c>
      <c r="L141" s="260" t="s">
        <v>694</v>
      </c>
      <c r="M141" s="263" t="s">
        <v>941</v>
      </c>
      <c r="N141" s="263" t="s">
        <v>941</v>
      </c>
      <c r="O141" s="260" t="s">
        <v>696</v>
      </c>
      <c r="P141" s="260" t="s">
        <v>696</v>
      </c>
      <c r="Q141" s="261" t="s">
        <v>942</v>
      </c>
      <c r="R141" s="261" t="s">
        <v>942</v>
      </c>
      <c r="S141" s="257" t="s">
        <v>697</v>
      </c>
      <c r="T141" s="257" t="s">
        <v>689</v>
      </c>
      <c r="U141" s="257" t="s">
        <v>689</v>
      </c>
      <c r="V141" s="262" t="s">
        <v>698</v>
      </c>
      <c r="W141" s="262" t="s">
        <v>698</v>
      </c>
      <c r="X141" s="262" t="s">
        <v>699</v>
      </c>
      <c r="Y141" s="262" t="s">
        <v>700</v>
      </c>
      <c r="Z141" s="61" t="s">
        <v>572</v>
      </c>
      <c r="AA141" s="61" t="s">
        <v>572</v>
      </c>
    </row>
    <row r="142" spans="1:27" ht="63" x14ac:dyDescent="0.25">
      <c r="A142" s="257" t="s">
        <v>943</v>
      </c>
      <c r="B142" s="258" t="s">
        <v>944</v>
      </c>
      <c r="C142" s="258" t="s">
        <v>944</v>
      </c>
      <c r="D142" s="258" t="s">
        <v>944</v>
      </c>
      <c r="E142" s="258" t="s">
        <v>944</v>
      </c>
      <c r="F142" s="257" t="s">
        <v>693</v>
      </c>
      <c r="G142" s="257" t="s">
        <v>693</v>
      </c>
      <c r="H142" s="257" t="s">
        <v>693</v>
      </c>
      <c r="I142" s="257" t="s">
        <v>693</v>
      </c>
      <c r="J142" s="259">
        <v>2018</v>
      </c>
      <c r="K142" s="260" t="s">
        <v>694</v>
      </c>
      <c r="L142" s="260" t="s">
        <v>694</v>
      </c>
      <c r="M142" s="263" t="s">
        <v>945</v>
      </c>
      <c r="N142" s="263" t="s">
        <v>945</v>
      </c>
      <c r="O142" s="260" t="s">
        <v>696</v>
      </c>
      <c r="P142" s="260" t="s">
        <v>696</v>
      </c>
      <c r="Q142" s="261">
        <v>0.84</v>
      </c>
      <c r="R142" s="261">
        <v>0.84</v>
      </c>
      <c r="S142" s="257" t="s">
        <v>697</v>
      </c>
      <c r="T142" s="257" t="s">
        <v>689</v>
      </c>
      <c r="U142" s="257" t="s">
        <v>689</v>
      </c>
      <c r="V142" s="262" t="s">
        <v>698</v>
      </c>
      <c r="W142" s="262" t="s">
        <v>698</v>
      </c>
      <c r="X142" s="262" t="s">
        <v>699</v>
      </c>
      <c r="Y142" s="262" t="s">
        <v>700</v>
      </c>
      <c r="Z142" s="61" t="s">
        <v>572</v>
      </c>
      <c r="AA142" s="61" t="s">
        <v>572</v>
      </c>
    </row>
    <row r="143" spans="1:27" ht="63" x14ac:dyDescent="0.25">
      <c r="A143" s="257" t="s">
        <v>946</v>
      </c>
      <c r="B143" s="258" t="s">
        <v>947</v>
      </c>
      <c r="C143" s="258" t="s">
        <v>947</v>
      </c>
      <c r="D143" s="258" t="s">
        <v>947</v>
      </c>
      <c r="E143" s="258" t="s">
        <v>947</v>
      </c>
      <c r="F143" s="257" t="s">
        <v>693</v>
      </c>
      <c r="G143" s="257" t="s">
        <v>693</v>
      </c>
      <c r="H143" s="257" t="s">
        <v>693</v>
      </c>
      <c r="I143" s="257" t="s">
        <v>693</v>
      </c>
      <c r="J143" s="259">
        <v>1983</v>
      </c>
      <c r="K143" s="260" t="s">
        <v>694</v>
      </c>
      <c r="L143" s="260" t="s">
        <v>694</v>
      </c>
      <c r="M143" s="263" t="s">
        <v>703</v>
      </c>
      <c r="N143" s="263" t="s">
        <v>703</v>
      </c>
      <c r="O143" s="260" t="s">
        <v>696</v>
      </c>
      <c r="P143" s="260" t="s">
        <v>696</v>
      </c>
      <c r="Q143" s="259">
        <v>1.1890000000000001</v>
      </c>
      <c r="R143" s="259">
        <v>1.1890000000000001</v>
      </c>
      <c r="S143" s="257" t="s">
        <v>697</v>
      </c>
      <c r="T143" s="257" t="s">
        <v>689</v>
      </c>
      <c r="U143" s="257" t="s">
        <v>689</v>
      </c>
      <c r="V143" s="262" t="s">
        <v>698</v>
      </c>
      <c r="W143" s="262" t="s">
        <v>698</v>
      </c>
      <c r="X143" s="262" t="s">
        <v>699</v>
      </c>
      <c r="Y143" s="262" t="s">
        <v>700</v>
      </c>
      <c r="Z143" s="61" t="s">
        <v>572</v>
      </c>
      <c r="AA143" s="61" t="s">
        <v>572</v>
      </c>
    </row>
    <row r="144" spans="1:27" ht="63" x14ac:dyDescent="0.25">
      <c r="A144" s="257" t="s">
        <v>948</v>
      </c>
      <c r="B144" s="258" t="s">
        <v>949</v>
      </c>
      <c r="C144" s="258" t="s">
        <v>949</v>
      </c>
      <c r="D144" s="258" t="s">
        <v>949</v>
      </c>
      <c r="E144" s="258" t="s">
        <v>949</v>
      </c>
      <c r="F144" s="257" t="s">
        <v>693</v>
      </c>
      <c r="G144" s="257" t="s">
        <v>693</v>
      </c>
      <c r="H144" s="257" t="s">
        <v>693</v>
      </c>
      <c r="I144" s="257" t="s">
        <v>693</v>
      </c>
      <c r="J144" s="259">
        <v>1998</v>
      </c>
      <c r="K144" s="260" t="s">
        <v>694</v>
      </c>
      <c r="L144" s="260" t="s">
        <v>694</v>
      </c>
      <c r="M144" s="263" t="s">
        <v>695</v>
      </c>
      <c r="N144" s="263" t="s">
        <v>695</v>
      </c>
      <c r="O144" s="260" t="s">
        <v>696</v>
      </c>
      <c r="P144" s="260" t="s">
        <v>696</v>
      </c>
      <c r="Q144" s="259"/>
      <c r="R144" s="259"/>
      <c r="S144" s="257" t="s">
        <v>697</v>
      </c>
      <c r="T144" s="257" t="s">
        <v>689</v>
      </c>
      <c r="U144" s="257" t="s">
        <v>689</v>
      </c>
      <c r="V144" s="262" t="s">
        <v>698</v>
      </c>
      <c r="W144" s="262" t="s">
        <v>698</v>
      </c>
      <c r="X144" s="262" t="s">
        <v>699</v>
      </c>
      <c r="Y144" s="262" t="s">
        <v>700</v>
      </c>
      <c r="Z144" s="61" t="s">
        <v>572</v>
      </c>
      <c r="AA144" s="61" t="s">
        <v>572</v>
      </c>
    </row>
    <row r="145" spans="1:27" ht="63" x14ac:dyDescent="0.25">
      <c r="A145" s="257" t="s">
        <v>950</v>
      </c>
      <c r="B145" s="258" t="s">
        <v>951</v>
      </c>
      <c r="C145" s="258" t="s">
        <v>951</v>
      </c>
      <c r="D145" s="258" t="s">
        <v>951</v>
      </c>
      <c r="E145" s="258" t="s">
        <v>951</v>
      </c>
      <c r="F145" s="257" t="s">
        <v>693</v>
      </c>
      <c r="G145" s="257" t="s">
        <v>693</v>
      </c>
      <c r="H145" s="257" t="s">
        <v>693</v>
      </c>
      <c r="I145" s="257" t="s">
        <v>693</v>
      </c>
      <c r="J145" s="259">
        <v>1971</v>
      </c>
      <c r="K145" s="260" t="s">
        <v>694</v>
      </c>
      <c r="L145" s="260" t="s">
        <v>694</v>
      </c>
      <c r="M145" s="263" t="s">
        <v>744</v>
      </c>
      <c r="N145" s="263" t="s">
        <v>744</v>
      </c>
      <c r="O145" s="260" t="s">
        <v>696</v>
      </c>
      <c r="P145" s="260" t="s">
        <v>696</v>
      </c>
      <c r="Q145" s="261">
        <v>1.2969999999999999</v>
      </c>
      <c r="R145" s="261">
        <v>1.2969999999999999</v>
      </c>
      <c r="S145" s="257" t="s">
        <v>697</v>
      </c>
      <c r="T145" s="257" t="s">
        <v>689</v>
      </c>
      <c r="U145" s="257" t="s">
        <v>689</v>
      </c>
      <c r="V145" s="262" t="s">
        <v>698</v>
      </c>
      <c r="W145" s="262" t="s">
        <v>698</v>
      </c>
      <c r="X145" s="262" t="s">
        <v>699</v>
      </c>
      <c r="Y145" s="262" t="s">
        <v>700</v>
      </c>
      <c r="Z145" s="61" t="s">
        <v>572</v>
      </c>
      <c r="AA145" s="61" t="s">
        <v>572</v>
      </c>
    </row>
    <row r="146" spans="1:27" ht="63" x14ac:dyDescent="0.25">
      <c r="A146" s="257" t="s">
        <v>952</v>
      </c>
      <c r="B146" s="258" t="s">
        <v>953</v>
      </c>
      <c r="C146" s="258" t="s">
        <v>953</v>
      </c>
      <c r="D146" s="258" t="s">
        <v>953</v>
      </c>
      <c r="E146" s="258" t="s">
        <v>953</v>
      </c>
      <c r="F146" s="257" t="s">
        <v>693</v>
      </c>
      <c r="G146" s="257" t="s">
        <v>693</v>
      </c>
      <c r="H146" s="257" t="s">
        <v>693</v>
      </c>
      <c r="I146" s="257" t="s">
        <v>693</v>
      </c>
      <c r="J146" s="259">
        <v>1971</v>
      </c>
      <c r="K146" s="260" t="s">
        <v>694</v>
      </c>
      <c r="L146" s="260" t="s">
        <v>694</v>
      </c>
      <c r="M146" s="263" t="s">
        <v>744</v>
      </c>
      <c r="N146" s="263" t="s">
        <v>744</v>
      </c>
      <c r="O146" s="260" t="s">
        <v>696</v>
      </c>
      <c r="P146" s="260" t="s">
        <v>696</v>
      </c>
      <c r="Q146" s="261">
        <v>1.98</v>
      </c>
      <c r="R146" s="261">
        <v>1.98</v>
      </c>
      <c r="S146" s="257" t="s">
        <v>697</v>
      </c>
      <c r="T146" s="257" t="s">
        <v>689</v>
      </c>
      <c r="U146" s="257" t="s">
        <v>689</v>
      </c>
      <c r="V146" s="262" t="s">
        <v>698</v>
      </c>
      <c r="W146" s="262" t="s">
        <v>698</v>
      </c>
      <c r="X146" s="262" t="s">
        <v>699</v>
      </c>
      <c r="Y146" s="262" t="s">
        <v>700</v>
      </c>
      <c r="Z146" s="61" t="s">
        <v>572</v>
      </c>
      <c r="AA146" s="61" t="s">
        <v>572</v>
      </c>
    </row>
    <row r="147" spans="1:27" ht="63" x14ac:dyDescent="0.25">
      <c r="A147" s="257" t="s">
        <v>954</v>
      </c>
      <c r="B147" s="258" t="s">
        <v>955</v>
      </c>
      <c r="C147" s="258" t="s">
        <v>955</v>
      </c>
      <c r="D147" s="258" t="s">
        <v>955</v>
      </c>
      <c r="E147" s="258" t="s">
        <v>955</v>
      </c>
      <c r="F147" s="257" t="s">
        <v>693</v>
      </c>
      <c r="G147" s="257" t="s">
        <v>693</v>
      </c>
      <c r="H147" s="257" t="s">
        <v>693</v>
      </c>
      <c r="I147" s="257" t="s">
        <v>693</v>
      </c>
      <c r="J147" s="259">
        <v>2019</v>
      </c>
      <c r="K147" s="260" t="s">
        <v>694</v>
      </c>
      <c r="L147" s="260" t="s">
        <v>694</v>
      </c>
      <c r="M147" s="263" t="s">
        <v>744</v>
      </c>
      <c r="N147" s="263" t="s">
        <v>744</v>
      </c>
      <c r="O147" s="260" t="s">
        <v>696</v>
      </c>
      <c r="P147" s="260" t="s">
        <v>696</v>
      </c>
      <c r="Q147" s="259"/>
      <c r="R147" s="259"/>
      <c r="S147" s="257" t="s">
        <v>697</v>
      </c>
      <c r="T147" s="257" t="s">
        <v>689</v>
      </c>
      <c r="U147" s="257" t="s">
        <v>689</v>
      </c>
      <c r="V147" s="262" t="s">
        <v>698</v>
      </c>
      <c r="W147" s="262" t="s">
        <v>698</v>
      </c>
      <c r="X147" s="262" t="s">
        <v>699</v>
      </c>
      <c r="Y147" s="262" t="s">
        <v>700</v>
      </c>
      <c r="Z147" s="61" t="s">
        <v>572</v>
      </c>
      <c r="AA147" s="61" t="s">
        <v>572</v>
      </c>
    </row>
    <row r="148" spans="1:27" ht="63" x14ac:dyDescent="0.25">
      <c r="A148" s="257" t="s">
        <v>956</v>
      </c>
      <c r="B148" s="258" t="s">
        <v>957</v>
      </c>
      <c r="C148" s="258" t="s">
        <v>957</v>
      </c>
      <c r="D148" s="258" t="s">
        <v>957</v>
      </c>
      <c r="E148" s="258" t="s">
        <v>957</v>
      </c>
      <c r="F148" s="257" t="s">
        <v>693</v>
      </c>
      <c r="G148" s="257" t="s">
        <v>693</v>
      </c>
      <c r="H148" s="257" t="s">
        <v>693</v>
      </c>
      <c r="I148" s="257" t="s">
        <v>693</v>
      </c>
      <c r="J148" s="259">
        <v>1993</v>
      </c>
      <c r="K148" s="260" t="s">
        <v>694</v>
      </c>
      <c r="L148" s="260" t="s">
        <v>694</v>
      </c>
      <c r="M148" s="263" t="s">
        <v>703</v>
      </c>
      <c r="N148" s="263" t="s">
        <v>703</v>
      </c>
      <c r="O148" s="260" t="s">
        <v>696</v>
      </c>
      <c r="P148" s="260" t="s">
        <v>696</v>
      </c>
      <c r="Q148" s="259">
        <v>1.5049999999999999</v>
      </c>
      <c r="R148" s="259">
        <v>1.5049999999999999</v>
      </c>
      <c r="S148" s="257" t="s">
        <v>697</v>
      </c>
      <c r="T148" s="257" t="s">
        <v>689</v>
      </c>
      <c r="U148" s="257" t="s">
        <v>689</v>
      </c>
      <c r="V148" s="262" t="s">
        <v>698</v>
      </c>
      <c r="W148" s="262" t="s">
        <v>698</v>
      </c>
      <c r="X148" s="262" t="s">
        <v>699</v>
      </c>
      <c r="Y148" s="262" t="s">
        <v>700</v>
      </c>
      <c r="Z148" s="61" t="s">
        <v>572</v>
      </c>
      <c r="AA148" s="61" t="s">
        <v>572</v>
      </c>
    </row>
    <row r="149" spans="1:27" ht="63" x14ac:dyDescent="0.25">
      <c r="A149" s="257" t="s">
        <v>958</v>
      </c>
      <c r="B149" s="258" t="s">
        <v>959</v>
      </c>
      <c r="C149" s="258" t="s">
        <v>959</v>
      </c>
      <c r="D149" s="258" t="s">
        <v>959</v>
      </c>
      <c r="E149" s="258" t="s">
        <v>959</v>
      </c>
      <c r="F149" s="257" t="s">
        <v>693</v>
      </c>
      <c r="G149" s="257" t="s">
        <v>693</v>
      </c>
      <c r="H149" s="257" t="s">
        <v>693</v>
      </c>
      <c r="I149" s="257" t="s">
        <v>693</v>
      </c>
      <c r="J149" s="259">
        <v>1971</v>
      </c>
      <c r="K149" s="260" t="s">
        <v>694</v>
      </c>
      <c r="L149" s="260" t="s">
        <v>694</v>
      </c>
      <c r="M149" s="263" t="s">
        <v>744</v>
      </c>
      <c r="N149" s="263" t="s">
        <v>744</v>
      </c>
      <c r="O149" s="260" t="s">
        <v>696</v>
      </c>
      <c r="P149" s="260" t="s">
        <v>696</v>
      </c>
      <c r="Q149" s="259">
        <v>0.34599999999999997</v>
      </c>
      <c r="R149" s="259">
        <v>0.34599999999999997</v>
      </c>
      <c r="S149" s="257" t="s">
        <v>697</v>
      </c>
      <c r="T149" s="257" t="s">
        <v>689</v>
      </c>
      <c r="U149" s="257" t="s">
        <v>689</v>
      </c>
      <c r="V149" s="262" t="s">
        <v>698</v>
      </c>
      <c r="W149" s="262" t="s">
        <v>698</v>
      </c>
      <c r="X149" s="262" t="s">
        <v>699</v>
      </c>
      <c r="Y149" s="262" t="s">
        <v>700</v>
      </c>
      <c r="Z149" s="61" t="s">
        <v>572</v>
      </c>
      <c r="AA149" s="61" t="s">
        <v>572</v>
      </c>
    </row>
    <row r="150" spans="1:27" ht="63" x14ac:dyDescent="0.25">
      <c r="A150" s="257" t="s">
        <v>960</v>
      </c>
      <c r="B150" s="258" t="s">
        <v>961</v>
      </c>
      <c r="C150" s="258" t="s">
        <v>961</v>
      </c>
      <c r="D150" s="258" t="s">
        <v>961</v>
      </c>
      <c r="E150" s="258" t="s">
        <v>961</v>
      </c>
      <c r="F150" s="257" t="s">
        <v>693</v>
      </c>
      <c r="G150" s="257" t="s">
        <v>693</v>
      </c>
      <c r="H150" s="257" t="s">
        <v>693</v>
      </c>
      <c r="I150" s="257" t="s">
        <v>693</v>
      </c>
      <c r="J150" s="259">
        <v>2016</v>
      </c>
      <c r="K150" s="260" t="s">
        <v>694</v>
      </c>
      <c r="L150" s="260" t="s">
        <v>694</v>
      </c>
      <c r="M150" s="263" t="s">
        <v>744</v>
      </c>
      <c r="N150" s="263" t="s">
        <v>744</v>
      </c>
      <c r="O150" s="260" t="s">
        <v>696</v>
      </c>
      <c r="P150" s="260" t="s">
        <v>696</v>
      </c>
      <c r="Q150" s="259">
        <v>1.0580000000000001</v>
      </c>
      <c r="R150" s="259">
        <v>1.0580000000000001</v>
      </c>
      <c r="S150" s="257" t="s">
        <v>697</v>
      </c>
      <c r="T150" s="257" t="s">
        <v>689</v>
      </c>
      <c r="U150" s="257" t="s">
        <v>689</v>
      </c>
      <c r="V150" s="262" t="s">
        <v>698</v>
      </c>
      <c r="W150" s="262" t="s">
        <v>698</v>
      </c>
      <c r="X150" s="262" t="s">
        <v>699</v>
      </c>
      <c r="Y150" s="262" t="s">
        <v>700</v>
      </c>
      <c r="Z150" s="61" t="s">
        <v>572</v>
      </c>
      <c r="AA150" s="61" t="s">
        <v>572</v>
      </c>
    </row>
    <row r="151" spans="1:27" ht="63" x14ac:dyDescent="0.25">
      <c r="A151" s="257" t="s">
        <v>962</v>
      </c>
      <c r="B151" s="258" t="s">
        <v>963</v>
      </c>
      <c r="C151" s="258" t="s">
        <v>963</v>
      </c>
      <c r="D151" s="258" t="s">
        <v>963</v>
      </c>
      <c r="E151" s="258" t="s">
        <v>963</v>
      </c>
      <c r="F151" s="257" t="s">
        <v>693</v>
      </c>
      <c r="G151" s="257" t="s">
        <v>693</v>
      </c>
      <c r="H151" s="257" t="s">
        <v>693</v>
      </c>
      <c r="I151" s="257" t="s">
        <v>693</v>
      </c>
      <c r="J151" s="259">
        <v>2018</v>
      </c>
      <c r="K151" s="260" t="s">
        <v>694</v>
      </c>
      <c r="L151" s="260" t="s">
        <v>694</v>
      </c>
      <c r="M151" s="263" t="s">
        <v>744</v>
      </c>
      <c r="N151" s="263" t="s">
        <v>744</v>
      </c>
      <c r="O151" s="260" t="s">
        <v>696</v>
      </c>
      <c r="P151" s="260" t="s">
        <v>696</v>
      </c>
      <c r="Q151" s="259"/>
      <c r="R151" s="259"/>
      <c r="S151" s="257" t="s">
        <v>697</v>
      </c>
      <c r="T151" s="257" t="s">
        <v>689</v>
      </c>
      <c r="U151" s="257" t="s">
        <v>689</v>
      </c>
      <c r="V151" s="262" t="s">
        <v>698</v>
      </c>
      <c r="W151" s="262" t="s">
        <v>698</v>
      </c>
      <c r="X151" s="262" t="s">
        <v>699</v>
      </c>
      <c r="Y151" s="262" t="s">
        <v>700</v>
      </c>
      <c r="Z151" s="61" t="s">
        <v>572</v>
      </c>
      <c r="AA151" s="61" t="s">
        <v>572</v>
      </c>
    </row>
    <row r="152" spans="1:27" ht="63" x14ac:dyDescent="0.25">
      <c r="A152" s="257" t="s">
        <v>964</v>
      </c>
      <c r="B152" s="264" t="s">
        <v>965</v>
      </c>
      <c r="C152" s="264" t="s">
        <v>965</v>
      </c>
      <c r="D152" s="264" t="s">
        <v>965</v>
      </c>
      <c r="E152" s="264" t="s">
        <v>965</v>
      </c>
      <c r="F152" s="257" t="s">
        <v>693</v>
      </c>
      <c r="G152" s="257" t="s">
        <v>693</v>
      </c>
      <c r="H152" s="257" t="s">
        <v>693</v>
      </c>
      <c r="I152" s="257" t="s">
        <v>693</v>
      </c>
      <c r="J152" s="265">
        <v>2018</v>
      </c>
      <c r="K152" s="260" t="s">
        <v>694</v>
      </c>
      <c r="L152" s="260" t="s">
        <v>694</v>
      </c>
      <c r="M152" s="266" t="s">
        <v>744</v>
      </c>
      <c r="N152" s="266" t="s">
        <v>744</v>
      </c>
      <c r="O152" s="260" t="s">
        <v>696</v>
      </c>
      <c r="P152" s="260" t="s">
        <v>696</v>
      </c>
      <c r="Q152" s="267">
        <v>1.1200000000000001</v>
      </c>
      <c r="R152" s="267">
        <v>1.1200000000000001</v>
      </c>
      <c r="S152" s="257" t="s">
        <v>697</v>
      </c>
      <c r="T152" s="257" t="s">
        <v>689</v>
      </c>
      <c r="U152" s="257" t="s">
        <v>689</v>
      </c>
      <c r="V152" s="262" t="s">
        <v>698</v>
      </c>
      <c r="W152" s="262" t="s">
        <v>698</v>
      </c>
      <c r="X152" s="262" t="s">
        <v>699</v>
      </c>
      <c r="Y152" s="262" t="s">
        <v>700</v>
      </c>
      <c r="Z152" s="61" t="s">
        <v>572</v>
      </c>
      <c r="AA152" s="61" t="s">
        <v>572</v>
      </c>
    </row>
    <row r="153" spans="1:27" ht="63" x14ac:dyDescent="0.25">
      <c r="A153" s="257" t="s">
        <v>966</v>
      </c>
      <c r="B153" s="264" t="s">
        <v>967</v>
      </c>
      <c r="C153" s="264" t="s">
        <v>967</v>
      </c>
      <c r="D153" s="264" t="s">
        <v>967</v>
      </c>
      <c r="E153" s="264" t="s">
        <v>967</v>
      </c>
      <c r="F153" s="257" t="s">
        <v>693</v>
      </c>
      <c r="G153" s="257" t="s">
        <v>693</v>
      </c>
      <c r="H153" s="257" t="s">
        <v>693</v>
      </c>
      <c r="I153" s="257" t="s">
        <v>693</v>
      </c>
      <c r="J153" s="265">
        <v>2018</v>
      </c>
      <c r="K153" s="260" t="s">
        <v>694</v>
      </c>
      <c r="L153" s="260" t="s">
        <v>694</v>
      </c>
      <c r="M153" s="266" t="s">
        <v>744</v>
      </c>
      <c r="N153" s="266" t="s">
        <v>744</v>
      </c>
      <c r="O153" s="260" t="s">
        <v>696</v>
      </c>
      <c r="P153" s="260" t="s">
        <v>696</v>
      </c>
      <c r="Q153" s="267" t="s">
        <v>968</v>
      </c>
      <c r="R153" s="267" t="s">
        <v>968</v>
      </c>
      <c r="S153" s="257" t="s">
        <v>697</v>
      </c>
      <c r="T153" s="257" t="s">
        <v>689</v>
      </c>
      <c r="U153" s="257" t="s">
        <v>689</v>
      </c>
      <c r="V153" s="262" t="s">
        <v>698</v>
      </c>
      <c r="W153" s="262" t="s">
        <v>698</v>
      </c>
      <c r="X153" s="262" t="s">
        <v>699</v>
      </c>
      <c r="Y153" s="262" t="s">
        <v>700</v>
      </c>
      <c r="Z153" s="61" t="s">
        <v>572</v>
      </c>
      <c r="AA153" s="61" t="s">
        <v>572</v>
      </c>
    </row>
    <row r="154" spans="1:27" ht="63" x14ac:dyDescent="0.25">
      <c r="A154" s="257" t="s">
        <v>969</v>
      </c>
      <c r="B154" s="264" t="s">
        <v>970</v>
      </c>
      <c r="C154" s="264" t="s">
        <v>970</v>
      </c>
      <c r="D154" s="264" t="s">
        <v>970</v>
      </c>
      <c r="E154" s="264" t="s">
        <v>970</v>
      </c>
      <c r="F154" s="257" t="s">
        <v>693</v>
      </c>
      <c r="G154" s="257" t="s">
        <v>693</v>
      </c>
      <c r="H154" s="257" t="s">
        <v>693</v>
      </c>
      <c r="I154" s="257" t="s">
        <v>693</v>
      </c>
      <c r="J154" s="265">
        <v>2018</v>
      </c>
      <c r="K154" s="260" t="s">
        <v>694</v>
      </c>
      <c r="L154" s="260" t="s">
        <v>694</v>
      </c>
      <c r="M154" s="266" t="s">
        <v>744</v>
      </c>
      <c r="N154" s="266" t="s">
        <v>744</v>
      </c>
      <c r="O154" s="260" t="s">
        <v>696</v>
      </c>
      <c r="P154" s="260" t="s">
        <v>696</v>
      </c>
      <c r="Q154" s="267">
        <v>0.8</v>
      </c>
      <c r="R154" s="267">
        <v>0.8</v>
      </c>
      <c r="S154" s="257" t="s">
        <v>697</v>
      </c>
      <c r="T154" s="257" t="s">
        <v>689</v>
      </c>
      <c r="U154" s="257" t="s">
        <v>689</v>
      </c>
      <c r="V154" s="262" t="s">
        <v>698</v>
      </c>
      <c r="W154" s="262" t="s">
        <v>698</v>
      </c>
      <c r="X154" s="262" t="s">
        <v>699</v>
      </c>
      <c r="Y154" s="262" t="s">
        <v>700</v>
      </c>
      <c r="Z154" s="61" t="s">
        <v>572</v>
      </c>
      <c r="AA154" s="61" t="s">
        <v>572</v>
      </c>
    </row>
    <row r="155" spans="1:27" ht="63" x14ac:dyDescent="0.25">
      <c r="A155" s="257" t="s">
        <v>971</v>
      </c>
      <c r="B155" s="258" t="s">
        <v>972</v>
      </c>
      <c r="C155" s="258" t="s">
        <v>972</v>
      </c>
      <c r="D155" s="258" t="s">
        <v>972</v>
      </c>
      <c r="E155" s="258" t="s">
        <v>972</v>
      </c>
      <c r="F155" s="257" t="s">
        <v>693</v>
      </c>
      <c r="G155" s="257" t="s">
        <v>693</v>
      </c>
      <c r="H155" s="257" t="s">
        <v>693</v>
      </c>
      <c r="I155" s="257" t="s">
        <v>693</v>
      </c>
      <c r="J155" s="259">
        <v>2017</v>
      </c>
      <c r="K155" s="260" t="s">
        <v>694</v>
      </c>
      <c r="L155" s="260" t="s">
        <v>694</v>
      </c>
      <c r="M155" s="263" t="s">
        <v>703</v>
      </c>
      <c r="N155" s="263" t="s">
        <v>703</v>
      </c>
      <c r="O155" s="260" t="s">
        <v>696</v>
      </c>
      <c r="P155" s="260" t="s">
        <v>696</v>
      </c>
      <c r="Q155" s="259">
        <v>0.89500000000000002</v>
      </c>
      <c r="R155" s="259">
        <v>0.89500000000000002</v>
      </c>
      <c r="S155" s="257" t="s">
        <v>697</v>
      </c>
      <c r="T155" s="257" t="s">
        <v>689</v>
      </c>
      <c r="U155" s="257" t="s">
        <v>689</v>
      </c>
      <c r="V155" s="262" t="s">
        <v>698</v>
      </c>
      <c r="W155" s="262" t="s">
        <v>698</v>
      </c>
      <c r="X155" s="262" t="s">
        <v>699</v>
      </c>
      <c r="Y155" s="262" t="s">
        <v>700</v>
      </c>
      <c r="Z155" s="61" t="s">
        <v>572</v>
      </c>
      <c r="AA155" s="61" t="s">
        <v>572</v>
      </c>
    </row>
    <row r="156" spans="1:27" ht="63" x14ac:dyDescent="0.25">
      <c r="A156" s="257" t="s">
        <v>973</v>
      </c>
      <c r="B156" s="258" t="s">
        <v>974</v>
      </c>
      <c r="C156" s="258" t="s">
        <v>974</v>
      </c>
      <c r="D156" s="258" t="s">
        <v>974</v>
      </c>
      <c r="E156" s="258" t="s">
        <v>974</v>
      </c>
      <c r="F156" s="257" t="s">
        <v>693</v>
      </c>
      <c r="G156" s="257" t="s">
        <v>693</v>
      </c>
      <c r="H156" s="257" t="s">
        <v>693</v>
      </c>
      <c r="I156" s="257" t="s">
        <v>693</v>
      </c>
      <c r="J156" s="259">
        <v>2014</v>
      </c>
      <c r="K156" s="260" t="s">
        <v>694</v>
      </c>
      <c r="L156" s="260" t="s">
        <v>694</v>
      </c>
      <c r="M156" s="263" t="s">
        <v>744</v>
      </c>
      <c r="N156" s="263" t="s">
        <v>744</v>
      </c>
      <c r="O156" s="260" t="s">
        <v>696</v>
      </c>
      <c r="P156" s="260" t="s">
        <v>696</v>
      </c>
      <c r="Q156" s="259">
        <v>1.29</v>
      </c>
      <c r="R156" s="259">
        <v>1.29</v>
      </c>
      <c r="S156" s="257" t="s">
        <v>697</v>
      </c>
      <c r="T156" s="257" t="s">
        <v>689</v>
      </c>
      <c r="U156" s="257" t="s">
        <v>689</v>
      </c>
      <c r="V156" s="262" t="s">
        <v>698</v>
      </c>
      <c r="W156" s="262" t="s">
        <v>698</v>
      </c>
      <c r="X156" s="262" t="s">
        <v>699</v>
      </c>
      <c r="Y156" s="262" t="s">
        <v>700</v>
      </c>
      <c r="Z156" s="61" t="s">
        <v>572</v>
      </c>
      <c r="AA156" s="61" t="s">
        <v>572</v>
      </c>
    </row>
    <row r="157" spans="1:27" ht="63" x14ac:dyDescent="0.25">
      <c r="A157" s="257" t="s">
        <v>975</v>
      </c>
      <c r="B157" s="258" t="s">
        <v>976</v>
      </c>
      <c r="C157" s="258" t="s">
        <v>976</v>
      </c>
      <c r="D157" s="258" t="s">
        <v>976</v>
      </c>
      <c r="E157" s="258" t="s">
        <v>976</v>
      </c>
      <c r="F157" s="257" t="s">
        <v>693</v>
      </c>
      <c r="G157" s="257" t="s">
        <v>693</v>
      </c>
      <c r="H157" s="257" t="s">
        <v>693</v>
      </c>
      <c r="I157" s="257" t="s">
        <v>693</v>
      </c>
      <c r="J157" s="259">
        <v>2019</v>
      </c>
      <c r="K157" s="260" t="s">
        <v>694</v>
      </c>
      <c r="L157" s="260" t="s">
        <v>694</v>
      </c>
      <c r="M157" s="263" t="s">
        <v>744</v>
      </c>
      <c r="N157" s="263" t="s">
        <v>744</v>
      </c>
      <c r="O157" s="260" t="s">
        <v>696</v>
      </c>
      <c r="P157" s="260" t="s">
        <v>696</v>
      </c>
      <c r="Q157" s="259">
        <v>1.085</v>
      </c>
      <c r="R157" s="259">
        <v>1.085</v>
      </c>
      <c r="S157" s="257" t="s">
        <v>697</v>
      </c>
      <c r="T157" s="257" t="s">
        <v>689</v>
      </c>
      <c r="U157" s="257" t="s">
        <v>689</v>
      </c>
      <c r="V157" s="262" t="s">
        <v>698</v>
      </c>
      <c r="W157" s="262" t="s">
        <v>698</v>
      </c>
      <c r="X157" s="262" t="s">
        <v>699</v>
      </c>
      <c r="Y157" s="262" t="s">
        <v>700</v>
      </c>
      <c r="Z157" s="61" t="s">
        <v>572</v>
      </c>
      <c r="AA157" s="61" t="s">
        <v>572</v>
      </c>
    </row>
    <row r="158" spans="1:27" ht="63" x14ac:dyDescent="0.25">
      <c r="A158" s="257" t="s">
        <v>977</v>
      </c>
      <c r="B158" s="258" t="s">
        <v>978</v>
      </c>
      <c r="C158" s="258" t="s">
        <v>978</v>
      </c>
      <c r="D158" s="258" t="s">
        <v>978</v>
      </c>
      <c r="E158" s="258" t="s">
        <v>978</v>
      </c>
      <c r="F158" s="257" t="s">
        <v>693</v>
      </c>
      <c r="G158" s="257" t="s">
        <v>693</v>
      </c>
      <c r="H158" s="257" t="s">
        <v>693</v>
      </c>
      <c r="I158" s="257" t="s">
        <v>693</v>
      </c>
      <c r="J158" s="259">
        <v>2015</v>
      </c>
      <c r="K158" s="260" t="s">
        <v>694</v>
      </c>
      <c r="L158" s="260" t="s">
        <v>694</v>
      </c>
      <c r="M158" s="263" t="s">
        <v>744</v>
      </c>
      <c r="N158" s="263" t="s">
        <v>744</v>
      </c>
      <c r="O158" s="260" t="s">
        <v>696</v>
      </c>
      <c r="P158" s="260" t="s">
        <v>696</v>
      </c>
      <c r="Q158" s="259">
        <v>2.92</v>
      </c>
      <c r="R158" s="259">
        <v>2.92</v>
      </c>
      <c r="S158" s="257" t="s">
        <v>697</v>
      </c>
      <c r="T158" s="257" t="s">
        <v>689</v>
      </c>
      <c r="U158" s="257" t="s">
        <v>689</v>
      </c>
      <c r="V158" s="262" t="s">
        <v>698</v>
      </c>
      <c r="W158" s="262" t="s">
        <v>698</v>
      </c>
      <c r="X158" s="262" t="s">
        <v>699</v>
      </c>
      <c r="Y158" s="262" t="s">
        <v>700</v>
      </c>
      <c r="Z158" s="61" t="s">
        <v>572</v>
      </c>
      <c r="AA158" s="61" t="s">
        <v>572</v>
      </c>
    </row>
    <row r="159" spans="1:27" ht="63" x14ac:dyDescent="0.25">
      <c r="A159" s="257" t="s">
        <v>979</v>
      </c>
      <c r="B159" s="258" t="s">
        <v>980</v>
      </c>
      <c r="C159" s="258" t="s">
        <v>980</v>
      </c>
      <c r="D159" s="258" t="s">
        <v>980</v>
      </c>
      <c r="E159" s="258" t="s">
        <v>980</v>
      </c>
      <c r="F159" s="257" t="s">
        <v>693</v>
      </c>
      <c r="G159" s="257" t="s">
        <v>693</v>
      </c>
      <c r="H159" s="257" t="s">
        <v>693</v>
      </c>
      <c r="I159" s="257" t="s">
        <v>693</v>
      </c>
      <c r="J159" s="259">
        <v>2018</v>
      </c>
      <c r="K159" s="260" t="s">
        <v>694</v>
      </c>
      <c r="L159" s="260" t="s">
        <v>694</v>
      </c>
      <c r="M159" s="263" t="s">
        <v>744</v>
      </c>
      <c r="N159" s="263" t="s">
        <v>744</v>
      </c>
      <c r="O159" s="260" t="s">
        <v>696</v>
      </c>
      <c r="P159" s="260" t="s">
        <v>696</v>
      </c>
      <c r="Q159" s="259">
        <v>1.68</v>
      </c>
      <c r="R159" s="259">
        <v>1.68</v>
      </c>
      <c r="S159" s="257" t="s">
        <v>697</v>
      </c>
      <c r="T159" s="257" t="s">
        <v>689</v>
      </c>
      <c r="U159" s="257" t="s">
        <v>689</v>
      </c>
      <c r="V159" s="262" t="s">
        <v>698</v>
      </c>
      <c r="W159" s="262" t="s">
        <v>698</v>
      </c>
      <c r="X159" s="262" t="s">
        <v>699</v>
      </c>
      <c r="Y159" s="262" t="s">
        <v>700</v>
      </c>
      <c r="Z159" s="61" t="s">
        <v>572</v>
      </c>
      <c r="AA159" s="61" t="s">
        <v>572</v>
      </c>
    </row>
    <row r="160" spans="1:27" ht="63" x14ac:dyDescent="0.25">
      <c r="A160" s="257" t="s">
        <v>981</v>
      </c>
      <c r="B160" s="258" t="s">
        <v>982</v>
      </c>
      <c r="C160" s="258" t="s">
        <v>982</v>
      </c>
      <c r="D160" s="258" t="s">
        <v>982</v>
      </c>
      <c r="E160" s="258" t="s">
        <v>982</v>
      </c>
      <c r="F160" s="257" t="s">
        <v>693</v>
      </c>
      <c r="G160" s="257" t="s">
        <v>693</v>
      </c>
      <c r="H160" s="257" t="s">
        <v>693</v>
      </c>
      <c r="I160" s="257" t="s">
        <v>693</v>
      </c>
      <c r="J160" s="259">
        <v>2019</v>
      </c>
      <c r="K160" s="260" t="s">
        <v>694</v>
      </c>
      <c r="L160" s="260" t="s">
        <v>694</v>
      </c>
      <c r="M160" s="263" t="s">
        <v>744</v>
      </c>
      <c r="N160" s="263" t="s">
        <v>744</v>
      </c>
      <c r="O160" s="260" t="s">
        <v>696</v>
      </c>
      <c r="P160" s="260" t="s">
        <v>696</v>
      </c>
      <c r="Q160" s="259">
        <v>1.1499999999999999</v>
      </c>
      <c r="R160" s="259">
        <v>1.1499999999999999</v>
      </c>
      <c r="S160" s="257" t="s">
        <v>697</v>
      </c>
      <c r="T160" s="257" t="s">
        <v>689</v>
      </c>
      <c r="U160" s="257" t="s">
        <v>689</v>
      </c>
      <c r="V160" s="262" t="s">
        <v>698</v>
      </c>
      <c r="W160" s="262" t="s">
        <v>698</v>
      </c>
      <c r="X160" s="262" t="s">
        <v>699</v>
      </c>
      <c r="Y160" s="262" t="s">
        <v>700</v>
      </c>
      <c r="Z160" s="61" t="s">
        <v>572</v>
      </c>
      <c r="AA160" s="61" t="s">
        <v>572</v>
      </c>
    </row>
    <row r="161" spans="1:27" ht="63" x14ac:dyDescent="0.25">
      <c r="A161" s="257" t="s">
        <v>983</v>
      </c>
      <c r="B161" s="258" t="s">
        <v>984</v>
      </c>
      <c r="C161" s="258" t="s">
        <v>984</v>
      </c>
      <c r="D161" s="258" t="s">
        <v>984</v>
      </c>
      <c r="E161" s="258" t="s">
        <v>984</v>
      </c>
      <c r="F161" s="257" t="s">
        <v>693</v>
      </c>
      <c r="G161" s="257" t="s">
        <v>693</v>
      </c>
      <c r="H161" s="257" t="s">
        <v>693</v>
      </c>
      <c r="I161" s="257" t="s">
        <v>693</v>
      </c>
      <c r="J161" s="259">
        <v>2014</v>
      </c>
      <c r="K161" s="260" t="s">
        <v>694</v>
      </c>
      <c r="L161" s="260" t="s">
        <v>694</v>
      </c>
      <c r="M161" s="263" t="s">
        <v>703</v>
      </c>
      <c r="N161" s="263" t="s">
        <v>703</v>
      </c>
      <c r="O161" s="260" t="s">
        <v>696</v>
      </c>
      <c r="P161" s="260" t="s">
        <v>696</v>
      </c>
      <c r="Q161" s="259">
        <v>0.94</v>
      </c>
      <c r="R161" s="259">
        <v>0.94</v>
      </c>
      <c r="S161" s="257" t="s">
        <v>697</v>
      </c>
      <c r="T161" s="257" t="s">
        <v>689</v>
      </c>
      <c r="U161" s="257" t="s">
        <v>689</v>
      </c>
      <c r="V161" s="262" t="s">
        <v>698</v>
      </c>
      <c r="W161" s="262" t="s">
        <v>698</v>
      </c>
      <c r="X161" s="262" t="s">
        <v>699</v>
      </c>
      <c r="Y161" s="262" t="s">
        <v>700</v>
      </c>
      <c r="Z161" s="61" t="s">
        <v>572</v>
      </c>
      <c r="AA161" s="61" t="s">
        <v>572</v>
      </c>
    </row>
    <row r="162" spans="1:27" ht="63" x14ac:dyDescent="0.25">
      <c r="A162" s="257" t="s">
        <v>985</v>
      </c>
      <c r="B162" s="258" t="s">
        <v>986</v>
      </c>
      <c r="C162" s="258" t="s">
        <v>986</v>
      </c>
      <c r="D162" s="258" t="s">
        <v>986</v>
      </c>
      <c r="E162" s="258" t="s">
        <v>986</v>
      </c>
      <c r="F162" s="257" t="s">
        <v>693</v>
      </c>
      <c r="G162" s="257" t="s">
        <v>693</v>
      </c>
      <c r="H162" s="257" t="s">
        <v>693</v>
      </c>
      <c r="I162" s="257" t="s">
        <v>693</v>
      </c>
      <c r="J162" s="259">
        <v>2018</v>
      </c>
      <c r="K162" s="260" t="s">
        <v>694</v>
      </c>
      <c r="L162" s="260" t="s">
        <v>694</v>
      </c>
      <c r="M162" s="263" t="s">
        <v>744</v>
      </c>
      <c r="N162" s="263" t="s">
        <v>744</v>
      </c>
      <c r="O162" s="260" t="s">
        <v>696</v>
      </c>
      <c r="P162" s="260" t="s">
        <v>696</v>
      </c>
      <c r="Q162" s="259">
        <v>0.98</v>
      </c>
      <c r="R162" s="259">
        <v>0.98</v>
      </c>
      <c r="S162" s="257" t="s">
        <v>697</v>
      </c>
      <c r="T162" s="257" t="s">
        <v>689</v>
      </c>
      <c r="U162" s="257" t="s">
        <v>689</v>
      </c>
      <c r="V162" s="262" t="s">
        <v>698</v>
      </c>
      <c r="W162" s="262" t="s">
        <v>698</v>
      </c>
      <c r="X162" s="262" t="s">
        <v>699</v>
      </c>
      <c r="Y162" s="262" t="s">
        <v>700</v>
      </c>
      <c r="Z162" s="61" t="s">
        <v>572</v>
      </c>
      <c r="AA162" s="61" t="s">
        <v>572</v>
      </c>
    </row>
    <row r="163" spans="1:27" ht="63" x14ac:dyDescent="0.25">
      <c r="A163" s="257" t="s">
        <v>987</v>
      </c>
      <c r="B163" s="258" t="s">
        <v>988</v>
      </c>
      <c r="C163" s="258" t="s">
        <v>988</v>
      </c>
      <c r="D163" s="258" t="s">
        <v>988</v>
      </c>
      <c r="E163" s="258" t="s">
        <v>988</v>
      </c>
      <c r="F163" s="257" t="s">
        <v>693</v>
      </c>
      <c r="G163" s="257" t="s">
        <v>693</v>
      </c>
      <c r="H163" s="257" t="s">
        <v>693</v>
      </c>
      <c r="I163" s="257" t="s">
        <v>693</v>
      </c>
      <c r="J163" s="259">
        <v>2015</v>
      </c>
      <c r="K163" s="260" t="s">
        <v>694</v>
      </c>
      <c r="L163" s="260" t="s">
        <v>694</v>
      </c>
      <c r="M163" s="263" t="s">
        <v>744</v>
      </c>
      <c r="N163" s="263" t="s">
        <v>744</v>
      </c>
      <c r="O163" s="260" t="s">
        <v>696</v>
      </c>
      <c r="P163" s="260" t="s">
        <v>696</v>
      </c>
      <c r="Q163" s="259">
        <v>0.87</v>
      </c>
      <c r="R163" s="259">
        <v>0.87</v>
      </c>
      <c r="S163" s="257" t="s">
        <v>697</v>
      </c>
      <c r="T163" s="257" t="s">
        <v>689</v>
      </c>
      <c r="U163" s="257" t="s">
        <v>689</v>
      </c>
      <c r="V163" s="262" t="s">
        <v>698</v>
      </c>
      <c r="W163" s="262" t="s">
        <v>698</v>
      </c>
      <c r="X163" s="262" t="s">
        <v>699</v>
      </c>
      <c r="Y163" s="262" t="s">
        <v>700</v>
      </c>
      <c r="Z163" s="61" t="s">
        <v>572</v>
      </c>
      <c r="AA163" s="61" t="s">
        <v>572</v>
      </c>
    </row>
    <row r="164" spans="1:27" ht="63" x14ac:dyDescent="0.25">
      <c r="A164" s="257" t="s">
        <v>989</v>
      </c>
      <c r="B164" s="258" t="s">
        <v>990</v>
      </c>
      <c r="C164" s="258" t="s">
        <v>990</v>
      </c>
      <c r="D164" s="258" t="s">
        <v>990</v>
      </c>
      <c r="E164" s="258" t="s">
        <v>990</v>
      </c>
      <c r="F164" s="257" t="s">
        <v>693</v>
      </c>
      <c r="G164" s="257" t="s">
        <v>693</v>
      </c>
      <c r="H164" s="257" t="s">
        <v>693</v>
      </c>
      <c r="I164" s="257" t="s">
        <v>693</v>
      </c>
      <c r="J164" s="259">
        <v>2019</v>
      </c>
      <c r="K164" s="260" t="s">
        <v>694</v>
      </c>
      <c r="L164" s="260" t="s">
        <v>694</v>
      </c>
      <c r="M164" s="263" t="s">
        <v>744</v>
      </c>
      <c r="N164" s="263" t="s">
        <v>744</v>
      </c>
      <c r="O164" s="260" t="s">
        <v>696</v>
      </c>
      <c r="P164" s="260" t="s">
        <v>696</v>
      </c>
      <c r="Q164" s="259">
        <v>0.73</v>
      </c>
      <c r="R164" s="259">
        <v>0.73</v>
      </c>
      <c r="S164" s="257" t="s">
        <v>697</v>
      </c>
      <c r="T164" s="257" t="s">
        <v>689</v>
      </c>
      <c r="U164" s="257" t="s">
        <v>689</v>
      </c>
      <c r="V164" s="262" t="s">
        <v>698</v>
      </c>
      <c r="W164" s="262" t="s">
        <v>698</v>
      </c>
      <c r="X164" s="262" t="s">
        <v>699</v>
      </c>
      <c r="Y164" s="262" t="s">
        <v>700</v>
      </c>
      <c r="Z164" s="61" t="s">
        <v>572</v>
      </c>
      <c r="AA164" s="61" t="s">
        <v>572</v>
      </c>
    </row>
    <row r="165" spans="1:27" ht="63" x14ac:dyDescent="0.25">
      <c r="A165" s="257" t="s">
        <v>991</v>
      </c>
      <c r="B165" s="258" t="s">
        <v>992</v>
      </c>
      <c r="C165" s="258" t="s">
        <v>992</v>
      </c>
      <c r="D165" s="258" t="s">
        <v>992</v>
      </c>
      <c r="E165" s="258" t="s">
        <v>992</v>
      </c>
      <c r="F165" s="257" t="s">
        <v>693</v>
      </c>
      <c r="G165" s="257" t="s">
        <v>693</v>
      </c>
      <c r="H165" s="257" t="s">
        <v>693</v>
      </c>
      <c r="I165" s="257" t="s">
        <v>693</v>
      </c>
      <c r="J165" s="261">
        <v>2014</v>
      </c>
      <c r="K165" s="260" t="s">
        <v>694</v>
      </c>
      <c r="L165" s="260" t="s">
        <v>694</v>
      </c>
      <c r="M165" s="263" t="s">
        <v>744</v>
      </c>
      <c r="N165" s="263" t="s">
        <v>744</v>
      </c>
      <c r="O165" s="260" t="s">
        <v>696</v>
      </c>
      <c r="P165" s="260" t="s">
        <v>696</v>
      </c>
      <c r="Q165" s="261">
        <v>1.8859999999999999</v>
      </c>
      <c r="R165" s="261">
        <v>1.8859999999999999</v>
      </c>
      <c r="S165" s="257" t="s">
        <v>697</v>
      </c>
      <c r="T165" s="257" t="s">
        <v>689</v>
      </c>
      <c r="U165" s="257" t="s">
        <v>689</v>
      </c>
      <c r="V165" s="262" t="s">
        <v>698</v>
      </c>
      <c r="W165" s="262" t="s">
        <v>698</v>
      </c>
      <c r="X165" s="262" t="s">
        <v>699</v>
      </c>
      <c r="Y165" s="262" t="s">
        <v>700</v>
      </c>
      <c r="Z165" s="61" t="s">
        <v>572</v>
      </c>
      <c r="AA165" s="61" t="s">
        <v>572</v>
      </c>
    </row>
    <row r="166" spans="1:27" ht="63" x14ac:dyDescent="0.25">
      <c r="A166" s="257" t="s">
        <v>993</v>
      </c>
      <c r="B166" s="258" t="s">
        <v>994</v>
      </c>
      <c r="C166" s="258" t="s">
        <v>994</v>
      </c>
      <c r="D166" s="258" t="s">
        <v>994</v>
      </c>
      <c r="E166" s="258" t="s">
        <v>994</v>
      </c>
      <c r="F166" s="257" t="s">
        <v>693</v>
      </c>
      <c r="G166" s="257" t="s">
        <v>693</v>
      </c>
      <c r="H166" s="257" t="s">
        <v>693</v>
      </c>
      <c r="I166" s="257" t="s">
        <v>693</v>
      </c>
      <c r="J166" s="261">
        <v>2016</v>
      </c>
      <c r="K166" s="260" t="s">
        <v>694</v>
      </c>
      <c r="L166" s="260" t="s">
        <v>694</v>
      </c>
      <c r="M166" s="263" t="s">
        <v>744</v>
      </c>
      <c r="N166" s="263" t="s">
        <v>744</v>
      </c>
      <c r="O166" s="260" t="s">
        <v>696</v>
      </c>
      <c r="P166" s="260" t="s">
        <v>696</v>
      </c>
      <c r="Q166" s="261" t="s">
        <v>995</v>
      </c>
      <c r="R166" s="261" t="s">
        <v>995</v>
      </c>
      <c r="S166" s="257" t="s">
        <v>697</v>
      </c>
      <c r="T166" s="257" t="s">
        <v>689</v>
      </c>
      <c r="U166" s="257" t="s">
        <v>689</v>
      </c>
      <c r="V166" s="262" t="s">
        <v>698</v>
      </c>
      <c r="W166" s="262" t="s">
        <v>698</v>
      </c>
      <c r="X166" s="262" t="s">
        <v>699</v>
      </c>
      <c r="Y166" s="262" t="s">
        <v>700</v>
      </c>
      <c r="Z166" s="61" t="s">
        <v>572</v>
      </c>
      <c r="AA166" s="61" t="s">
        <v>572</v>
      </c>
    </row>
    <row r="167" spans="1:27" ht="63" x14ac:dyDescent="0.25">
      <c r="A167" s="257" t="s">
        <v>996</v>
      </c>
      <c r="B167" s="258" t="s">
        <v>997</v>
      </c>
      <c r="C167" s="258" t="s">
        <v>997</v>
      </c>
      <c r="D167" s="258" t="s">
        <v>997</v>
      </c>
      <c r="E167" s="258" t="s">
        <v>997</v>
      </c>
      <c r="F167" s="257" t="s">
        <v>693</v>
      </c>
      <c r="G167" s="257" t="s">
        <v>693</v>
      </c>
      <c r="H167" s="257" t="s">
        <v>693</v>
      </c>
      <c r="I167" s="257" t="s">
        <v>693</v>
      </c>
      <c r="J167" s="261" t="s">
        <v>998</v>
      </c>
      <c r="K167" s="260" t="s">
        <v>694</v>
      </c>
      <c r="L167" s="260" t="s">
        <v>694</v>
      </c>
      <c r="M167" s="263" t="s">
        <v>744</v>
      </c>
      <c r="N167" s="263" t="s">
        <v>744</v>
      </c>
      <c r="O167" s="260" t="s">
        <v>696</v>
      </c>
      <c r="P167" s="260" t="s">
        <v>696</v>
      </c>
      <c r="Q167" s="261" t="s">
        <v>999</v>
      </c>
      <c r="R167" s="261" t="s">
        <v>999</v>
      </c>
      <c r="S167" s="257" t="s">
        <v>697</v>
      </c>
      <c r="T167" s="257" t="s">
        <v>689</v>
      </c>
      <c r="U167" s="257" t="s">
        <v>689</v>
      </c>
      <c r="V167" s="262" t="s">
        <v>698</v>
      </c>
      <c r="W167" s="262" t="s">
        <v>698</v>
      </c>
      <c r="X167" s="262" t="s">
        <v>699</v>
      </c>
      <c r="Y167" s="262" t="s">
        <v>700</v>
      </c>
      <c r="Z167" s="61" t="s">
        <v>572</v>
      </c>
      <c r="AA167" s="61" t="s">
        <v>572</v>
      </c>
    </row>
    <row r="168" spans="1:27" ht="63" x14ac:dyDescent="0.25">
      <c r="A168" s="257" t="s">
        <v>1000</v>
      </c>
      <c r="B168" s="258" t="s">
        <v>1001</v>
      </c>
      <c r="C168" s="258" t="s">
        <v>1001</v>
      </c>
      <c r="D168" s="258" t="s">
        <v>1001</v>
      </c>
      <c r="E168" s="258" t="s">
        <v>1001</v>
      </c>
      <c r="F168" s="257" t="s">
        <v>693</v>
      </c>
      <c r="G168" s="257" t="s">
        <v>693</v>
      </c>
      <c r="H168" s="257" t="s">
        <v>693</v>
      </c>
      <c r="I168" s="257" t="s">
        <v>693</v>
      </c>
      <c r="J168" s="261">
        <v>2018</v>
      </c>
      <c r="K168" s="260" t="s">
        <v>694</v>
      </c>
      <c r="L168" s="260" t="s">
        <v>694</v>
      </c>
      <c r="M168" s="263" t="s">
        <v>744</v>
      </c>
      <c r="N168" s="263" t="s">
        <v>744</v>
      </c>
      <c r="O168" s="260" t="s">
        <v>696</v>
      </c>
      <c r="P168" s="260" t="s">
        <v>696</v>
      </c>
      <c r="Q168" s="261">
        <v>0.81</v>
      </c>
      <c r="R168" s="261">
        <v>0.81</v>
      </c>
      <c r="S168" s="257" t="s">
        <v>697</v>
      </c>
      <c r="T168" s="257" t="s">
        <v>689</v>
      </c>
      <c r="U168" s="257" t="s">
        <v>689</v>
      </c>
      <c r="V168" s="262" t="s">
        <v>698</v>
      </c>
      <c r="W168" s="262" t="s">
        <v>698</v>
      </c>
      <c r="X168" s="262" t="s">
        <v>699</v>
      </c>
      <c r="Y168" s="262" t="s">
        <v>700</v>
      </c>
      <c r="Z168" s="61" t="s">
        <v>572</v>
      </c>
      <c r="AA168" s="61" t="s">
        <v>572</v>
      </c>
    </row>
    <row r="169" spans="1:27" ht="63" x14ac:dyDescent="0.25">
      <c r="A169" s="257" t="s">
        <v>1002</v>
      </c>
      <c r="B169" s="258" t="s">
        <v>1003</v>
      </c>
      <c r="C169" s="258" t="s">
        <v>1003</v>
      </c>
      <c r="D169" s="258" t="s">
        <v>1003</v>
      </c>
      <c r="E169" s="258" t="s">
        <v>1003</v>
      </c>
      <c r="F169" s="257" t="s">
        <v>693</v>
      </c>
      <c r="G169" s="257" t="s">
        <v>693</v>
      </c>
      <c r="H169" s="257" t="s">
        <v>693</v>
      </c>
      <c r="I169" s="257" t="s">
        <v>693</v>
      </c>
      <c r="J169" s="261">
        <v>2014</v>
      </c>
      <c r="K169" s="260" t="s">
        <v>694</v>
      </c>
      <c r="L169" s="260" t="s">
        <v>694</v>
      </c>
      <c r="M169" s="263" t="s">
        <v>744</v>
      </c>
      <c r="N169" s="263" t="s">
        <v>744</v>
      </c>
      <c r="O169" s="260" t="s">
        <v>696</v>
      </c>
      <c r="P169" s="260" t="s">
        <v>696</v>
      </c>
      <c r="Q169" s="261">
        <v>1.1200000000000001</v>
      </c>
      <c r="R169" s="261">
        <v>1.1200000000000001</v>
      </c>
      <c r="S169" s="257" t="s">
        <v>697</v>
      </c>
      <c r="T169" s="257" t="s">
        <v>689</v>
      </c>
      <c r="U169" s="257" t="s">
        <v>689</v>
      </c>
      <c r="V169" s="262" t="s">
        <v>698</v>
      </c>
      <c r="W169" s="262" t="s">
        <v>698</v>
      </c>
      <c r="X169" s="262" t="s">
        <v>699</v>
      </c>
      <c r="Y169" s="262" t="s">
        <v>700</v>
      </c>
      <c r="Z169" s="61" t="s">
        <v>572</v>
      </c>
      <c r="AA169" s="61" t="s">
        <v>572</v>
      </c>
    </row>
    <row r="170" spans="1:27" ht="63" x14ac:dyDescent="0.25">
      <c r="A170" s="257" t="s">
        <v>1004</v>
      </c>
      <c r="B170" s="258" t="s">
        <v>1005</v>
      </c>
      <c r="C170" s="258" t="s">
        <v>1005</v>
      </c>
      <c r="D170" s="258" t="s">
        <v>1005</v>
      </c>
      <c r="E170" s="258" t="s">
        <v>1005</v>
      </c>
      <c r="F170" s="257" t="s">
        <v>693</v>
      </c>
      <c r="G170" s="257" t="s">
        <v>693</v>
      </c>
      <c r="H170" s="257" t="s">
        <v>693</v>
      </c>
      <c r="I170" s="257" t="s">
        <v>693</v>
      </c>
      <c r="J170" s="261">
        <v>2014</v>
      </c>
      <c r="K170" s="260" t="s">
        <v>694</v>
      </c>
      <c r="L170" s="260" t="s">
        <v>694</v>
      </c>
      <c r="M170" s="263" t="s">
        <v>744</v>
      </c>
      <c r="N170" s="263" t="s">
        <v>744</v>
      </c>
      <c r="O170" s="260" t="s">
        <v>696</v>
      </c>
      <c r="P170" s="260" t="s">
        <v>696</v>
      </c>
      <c r="Q170" s="261">
        <v>1.1200000000000001</v>
      </c>
      <c r="R170" s="261">
        <v>1.1200000000000001</v>
      </c>
      <c r="S170" s="257" t="s">
        <v>697</v>
      </c>
      <c r="T170" s="257" t="s">
        <v>689</v>
      </c>
      <c r="U170" s="257" t="s">
        <v>689</v>
      </c>
      <c r="V170" s="262" t="s">
        <v>698</v>
      </c>
      <c r="W170" s="262" t="s">
        <v>698</v>
      </c>
      <c r="X170" s="262" t="s">
        <v>699</v>
      </c>
      <c r="Y170" s="262" t="s">
        <v>700</v>
      </c>
      <c r="Z170" s="61" t="s">
        <v>572</v>
      </c>
      <c r="AA170" s="61" t="s">
        <v>572</v>
      </c>
    </row>
    <row r="171" spans="1:27" ht="63" x14ac:dyDescent="0.25">
      <c r="A171" s="257" t="s">
        <v>1006</v>
      </c>
      <c r="B171" s="258" t="s">
        <v>1007</v>
      </c>
      <c r="C171" s="258" t="s">
        <v>1007</v>
      </c>
      <c r="D171" s="258" t="s">
        <v>1007</v>
      </c>
      <c r="E171" s="258" t="s">
        <v>1007</v>
      </c>
      <c r="F171" s="257" t="s">
        <v>693</v>
      </c>
      <c r="G171" s="257" t="s">
        <v>693</v>
      </c>
      <c r="H171" s="257" t="s">
        <v>693</v>
      </c>
      <c r="I171" s="257" t="s">
        <v>693</v>
      </c>
      <c r="J171" s="261">
        <v>2019</v>
      </c>
      <c r="K171" s="260" t="s">
        <v>694</v>
      </c>
      <c r="L171" s="260" t="s">
        <v>694</v>
      </c>
      <c r="M171" s="263" t="s">
        <v>744</v>
      </c>
      <c r="N171" s="263" t="s">
        <v>744</v>
      </c>
      <c r="O171" s="260" t="s">
        <v>696</v>
      </c>
      <c r="P171" s="260" t="s">
        <v>696</v>
      </c>
      <c r="Q171" s="261">
        <v>1.0149999999999999</v>
      </c>
      <c r="R171" s="261">
        <v>1.0149999999999999</v>
      </c>
      <c r="S171" s="257" t="s">
        <v>697</v>
      </c>
      <c r="T171" s="257" t="s">
        <v>689</v>
      </c>
      <c r="U171" s="257" t="s">
        <v>689</v>
      </c>
      <c r="V171" s="262" t="s">
        <v>698</v>
      </c>
      <c r="W171" s="262" t="s">
        <v>698</v>
      </c>
      <c r="X171" s="262" t="s">
        <v>699</v>
      </c>
      <c r="Y171" s="262" t="s">
        <v>700</v>
      </c>
      <c r="Z171" s="61" t="s">
        <v>572</v>
      </c>
      <c r="AA171" s="61" t="s">
        <v>572</v>
      </c>
    </row>
    <row r="180" spans="16:16" x14ac:dyDescent="0.25">
      <c r="P180"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dataValidations count="3">
    <dataValidation type="list" allowBlank="1" showInputMessage="1" showErrorMessage="1" sqref="V25:W171">
      <formula1>INDIRECT("Тип_оп")</formula1>
    </dataValidation>
    <dataValidation type="list" allowBlank="1" showInputMessage="1" showErrorMessage="1" sqref="O25:P171">
      <formula1>INDIRECT("Вид_ЛЭП")</formula1>
    </dataValidation>
    <dataValidation type="list" allowBlank="1" showInputMessage="1" showErrorMessage="1" sqref="K25:L171">
      <formula1>INDIRECT("Цепность")</formula1>
    </dataValidation>
  </dataValidation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7" sqref="C27"/>
    </sheetView>
  </sheetViews>
  <sheetFormatPr defaultColWidth="9.140625" defaultRowHeight="15" x14ac:dyDescent="0.25"/>
  <cols>
    <col min="1" max="1" width="6.140625" style="1" customWidth="1"/>
    <col min="2" max="2" width="53.5703125" style="1" customWidth="1"/>
    <col min="3" max="3" width="128"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2025 год</v>
      </c>
      <c r="B5" s="288"/>
      <c r="C5" s="288"/>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M_TP3300.VL.0102</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15.75" x14ac:dyDescent="0.2">
      <c r="A15" s="283"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8" t="s">
        <v>484</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51" customHeight="1" x14ac:dyDescent="0.2">
      <c r="A22" s="24" t="s">
        <v>66</v>
      </c>
      <c r="B22" s="30" t="s">
        <v>497</v>
      </c>
      <c r="C22" s="184" t="s">
        <v>615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77" t="s">
        <v>614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517</v>
      </c>
      <c r="C24" s="177" t="s">
        <v>614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518</v>
      </c>
      <c r="C25" s="177" t="s">
        <v>632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573</v>
      </c>
      <c r="D26" s="23"/>
      <c r="E26" s="23"/>
      <c r="F26" s="23"/>
      <c r="G26" s="23"/>
      <c r="H26" s="23"/>
      <c r="I26" s="23"/>
      <c r="J26" s="23"/>
      <c r="K26" s="23"/>
      <c r="L26" s="23"/>
      <c r="M26" s="23"/>
      <c r="N26" s="23"/>
      <c r="O26" s="23"/>
      <c r="P26" s="23"/>
      <c r="Q26" s="23"/>
      <c r="R26" s="23"/>
      <c r="S26" s="23"/>
      <c r="T26" s="23"/>
      <c r="U26" s="23"/>
    </row>
    <row r="27" spans="1:21" ht="257.25" customHeight="1" x14ac:dyDescent="0.25">
      <c r="A27" s="24" t="s">
        <v>59</v>
      </c>
      <c r="B27" s="26" t="s">
        <v>498</v>
      </c>
      <c r="C27" s="184" t="s">
        <v>618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1" sqref="A11:Z1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49"/>
      <c r="AB6" s="149"/>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49"/>
      <c r="AB7" s="149"/>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50"/>
      <c r="AB8" s="150"/>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51"/>
      <c r="AB9" s="151"/>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49"/>
      <c r="AB10" s="149"/>
    </row>
    <row r="11" spans="1:28" ht="15.75" x14ac:dyDescent="0.25">
      <c r="A11" s="283" t="str">
        <f>'1. паспорт местоположение'!A12:C12</f>
        <v>M_TP3300.VL.0102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50"/>
      <c r="AB11" s="150"/>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51"/>
      <c r="AB12" s="151"/>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3"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50"/>
      <c r="AB14" s="150"/>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51"/>
      <c r="AB15" s="151"/>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60"/>
      <c r="AB16" s="160"/>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60"/>
      <c r="AB17" s="160"/>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60"/>
      <c r="AB18" s="160"/>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60"/>
      <c r="AB19" s="160"/>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61"/>
      <c r="AB20" s="161"/>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61"/>
      <c r="AB21" s="161"/>
    </row>
    <row r="22" spans="1:28" x14ac:dyDescent="0.25">
      <c r="A22" s="317" t="s">
        <v>516</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62"/>
      <c r="AB22" s="162"/>
    </row>
    <row r="23" spans="1:28" ht="32.25" customHeight="1" x14ac:dyDescent="0.25">
      <c r="A23" s="319" t="s">
        <v>392</v>
      </c>
      <c r="B23" s="320"/>
      <c r="C23" s="320"/>
      <c r="D23" s="320"/>
      <c r="E23" s="320"/>
      <c r="F23" s="320"/>
      <c r="G23" s="320"/>
      <c r="H23" s="320"/>
      <c r="I23" s="320"/>
      <c r="J23" s="320"/>
      <c r="K23" s="320"/>
      <c r="L23" s="321"/>
      <c r="M23" s="318" t="s">
        <v>393</v>
      </c>
      <c r="N23" s="318"/>
      <c r="O23" s="318"/>
      <c r="P23" s="318"/>
      <c r="Q23" s="318"/>
      <c r="R23" s="318"/>
      <c r="S23" s="318"/>
      <c r="T23" s="318"/>
      <c r="U23" s="318"/>
      <c r="V23" s="318"/>
      <c r="W23" s="318"/>
      <c r="X23" s="318"/>
      <c r="Y23" s="318"/>
      <c r="Z23" s="318"/>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527</v>
      </c>
      <c r="O24" s="93" t="s">
        <v>285</v>
      </c>
      <c r="P24" s="93" t="s">
        <v>286</v>
      </c>
      <c r="Q24" s="93" t="s">
        <v>284</v>
      </c>
      <c r="R24" s="93" t="s">
        <v>242</v>
      </c>
      <c r="S24" s="93" t="s">
        <v>283</v>
      </c>
      <c r="T24" s="93" t="s">
        <v>282</v>
      </c>
      <c r="U24" s="93" t="s">
        <v>385</v>
      </c>
      <c r="V24" s="93" t="s">
        <v>284</v>
      </c>
      <c r="W24" s="99" t="s">
        <v>267</v>
      </c>
      <c r="X24" s="99" t="s">
        <v>299</v>
      </c>
      <c r="Y24" s="99" t="s">
        <v>300</v>
      </c>
      <c r="Z24" s="101" t="s">
        <v>297</v>
      </c>
    </row>
    <row r="25" spans="1:28" ht="16.5" customHeight="1" x14ac:dyDescent="0.25">
      <c r="A25" s="93">
        <v>1</v>
      </c>
      <c r="B25" s="94">
        <v>2</v>
      </c>
      <c r="C25" s="93">
        <v>3</v>
      </c>
      <c r="D25" s="94">
        <v>4</v>
      </c>
      <c r="E25" s="93">
        <v>5</v>
      </c>
      <c r="F25" s="94">
        <v>6</v>
      </c>
      <c r="G25" s="93">
        <v>7</v>
      </c>
      <c r="H25" s="94">
        <v>8</v>
      </c>
      <c r="I25" s="93">
        <v>9</v>
      </c>
      <c r="J25" s="94">
        <v>10</v>
      </c>
      <c r="K25" s="163">
        <v>11</v>
      </c>
      <c r="L25" s="94">
        <v>12</v>
      </c>
      <c r="M25" s="163">
        <v>13</v>
      </c>
      <c r="N25" s="94">
        <v>14</v>
      </c>
      <c r="O25" s="163">
        <v>15</v>
      </c>
      <c r="P25" s="94">
        <v>16</v>
      </c>
      <c r="Q25" s="163">
        <v>17</v>
      </c>
      <c r="R25" s="94">
        <v>18</v>
      </c>
      <c r="S25" s="163">
        <v>19</v>
      </c>
      <c r="T25" s="94">
        <v>20</v>
      </c>
      <c r="U25" s="163">
        <v>21</v>
      </c>
      <c r="V25" s="94">
        <v>22</v>
      </c>
      <c r="W25" s="163">
        <v>23</v>
      </c>
      <c r="X25" s="94">
        <v>24</v>
      </c>
      <c r="Y25" s="163">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3" t="str">
        <f>'1. паспорт местоположение'!A12:C12</f>
        <v>M_TP3300.VL.0102</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3"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2" t="s">
        <v>493</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3" t="s">
        <v>87</v>
      </c>
      <c r="F19" s="324"/>
      <c r="G19" s="324"/>
      <c r="H19" s="324"/>
      <c r="I19" s="325"/>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M_TP3300.VL.0102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83"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494</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32" t="s">
        <v>366</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103"/>
      <c r="AN24" s="103"/>
      <c r="AO24" s="131"/>
      <c r="AP24" s="131"/>
      <c r="AQ24" s="131"/>
      <c r="AR24" s="131"/>
      <c r="AS24" s="109"/>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04"/>
      <c r="AN25" s="336" t="s">
        <v>364</v>
      </c>
      <c r="AO25" s="336"/>
      <c r="AP25" s="336"/>
      <c r="AQ25" s="331"/>
      <c r="AR25" s="331"/>
      <c r="AS25" s="109"/>
    </row>
    <row r="26" spans="1:45" ht="17.25" customHeight="1" x14ac:dyDescent="0.25">
      <c r="A26" s="343" t="s">
        <v>363</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04"/>
      <c r="AN26" s="326" t="s">
        <v>362</v>
      </c>
      <c r="AO26" s="327"/>
      <c r="AP26" s="328"/>
      <c r="AQ26" s="329"/>
      <c r="AR26" s="330"/>
      <c r="AS26" s="109"/>
    </row>
    <row r="27" spans="1:45" ht="17.25" customHeight="1" x14ac:dyDescent="0.25">
      <c r="A27" s="343" t="s">
        <v>361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04"/>
      <c r="AN27" s="326" t="s">
        <v>360</v>
      </c>
      <c r="AO27" s="327"/>
      <c r="AP27" s="328"/>
      <c r="AQ27" s="329"/>
      <c r="AR27" s="330"/>
      <c r="AS27" s="109"/>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104"/>
      <c r="AN28" s="350" t="s">
        <v>358</v>
      </c>
      <c r="AO28" s="351"/>
      <c r="AP28" s="352"/>
      <c r="AQ28" s="329"/>
      <c r="AR28" s="330"/>
      <c r="AS28" s="109"/>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104"/>
      <c r="AN29" s="340"/>
      <c r="AO29" s="341"/>
      <c r="AP29" s="341"/>
      <c r="AQ29" s="329"/>
      <c r="AR29" s="342"/>
      <c r="AS29" s="109"/>
    </row>
    <row r="30" spans="1:45" ht="17.25" customHeight="1" x14ac:dyDescent="0.25">
      <c r="A30" s="343" t="s">
        <v>356</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04"/>
      <c r="AS30" s="109"/>
    </row>
    <row r="31" spans="1:45" ht="17.25" customHeight="1" x14ac:dyDescent="0.25">
      <c r="A31" s="343" t="s">
        <v>355</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04"/>
      <c r="AN31" s="104"/>
      <c r="AO31" s="130"/>
      <c r="AP31" s="130"/>
      <c r="AQ31" s="130"/>
      <c r="AR31" s="130"/>
      <c r="AS31" s="109"/>
    </row>
    <row r="32" spans="1:45" ht="17.25" customHeight="1" x14ac:dyDescent="0.25">
      <c r="A32" s="343" t="s">
        <v>330</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04"/>
      <c r="AN32" s="104"/>
      <c r="AO32" s="104"/>
      <c r="AP32" s="104"/>
      <c r="AQ32" s="104"/>
      <c r="AR32" s="104"/>
      <c r="AS32" s="109"/>
    </row>
    <row r="33" spans="1:45" ht="17.25" customHeight="1" x14ac:dyDescent="0.25">
      <c r="A33" s="343" t="s">
        <v>354</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104"/>
      <c r="AN33" s="104"/>
      <c r="AO33" s="104"/>
      <c r="AP33" s="104"/>
      <c r="AQ33" s="104"/>
      <c r="AR33" s="104"/>
      <c r="AS33" s="109"/>
    </row>
    <row r="34" spans="1:45" ht="17.25" customHeight="1" x14ac:dyDescent="0.25">
      <c r="A34" s="343" t="s">
        <v>353</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04"/>
      <c r="AN34" s="104"/>
      <c r="AO34" s="104"/>
      <c r="AP34" s="104"/>
      <c r="AQ34" s="104"/>
      <c r="AR34" s="104"/>
      <c r="AS34" s="109"/>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04"/>
      <c r="AN35" s="104"/>
      <c r="AO35" s="104"/>
      <c r="AP35" s="104"/>
      <c r="AQ35" s="104"/>
      <c r="AR35" s="104"/>
      <c r="AS35" s="109"/>
    </row>
    <row r="36" spans="1:45" ht="17.25" customHeight="1" thickBot="1" x14ac:dyDescent="0.3">
      <c r="A36" s="354" t="s">
        <v>318</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104"/>
      <c r="AN36" s="104"/>
      <c r="AO36" s="104"/>
      <c r="AP36" s="104"/>
      <c r="AQ36" s="104"/>
      <c r="AR36" s="104"/>
      <c r="AS36" s="109"/>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04"/>
      <c r="AN37" s="104"/>
      <c r="AO37" s="104"/>
      <c r="AP37" s="104"/>
      <c r="AQ37" s="104"/>
      <c r="AR37" s="104"/>
      <c r="AS37" s="109"/>
    </row>
    <row r="38" spans="1:45" ht="17.25" customHeight="1" x14ac:dyDescent="0.25">
      <c r="A38" s="343" t="s">
        <v>352</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04"/>
      <c r="AN38" s="104"/>
      <c r="AO38" s="104"/>
      <c r="AP38" s="104"/>
      <c r="AQ38" s="104"/>
      <c r="AR38" s="104"/>
      <c r="AS38" s="109"/>
    </row>
    <row r="39" spans="1:45" ht="17.25" customHeight="1" thickBot="1" x14ac:dyDescent="0.3">
      <c r="A39" s="354" t="s">
        <v>351</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104"/>
      <c r="AN39" s="104"/>
      <c r="AO39" s="104"/>
      <c r="AP39" s="104"/>
      <c r="AQ39" s="104"/>
      <c r="AR39" s="104"/>
      <c r="AS39" s="109"/>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04"/>
      <c r="AN40" s="104"/>
      <c r="AO40" s="104"/>
      <c r="AP40" s="104"/>
      <c r="AQ40" s="104"/>
      <c r="AR40" s="104"/>
      <c r="AS40" s="109"/>
    </row>
    <row r="41" spans="1:45" ht="17.25" customHeight="1" x14ac:dyDescent="0.25">
      <c r="A41" s="343" t="s">
        <v>349</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04"/>
      <c r="AN41" s="104"/>
      <c r="AO41" s="104"/>
      <c r="AP41" s="104"/>
      <c r="AQ41" s="104"/>
      <c r="AR41" s="104"/>
      <c r="AS41" s="109"/>
    </row>
    <row r="42" spans="1:45" ht="17.25" customHeight="1" x14ac:dyDescent="0.25">
      <c r="A42" s="343" t="s">
        <v>348</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04"/>
      <c r="AN42" s="104"/>
      <c r="AO42" s="104"/>
      <c r="AP42" s="104"/>
      <c r="AQ42" s="104"/>
      <c r="AR42" s="104"/>
      <c r="AS42" s="109"/>
    </row>
    <row r="43" spans="1:45" ht="17.25" customHeight="1" x14ac:dyDescent="0.25">
      <c r="A43" s="343" t="s">
        <v>347</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04"/>
      <c r="AN43" s="104"/>
      <c r="AO43" s="104"/>
      <c r="AP43" s="104"/>
      <c r="AQ43" s="104"/>
      <c r="AR43" s="104"/>
      <c r="AS43" s="109"/>
    </row>
    <row r="44" spans="1:45" ht="17.25" customHeight="1" x14ac:dyDescent="0.25">
      <c r="A44" s="343" t="s">
        <v>346</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04"/>
      <c r="AN44" s="104"/>
      <c r="AO44" s="104"/>
      <c r="AP44" s="104"/>
      <c r="AQ44" s="104"/>
      <c r="AR44" s="104"/>
      <c r="AS44" s="109"/>
    </row>
    <row r="45" spans="1:45" ht="17.25" customHeight="1" x14ac:dyDescent="0.25">
      <c r="A45" s="343" t="s">
        <v>345</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04"/>
      <c r="AN45" s="104"/>
      <c r="AO45" s="104"/>
      <c r="AP45" s="104"/>
      <c r="AQ45" s="104"/>
      <c r="AR45" s="104"/>
      <c r="AS45" s="109"/>
    </row>
    <row r="46" spans="1:45" ht="17.25" customHeight="1" thickBot="1" x14ac:dyDescent="0.3">
      <c r="A46" s="356" t="s">
        <v>344</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4"/>
      <c r="AN46" s="104"/>
      <c r="AO46" s="104"/>
      <c r="AP46" s="104"/>
      <c r="AQ46" s="104"/>
      <c r="AR46" s="104"/>
      <c r="AS46" s="109"/>
    </row>
    <row r="47" spans="1:45" ht="24" customHeight="1" x14ac:dyDescent="0.25">
      <c r="A47" s="359" t="s">
        <v>343</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5</v>
      </c>
      <c r="AL47" s="335"/>
      <c r="AM47" s="362" t="s">
        <v>324</v>
      </c>
      <c r="AN47" s="362"/>
      <c r="AO47" s="117" t="s">
        <v>323</v>
      </c>
      <c r="AP47" s="117" t="s">
        <v>322</v>
      </c>
      <c r="AQ47" s="109"/>
    </row>
    <row r="48" spans="1:45" ht="12" customHeight="1" x14ac:dyDescent="0.25">
      <c r="A48" s="343" t="s">
        <v>342</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21"/>
      <c r="AP48" s="121"/>
      <c r="AQ48" s="109"/>
    </row>
    <row r="49" spans="1:43" ht="12" customHeight="1" x14ac:dyDescent="0.25">
      <c r="A49" s="343" t="s">
        <v>341</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21"/>
      <c r="AP49" s="121"/>
      <c r="AQ49" s="109"/>
    </row>
    <row r="50" spans="1:43" ht="12" customHeight="1" thickBot="1" x14ac:dyDescent="0.3">
      <c r="A50" s="354" t="s">
        <v>340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5</v>
      </c>
      <c r="AL52" s="362"/>
      <c r="AM52" s="362" t="s">
        <v>324</v>
      </c>
      <c r="AN52" s="362"/>
      <c r="AO52" s="117" t="s">
        <v>323</v>
      </c>
      <c r="AP52" s="117" t="s">
        <v>322</v>
      </c>
      <c r="AQ52" s="109"/>
    </row>
    <row r="53" spans="1:43" ht="11.25" customHeight="1" x14ac:dyDescent="0.25">
      <c r="A53" s="365" t="s">
        <v>338</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25"/>
      <c r="AP53" s="125"/>
      <c r="AQ53" s="109"/>
    </row>
    <row r="54" spans="1:43" ht="12" customHeight="1" x14ac:dyDescent="0.25">
      <c r="A54" s="343" t="s">
        <v>337</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21"/>
      <c r="AP54" s="121"/>
      <c r="AQ54" s="109"/>
    </row>
    <row r="55" spans="1:43" ht="12" customHeight="1" x14ac:dyDescent="0.25">
      <c r="A55" s="343" t="s">
        <v>336</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21"/>
      <c r="AP55" s="121"/>
      <c r="AQ55" s="109"/>
    </row>
    <row r="56" spans="1:43" ht="12" customHeight="1" thickBot="1" x14ac:dyDescent="0.3">
      <c r="A56" s="354" t="s">
        <v>335</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5</v>
      </c>
      <c r="AL58" s="362"/>
      <c r="AM58" s="362" t="s">
        <v>324</v>
      </c>
      <c r="AN58" s="362"/>
      <c r="AO58" s="117" t="s">
        <v>323</v>
      </c>
      <c r="AP58" s="117" t="s">
        <v>322</v>
      </c>
      <c r="AQ58" s="109"/>
    </row>
    <row r="59" spans="1:43" ht="12.75" customHeight="1" x14ac:dyDescent="0.25">
      <c r="A59" s="367" t="s">
        <v>333</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23"/>
      <c r="AP59" s="123"/>
      <c r="AQ59" s="115"/>
    </row>
    <row r="60" spans="1:43" ht="12" customHeight="1" x14ac:dyDescent="0.25">
      <c r="A60" s="343" t="s">
        <v>332</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21"/>
      <c r="AP60" s="121"/>
      <c r="AQ60" s="109"/>
    </row>
    <row r="61" spans="1:43" ht="12" customHeight="1" x14ac:dyDescent="0.25">
      <c r="A61" s="343" t="s">
        <v>331</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21"/>
      <c r="AP61" s="121"/>
      <c r="AQ61" s="109"/>
    </row>
    <row r="62" spans="1:43" ht="12" customHeight="1" x14ac:dyDescent="0.25">
      <c r="A62" s="343" t="s">
        <v>330</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21"/>
      <c r="AP62" s="121"/>
      <c r="AQ62" s="109"/>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21"/>
      <c r="AP63" s="121"/>
      <c r="AQ63" s="109"/>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21"/>
      <c r="AP64" s="121"/>
      <c r="AQ64" s="109"/>
    </row>
    <row r="65" spans="1:43" ht="12" customHeight="1" x14ac:dyDescent="0.25">
      <c r="A65" s="343" t="s">
        <v>329</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21"/>
      <c r="AP65" s="121"/>
      <c r="AQ65" s="109"/>
    </row>
    <row r="66" spans="1:43" ht="27.75" customHeight="1" x14ac:dyDescent="0.25">
      <c r="A66" s="370" t="s">
        <v>328</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22"/>
      <c r="AP66" s="122"/>
      <c r="AQ66" s="115"/>
    </row>
    <row r="67" spans="1:43" ht="11.25" customHeight="1" x14ac:dyDescent="0.25">
      <c r="A67" s="343" t="s">
        <v>320</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21"/>
      <c r="AP67" s="121"/>
      <c r="AQ67" s="109"/>
    </row>
    <row r="68" spans="1:43" ht="25.5" customHeight="1" x14ac:dyDescent="0.25">
      <c r="A68" s="370" t="s">
        <v>321</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22"/>
      <c r="AP68" s="122"/>
      <c r="AQ68" s="115"/>
    </row>
    <row r="69" spans="1:43" ht="12" customHeight="1" x14ac:dyDescent="0.25">
      <c r="A69" s="343" t="s">
        <v>319</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21"/>
      <c r="AP69" s="121"/>
      <c r="AQ69" s="109"/>
    </row>
    <row r="70" spans="1:43" ht="12.75" customHeight="1" x14ac:dyDescent="0.25">
      <c r="A70" s="374" t="s">
        <v>327</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22"/>
      <c r="AP70" s="122"/>
      <c r="AQ70" s="115"/>
    </row>
    <row r="71" spans="1:43" ht="12" customHeight="1" x14ac:dyDescent="0.25">
      <c r="A71" s="343" t="s">
        <v>318</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21"/>
      <c r="AP71" s="121"/>
      <c r="AQ71" s="109"/>
    </row>
    <row r="72" spans="1:43" ht="12.75" customHeight="1" thickBot="1" x14ac:dyDescent="0.3">
      <c r="A72" s="376" t="s">
        <v>326</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5</v>
      </c>
      <c r="AL74" s="362"/>
      <c r="AM74" s="362" t="s">
        <v>324</v>
      </c>
      <c r="AN74" s="362"/>
      <c r="AO74" s="117" t="s">
        <v>323</v>
      </c>
      <c r="AP74" s="117" t="s">
        <v>322</v>
      </c>
      <c r="AQ74" s="109"/>
    </row>
    <row r="75" spans="1:43" ht="25.5" customHeight="1" x14ac:dyDescent="0.25">
      <c r="A75" s="370" t="s">
        <v>321</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13"/>
      <c r="AP75" s="113"/>
      <c r="AQ75" s="115"/>
    </row>
    <row r="76" spans="1:43" ht="12" customHeight="1" x14ac:dyDescent="0.25">
      <c r="A76" s="343" t="s">
        <v>320</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16"/>
      <c r="AP76" s="116"/>
      <c r="AQ76" s="109"/>
    </row>
    <row r="77" spans="1:43" ht="12" customHeight="1" x14ac:dyDescent="0.25">
      <c r="A77" s="343" t="s">
        <v>319</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16"/>
      <c r="AP77" s="116"/>
      <c r="AQ77" s="109"/>
    </row>
    <row r="78" spans="1:43" ht="12" customHeight="1" x14ac:dyDescent="0.25">
      <c r="A78" s="343" t="s">
        <v>318</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16"/>
      <c r="AP78" s="116"/>
      <c r="AQ78" s="109"/>
    </row>
    <row r="79" spans="1:43" ht="12" customHeight="1" x14ac:dyDescent="0.25">
      <c r="A79" s="343" t="s">
        <v>317</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16"/>
      <c r="AP79" s="116"/>
      <c r="AQ79" s="109"/>
    </row>
    <row r="80" spans="1:43" ht="12" customHeight="1" x14ac:dyDescent="0.25">
      <c r="A80" s="343" t="s">
        <v>316</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16"/>
      <c r="AP80" s="116"/>
      <c r="AQ80" s="109"/>
    </row>
    <row r="81" spans="1:45" ht="12.75" customHeight="1" x14ac:dyDescent="0.25">
      <c r="A81" s="343" t="s">
        <v>315</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16"/>
      <c r="AP81" s="116"/>
      <c r="AQ81" s="109"/>
    </row>
    <row r="82" spans="1:45" ht="12.75" customHeight="1" x14ac:dyDescent="0.25">
      <c r="A82" s="343" t="s">
        <v>314</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16"/>
      <c r="AP82" s="116"/>
      <c r="AQ82" s="109"/>
    </row>
    <row r="83" spans="1:45" ht="12" customHeight="1" x14ac:dyDescent="0.25">
      <c r="A83" s="374" t="s">
        <v>313</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13"/>
      <c r="AP83" s="113"/>
      <c r="AQ83" s="115"/>
    </row>
    <row r="84" spans="1:45" ht="12" customHeight="1" x14ac:dyDescent="0.25">
      <c r="A84" s="374" t="s">
        <v>312</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13"/>
      <c r="AP84" s="113"/>
      <c r="AQ84" s="115"/>
    </row>
    <row r="85" spans="1:45" ht="12" customHeight="1" x14ac:dyDescent="0.25">
      <c r="A85" s="343" t="s">
        <v>311</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16"/>
      <c r="AP85" s="116"/>
      <c r="AQ85" s="103"/>
    </row>
    <row r="86" spans="1:45" ht="27.75" customHeight="1" x14ac:dyDescent="0.25">
      <c r="A86" s="370" t="s">
        <v>310</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13"/>
      <c r="AP86" s="113"/>
      <c r="AQ86" s="115"/>
    </row>
    <row r="87" spans="1:45" x14ac:dyDescent="0.25">
      <c r="A87" s="370" t="s">
        <v>309</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13"/>
      <c r="AP87" s="113"/>
      <c r="AQ87" s="115"/>
    </row>
    <row r="88" spans="1:45" ht="14.25" customHeight="1" x14ac:dyDescent="0.25">
      <c r="A88" s="386" t="s">
        <v>308</v>
      </c>
      <c r="B88" s="387"/>
      <c r="C88" s="387"/>
      <c r="D88" s="388"/>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89"/>
      <c r="AL88" s="390"/>
      <c r="AM88" s="391"/>
      <c r="AN88" s="392"/>
      <c r="AO88" s="113"/>
      <c r="AP88" s="113"/>
      <c r="AQ88" s="115"/>
    </row>
    <row r="89" spans="1:45" x14ac:dyDescent="0.25">
      <c r="A89" s="386" t="s">
        <v>307</v>
      </c>
      <c r="B89" s="387"/>
      <c r="C89" s="387"/>
      <c r="D89" s="388"/>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89"/>
      <c r="AL89" s="390"/>
      <c r="AM89" s="391"/>
      <c r="AN89" s="392"/>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82"/>
      <c r="AL90" s="383"/>
      <c r="AM90" s="384"/>
      <c r="AN90" s="385"/>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G57" sqref="G57"/>
    </sheetView>
  </sheetViews>
  <sheetFormatPr defaultRowHeight="15.75" x14ac:dyDescent="0.25"/>
  <cols>
    <col min="1" max="1" width="9.140625" style="64"/>
    <col min="2" max="2" width="37.7109375" style="64" customWidth="1"/>
    <col min="3" max="4" width="14.7109375" style="64" customWidth="1"/>
    <col min="5" max="6" width="14.7109375" style="64" hidden="1" customWidth="1"/>
    <col min="7" max="8" width="14.710937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2025 год</v>
      </c>
      <c r="B5" s="288"/>
      <c r="C5" s="288"/>
      <c r="D5" s="288"/>
      <c r="E5" s="288"/>
      <c r="F5" s="288"/>
      <c r="G5" s="288"/>
      <c r="H5" s="288"/>
      <c r="I5" s="288"/>
      <c r="J5" s="288"/>
      <c r="K5" s="288"/>
      <c r="L5" s="288"/>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3" t="str">
        <f>'1. паспорт местоположение'!A12:C12</f>
        <v>M_TP3300.VL.0102</v>
      </c>
      <c r="B12" s="283"/>
      <c r="C12" s="283"/>
      <c r="D12" s="283"/>
      <c r="E12" s="283"/>
      <c r="F12" s="283"/>
      <c r="G12" s="283"/>
      <c r="H12" s="283"/>
      <c r="I12" s="283"/>
      <c r="J12" s="283"/>
      <c r="K12" s="283"/>
      <c r="L12" s="283"/>
    </row>
    <row r="13" spans="1:44" x14ac:dyDescent="0.25">
      <c r="A13" s="277" t="s">
        <v>8</v>
      </c>
      <c r="B13" s="277"/>
      <c r="C13" s="277"/>
      <c r="D13" s="277"/>
      <c r="E13" s="277"/>
      <c r="F13" s="277"/>
      <c r="G13" s="277"/>
      <c r="H13" s="277"/>
      <c r="I13" s="277"/>
      <c r="J13" s="277"/>
      <c r="K13" s="277"/>
      <c r="L13" s="277"/>
    </row>
    <row r="14" spans="1:44" ht="18.75" x14ac:dyDescent="0.25">
      <c r="A14" s="287"/>
      <c r="B14" s="287"/>
      <c r="C14" s="287"/>
      <c r="D14" s="287"/>
      <c r="E14" s="287"/>
      <c r="F14" s="287"/>
      <c r="G14" s="287"/>
      <c r="H14" s="287"/>
      <c r="I14" s="287"/>
      <c r="J14" s="287"/>
      <c r="K14" s="287"/>
      <c r="L14" s="287"/>
    </row>
    <row r="15" spans="1:44" x14ac:dyDescent="0.25">
      <c r="A15" s="283"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83"/>
      <c r="C15" s="283"/>
      <c r="D15" s="283"/>
      <c r="E15" s="283"/>
      <c r="F15" s="283"/>
      <c r="G15" s="283"/>
      <c r="H15" s="283"/>
      <c r="I15" s="283"/>
      <c r="J15" s="283"/>
      <c r="K15" s="283"/>
      <c r="L15" s="283"/>
    </row>
    <row r="16" spans="1:44" x14ac:dyDescent="0.25">
      <c r="A16" s="277" t="s">
        <v>7</v>
      </c>
      <c r="B16" s="277"/>
      <c r="C16" s="277"/>
      <c r="D16" s="277"/>
      <c r="E16" s="277"/>
      <c r="F16" s="277"/>
      <c r="G16" s="277"/>
      <c r="H16" s="277"/>
      <c r="I16" s="277"/>
      <c r="J16" s="277"/>
      <c r="K16" s="277"/>
      <c r="L16" s="277"/>
    </row>
    <row r="17" spans="1:12" ht="15.75" customHeight="1" x14ac:dyDescent="0.25">
      <c r="L17" s="84"/>
    </row>
    <row r="18" spans="1:12" x14ac:dyDescent="0.25">
      <c r="K18" s="83"/>
    </row>
    <row r="19" spans="1:12" ht="15.75" customHeight="1" x14ac:dyDescent="0.25">
      <c r="A19" s="393" t="s">
        <v>495</v>
      </c>
      <c r="B19" s="393"/>
      <c r="C19" s="393"/>
      <c r="D19" s="393"/>
      <c r="E19" s="393"/>
      <c r="F19" s="393"/>
      <c r="G19" s="393"/>
      <c r="H19" s="393"/>
      <c r="I19" s="393"/>
      <c r="J19" s="393"/>
      <c r="K19" s="393"/>
      <c r="L19" s="393"/>
    </row>
    <row r="20" spans="1:12" x14ac:dyDescent="0.25">
      <c r="A20" s="65"/>
      <c r="B20" s="65"/>
      <c r="C20" s="82"/>
      <c r="D20" s="82"/>
      <c r="E20" s="82"/>
      <c r="F20" s="82"/>
      <c r="G20" s="82"/>
      <c r="H20" s="82"/>
      <c r="I20" s="82"/>
      <c r="J20" s="82"/>
      <c r="K20" s="82"/>
      <c r="L20" s="82"/>
    </row>
    <row r="21" spans="1:12" ht="28.5" customHeight="1" x14ac:dyDescent="0.25">
      <c r="A21" s="405" t="s">
        <v>229</v>
      </c>
      <c r="B21" s="405" t="s">
        <v>228</v>
      </c>
      <c r="C21" s="398" t="s">
        <v>425</v>
      </c>
      <c r="D21" s="398"/>
      <c r="E21" s="398"/>
      <c r="F21" s="398"/>
      <c r="G21" s="398"/>
      <c r="H21" s="398"/>
      <c r="I21" s="406" t="s">
        <v>227</v>
      </c>
      <c r="J21" s="395" t="s">
        <v>427</v>
      </c>
      <c r="K21" s="405" t="s">
        <v>226</v>
      </c>
      <c r="L21" s="394" t="s">
        <v>426</v>
      </c>
    </row>
    <row r="22" spans="1:12" ht="58.5" customHeight="1" x14ac:dyDescent="0.25">
      <c r="A22" s="405"/>
      <c r="B22" s="405"/>
      <c r="C22" s="399" t="s">
        <v>3</v>
      </c>
      <c r="D22" s="399"/>
      <c r="E22" s="140"/>
      <c r="F22" s="141"/>
      <c r="G22" s="400" t="s">
        <v>2</v>
      </c>
      <c r="H22" s="401"/>
      <c r="I22" s="406"/>
      <c r="J22" s="396"/>
      <c r="K22" s="405"/>
      <c r="L22" s="394"/>
    </row>
    <row r="23" spans="1:12" ht="31.5" x14ac:dyDescent="0.25">
      <c r="A23" s="405"/>
      <c r="B23" s="405"/>
      <c r="C23" s="81" t="s">
        <v>225</v>
      </c>
      <c r="D23" s="81" t="s">
        <v>224</v>
      </c>
      <c r="E23" s="81" t="s">
        <v>225</v>
      </c>
      <c r="F23" s="81" t="s">
        <v>224</v>
      </c>
      <c r="G23" s="81" t="s">
        <v>225</v>
      </c>
      <c r="H23" s="81" t="s">
        <v>224</v>
      </c>
      <c r="I23" s="406"/>
      <c r="J23" s="397"/>
      <c r="K23" s="405"/>
      <c r="L23" s="394"/>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3">
        <v>1</v>
      </c>
      <c r="B25" s="74" t="s">
        <v>223</v>
      </c>
      <c r="C25" s="79"/>
      <c r="D25" s="79"/>
      <c r="E25" s="79"/>
      <c r="F25" s="79"/>
      <c r="G25" s="79"/>
      <c r="H25" s="79"/>
      <c r="I25" s="79"/>
      <c r="J25" s="79"/>
      <c r="K25" s="71"/>
      <c r="L25" s="92"/>
    </row>
    <row r="26" spans="1:12" ht="21.75" customHeight="1" x14ac:dyDescent="0.25">
      <c r="A26" s="73" t="s">
        <v>222</v>
      </c>
      <c r="B26" s="80" t="s">
        <v>432</v>
      </c>
      <c r="C26" s="215" t="s">
        <v>570</v>
      </c>
      <c r="D26" s="215"/>
      <c r="E26" s="79"/>
      <c r="F26" s="79"/>
      <c r="G26" s="215" t="s">
        <v>570</v>
      </c>
      <c r="H26" s="215"/>
      <c r="I26" s="79"/>
      <c r="J26" s="79"/>
      <c r="K26" s="71"/>
      <c r="L26" s="71"/>
    </row>
    <row r="27" spans="1:12" s="66" customFormat="1" ht="39" customHeight="1" x14ac:dyDescent="0.25">
      <c r="A27" s="73" t="s">
        <v>221</v>
      </c>
      <c r="B27" s="80" t="s">
        <v>434</v>
      </c>
      <c r="C27" s="215" t="s">
        <v>570</v>
      </c>
      <c r="D27" s="215"/>
      <c r="E27" s="79"/>
      <c r="F27" s="79"/>
      <c r="G27" s="215" t="s">
        <v>570</v>
      </c>
      <c r="H27" s="215"/>
      <c r="I27" s="79"/>
      <c r="J27" s="79"/>
      <c r="K27" s="71"/>
      <c r="L27" s="71"/>
    </row>
    <row r="28" spans="1:12" s="66" customFormat="1" ht="70.5" customHeight="1" x14ac:dyDescent="0.25">
      <c r="A28" s="73" t="s">
        <v>433</v>
      </c>
      <c r="B28" s="80" t="s">
        <v>438</v>
      </c>
      <c r="C28" s="215" t="s">
        <v>570</v>
      </c>
      <c r="D28" s="215"/>
      <c r="E28" s="79"/>
      <c r="F28" s="79"/>
      <c r="G28" s="215" t="s">
        <v>570</v>
      </c>
      <c r="H28" s="215"/>
      <c r="I28" s="79"/>
      <c r="J28" s="79"/>
      <c r="K28" s="71"/>
      <c r="L28" s="71"/>
    </row>
    <row r="29" spans="1:12" s="66" customFormat="1" ht="54" customHeight="1" x14ac:dyDescent="0.25">
      <c r="A29" s="73" t="s">
        <v>220</v>
      </c>
      <c r="B29" s="80" t="s">
        <v>437</v>
      </c>
      <c r="C29" s="215" t="s">
        <v>570</v>
      </c>
      <c r="D29" s="215"/>
      <c r="E29" s="79"/>
      <c r="F29" s="79"/>
      <c r="G29" s="215" t="s">
        <v>570</v>
      </c>
      <c r="H29" s="215"/>
      <c r="I29" s="79"/>
      <c r="J29" s="79"/>
      <c r="K29" s="71"/>
      <c r="L29" s="71"/>
    </row>
    <row r="30" spans="1:12" s="66" customFormat="1" ht="62.25" customHeight="1" x14ac:dyDescent="0.25">
      <c r="A30" s="73" t="s">
        <v>219</v>
      </c>
      <c r="B30" s="80" t="s">
        <v>439</v>
      </c>
      <c r="C30" s="215" t="s">
        <v>570</v>
      </c>
      <c r="D30" s="216"/>
      <c r="E30" s="79"/>
      <c r="F30" s="79"/>
      <c r="G30" s="215" t="s">
        <v>570</v>
      </c>
      <c r="H30" s="216"/>
      <c r="I30" s="79"/>
      <c r="J30" s="79"/>
      <c r="K30" s="402" t="s">
        <v>629</v>
      </c>
      <c r="L30" s="71"/>
    </row>
    <row r="31" spans="1:12" s="66" customFormat="1" ht="37.5" customHeight="1" x14ac:dyDescent="0.25">
      <c r="A31" s="73" t="s">
        <v>218</v>
      </c>
      <c r="B31" s="72" t="s">
        <v>435</v>
      </c>
      <c r="C31" s="215" t="s">
        <v>570</v>
      </c>
      <c r="D31" s="216"/>
      <c r="E31" s="79"/>
      <c r="F31" s="79"/>
      <c r="G31" s="215" t="s">
        <v>570</v>
      </c>
      <c r="H31" s="216"/>
      <c r="I31" s="79"/>
      <c r="J31" s="79"/>
      <c r="K31" s="403"/>
      <c r="L31" s="71"/>
    </row>
    <row r="32" spans="1:12" s="66" customFormat="1" ht="31.5" x14ac:dyDescent="0.25">
      <c r="A32" s="73" t="s">
        <v>216</v>
      </c>
      <c r="B32" s="72" t="s">
        <v>440</v>
      </c>
      <c r="C32" s="215" t="s">
        <v>570</v>
      </c>
      <c r="D32" s="216"/>
      <c r="E32" s="79"/>
      <c r="F32" s="79"/>
      <c r="G32" s="215" t="s">
        <v>570</v>
      </c>
      <c r="H32" s="216"/>
      <c r="I32" s="79"/>
      <c r="J32" s="79"/>
      <c r="K32" s="403"/>
      <c r="L32" s="71"/>
    </row>
    <row r="33" spans="1:12" s="66" customFormat="1" ht="37.5" customHeight="1" x14ac:dyDescent="0.25">
      <c r="A33" s="73" t="s">
        <v>451</v>
      </c>
      <c r="B33" s="72" t="s">
        <v>391</v>
      </c>
      <c r="C33" s="216" t="s">
        <v>570</v>
      </c>
      <c r="D33" s="215"/>
      <c r="E33" s="79"/>
      <c r="F33" s="79"/>
      <c r="G33" s="216" t="s">
        <v>570</v>
      </c>
      <c r="H33" s="215"/>
      <c r="I33" s="79"/>
      <c r="J33" s="79"/>
      <c r="K33" s="403"/>
      <c r="L33" s="71"/>
    </row>
    <row r="34" spans="1:12" s="66" customFormat="1" ht="47.25" customHeight="1" x14ac:dyDescent="0.25">
      <c r="A34" s="73" t="s">
        <v>452</v>
      </c>
      <c r="B34" s="72" t="s">
        <v>444</v>
      </c>
      <c r="C34" s="215" t="s">
        <v>570</v>
      </c>
      <c r="D34" s="215"/>
      <c r="E34" s="78"/>
      <c r="F34" s="78"/>
      <c r="G34" s="215" t="s">
        <v>570</v>
      </c>
      <c r="H34" s="215"/>
      <c r="I34" s="78"/>
      <c r="J34" s="78"/>
      <c r="K34" s="403"/>
      <c r="L34" s="71"/>
    </row>
    <row r="35" spans="1:12" s="66" customFormat="1" ht="49.5" customHeight="1" x14ac:dyDescent="0.25">
      <c r="A35" s="73" t="s">
        <v>453</v>
      </c>
      <c r="B35" s="72" t="s">
        <v>217</v>
      </c>
      <c r="C35" s="215" t="s">
        <v>570</v>
      </c>
      <c r="D35" s="216"/>
      <c r="E35" s="78"/>
      <c r="F35" s="78"/>
      <c r="G35" s="215" t="s">
        <v>570</v>
      </c>
      <c r="H35" s="216"/>
      <c r="I35" s="78"/>
      <c r="J35" s="78"/>
      <c r="K35" s="403"/>
      <c r="L35" s="71"/>
    </row>
    <row r="36" spans="1:12" ht="37.5" customHeight="1" x14ac:dyDescent="0.25">
      <c r="A36" s="73" t="s">
        <v>454</v>
      </c>
      <c r="B36" s="72" t="s">
        <v>436</v>
      </c>
      <c r="C36" s="215" t="s">
        <v>570</v>
      </c>
      <c r="D36" s="217"/>
      <c r="E36" s="77"/>
      <c r="F36" s="76"/>
      <c r="G36" s="215" t="s">
        <v>570</v>
      </c>
      <c r="H36" s="217"/>
      <c r="I36" s="75"/>
      <c r="J36" s="75"/>
      <c r="K36" s="403"/>
      <c r="L36" s="71"/>
    </row>
    <row r="37" spans="1:12" x14ac:dyDescent="0.25">
      <c r="A37" s="73" t="s">
        <v>455</v>
      </c>
      <c r="B37" s="72" t="s">
        <v>215</v>
      </c>
      <c r="C37" s="215" t="s">
        <v>570</v>
      </c>
      <c r="D37" s="218"/>
      <c r="E37" s="77"/>
      <c r="F37" s="76"/>
      <c r="G37" s="215" t="s">
        <v>570</v>
      </c>
      <c r="H37" s="218"/>
      <c r="I37" s="75"/>
      <c r="J37" s="75"/>
      <c r="K37" s="404"/>
      <c r="L37" s="71"/>
    </row>
    <row r="38" spans="1:12" x14ac:dyDescent="0.25">
      <c r="A38" s="73" t="s">
        <v>456</v>
      </c>
      <c r="B38" s="74" t="s">
        <v>214</v>
      </c>
      <c r="C38" s="219"/>
      <c r="D38" s="219"/>
      <c r="E38" s="71"/>
      <c r="F38" s="71"/>
      <c r="G38" s="183"/>
      <c r="H38" s="183"/>
      <c r="I38" s="71"/>
      <c r="J38" s="71"/>
      <c r="K38" s="71"/>
      <c r="L38" s="71"/>
    </row>
    <row r="39" spans="1:12" ht="63" x14ac:dyDescent="0.25">
      <c r="A39" s="73">
        <v>2</v>
      </c>
      <c r="B39" s="72" t="s">
        <v>441</v>
      </c>
      <c r="C39" s="215" t="s">
        <v>570</v>
      </c>
      <c r="D39" s="215" t="s">
        <v>570</v>
      </c>
      <c r="E39" s="71"/>
      <c r="F39" s="71"/>
      <c r="G39" s="215" t="s">
        <v>570</v>
      </c>
      <c r="H39" s="215" t="s">
        <v>570</v>
      </c>
      <c r="I39" s="71"/>
      <c r="J39" s="71"/>
      <c r="K39" s="219" t="s">
        <v>630</v>
      </c>
      <c r="L39" s="71"/>
    </row>
    <row r="40" spans="1:12" ht="33.75" customHeight="1" x14ac:dyDescent="0.25">
      <c r="A40" s="73" t="s">
        <v>213</v>
      </c>
      <c r="B40" s="72" t="s">
        <v>443</v>
      </c>
      <c r="C40" s="218">
        <v>44891</v>
      </c>
      <c r="D40" s="218">
        <v>46317</v>
      </c>
      <c r="E40" s="71"/>
      <c r="F40" s="71"/>
      <c r="G40" s="182">
        <v>44891</v>
      </c>
      <c r="H40" s="182">
        <v>46317</v>
      </c>
      <c r="I40" s="220">
        <v>0.33</v>
      </c>
      <c r="J40" s="220">
        <v>1</v>
      </c>
      <c r="K40" s="71"/>
      <c r="L40" s="71"/>
    </row>
    <row r="41" spans="1:12" ht="63" customHeight="1" x14ac:dyDescent="0.25">
      <c r="A41" s="73" t="s">
        <v>212</v>
      </c>
      <c r="B41" s="74" t="s">
        <v>526</v>
      </c>
      <c r="C41" s="215"/>
      <c r="D41" s="219"/>
      <c r="E41" s="71"/>
      <c r="F41" s="71"/>
      <c r="G41" s="181"/>
      <c r="H41" s="183"/>
      <c r="I41" s="220"/>
      <c r="J41" s="220"/>
      <c r="K41" s="71"/>
      <c r="L41" s="71"/>
    </row>
    <row r="42" spans="1:12" ht="58.5" customHeight="1" x14ac:dyDescent="0.25">
      <c r="A42" s="73">
        <v>3</v>
      </c>
      <c r="B42" s="72" t="s">
        <v>442</v>
      </c>
      <c r="C42" s="218">
        <v>44901</v>
      </c>
      <c r="D42" s="218">
        <v>46772</v>
      </c>
      <c r="E42" s="71"/>
      <c r="F42" s="71"/>
      <c r="G42" s="182">
        <v>44901</v>
      </c>
      <c r="H42" s="182">
        <v>46772</v>
      </c>
      <c r="I42" s="220">
        <v>0.22</v>
      </c>
      <c r="J42" s="220">
        <v>1</v>
      </c>
      <c r="K42" s="71"/>
      <c r="L42" s="71"/>
    </row>
    <row r="43" spans="1:12" ht="34.5" customHeight="1" x14ac:dyDescent="0.25">
      <c r="A43" s="73" t="s">
        <v>211</v>
      </c>
      <c r="B43" s="72" t="s">
        <v>209</v>
      </c>
      <c r="C43" s="218">
        <v>44901</v>
      </c>
      <c r="D43" s="218">
        <v>46132</v>
      </c>
      <c r="E43" s="71"/>
      <c r="F43" s="71"/>
      <c r="G43" s="182">
        <v>44901</v>
      </c>
      <c r="H43" s="182">
        <v>46132</v>
      </c>
      <c r="I43" s="220">
        <v>0.33</v>
      </c>
      <c r="J43" s="220">
        <v>1</v>
      </c>
      <c r="K43" s="71"/>
      <c r="L43" s="71"/>
    </row>
    <row r="44" spans="1:12" ht="24.75" customHeight="1" x14ac:dyDescent="0.25">
      <c r="A44" s="73" t="s">
        <v>210</v>
      </c>
      <c r="B44" s="72" t="s">
        <v>207</v>
      </c>
      <c r="C44" s="218">
        <v>44911</v>
      </c>
      <c r="D44" s="218">
        <v>46222</v>
      </c>
      <c r="E44" s="71"/>
      <c r="F44" s="71"/>
      <c r="G44" s="182">
        <v>44911</v>
      </c>
      <c r="H44" s="182">
        <v>46222</v>
      </c>
      <c r="I44" s="220">
        <v>0.22</v>
      </c>
      <c r="J44" s="220">
        <v>1</v>
      </c>
      <c r="K44" s="71"/>
      <c r="L44" s="71"/>
    </row>
    <row r="45" spans="1:12" ht="90.75" customHeight="1" x14ac:dyDescent="0.25">
      <c r="A45" s="73" t="s">
        <v>208</v>
      </c>
      <c r="B45" s="72" t="s">
        <v>447</v>
      </c>
      <c r="C45" s="215" t="s">
        <v>570</v>
      </c>
      <c r="D45" s="219"/>
      <c r="E45" s="71"/>
      <c r="F45" s="71"/>
      <c r="G45" s="181" t="s">
        <v>570</v>
      </c>
      <c r="H45" s="183"/>
      <c r="I45" s="220"/>
      <c r="J45" s="220"/>
      <c r="K45" s="71"/>
      <c r="L45" s="71"/>
    </row>
    <row r="46" spans="1:12" ht="167.25" customHeight="1" x14ac:dyDescent="0.25">
      <c r="A46" s="73" t="s">
        <v>206</v>
      </c>
      <c r="B46" s="72" t="s">
        <v>445</v>
      </c>
      <c r="C46" s="215" t="s">
        <v>570</v>
      </c>
      <c r="D46" s="219"/>
      <c r="E46" s="71"/>
      <c r="F46" s="71"/>
      <c r="G46" s="181" t="s">
        <v>570</v>
      </c>
      <c r="H46" s="183"/>
      <c r="I46" s="220"/>
      <c r="J46" s="220"/>
      <c r="K46" s="71"/>
      <c r="L46" s="71"/>
    </row>
    <row r="47" spans="1:12" ht="30.75" customHeight="1" x14ac:dyDescent="0.25">
      <c r="A47" s="73" t="s">
        <v>204</v>
      </c>
      <c r="B47" s="72" t="s">
        <v>205</v>
      </c>
      <c r="C47" s="218">
        <v>44921</v>
      </c>
      <c r="D47" s="218">
        <v>46312</v>
      </c>
      <c r="E47" s="71"/>
      <c r="F47" s="71"/>
      <c r="G47" s="182">
        <v>44921</v>
      </c>
      <c r="H47" s="182">
        <v>46312</v>
      </c>
      <c r="I47" s="220">
        <v>0.22</v>
      </c>
      <c r="J47" s="220">
        <v>1</v>
      </c>
      <c r="K47" s="71"/>
      <c r="L47" s="71"/>
    </row>
    <row r="48" spans="1:12" ht="37.5" customHeight="1" x14ac:dyDescent="0.25">
      <c r="A48" s="73" t="s">
        <v>457</v>
      </c>
      <c r="B48" s="74" t="s">
        <v>203</v>
      </c>
      <c r="C48" s="219"/>
      <c r="D48" s="219"/>
      <c r="E48" s="71"/>
      <c r="F48" s="71"/>
      <c r="G48" s="183"/>
      <c r="H48" s="183"/>
      <c r="I48" s="220"/>
      <c r="J48" s="220"/>
      <c r="K48" s="71"/>
      <c r="L48" s="71"/>
    </row>
    <row r="49" spans="1:12" ht="35.25" customHeight="1" x14ac:dyDescent="0.25">
      <c r="A49" s="73">
        <v>4</v>
      </c>
      <c r="B49" s="72" t="s">
        <v>201</v>
      </c>
      <c r="C49" s="218">
        <v>44924</v>
      </c>
      <c r="D49" s="218">
        <v>47073</v>
      </c>
      <c r="E49" s="71"/>
      <c r="F49" s="71"/>
      <c r="G49" s="182">
        <v>44924</v>
      </c>
      <c r="H49" s="182">
        <v>47073</v>
      </c>
      <c r="I49" s="220">
        <v>0.22</v>
      </c>
      <c r="J49" s="220">
        <v>1</v>
      </c>
      <c r="K49" s="71"/>
      <c r="L49" s="71"/>
    </row>
    <row r="50" spans="1:12" ht="86.25" customHeight="1" x14ac:dyDescent="0.25">
      <c r="A50" s="73" t="s">
        <v>202</v>
      </c>
      <c r="B50" s="72" t="s">
        <v>446</v>
      </c>
      <c r="C50" s="218">
        <v>45103</v>
      </c>
      <c r="D50" s="218">
        <v>47103</v>
      </c>
      <c r="E50" s="71"/>
      <c r="F50" s="71"/>
      <c r="G50" s="182">
        <v>45103</v>
      </c>
      <c r="H50" s="182">
        <v>47103</v>
      </c>
      <c r="I50" s="220">
        <v>0.15</v>
      </c>
      <c r="J50" s="220">
        <v>1</v>
      </c>
      <c r="K50" s="71"/>
      <c r="L50" s="71"/>
    </row>
    <row r="51" spans="1:12" ht="77.25" customHeight="1" x14ac:dyDescent="0.25">
      <c r="A51" s="73" t="s">
        <v>200</v>
      </c>
      <c r="B51" s="72" t="s">
        <v>448</v>
      </c>
      <c r="C51" s="215" t="s">
        <v>570</v>
      </c>
      <c r="D51" s="219"/>
      <c r="E51" s="71"/>
      <c r="F51" s="71"/>
      <c r="G51" s="181" t="s">
        <v>570</v>
      </c>
      <c r="H51" s="183"/>
      <c r="I51" s="220"/>
      <c r="J51" s="220"/>
      <c r="K51" s="71"/>
      <c r="L51" s="71"/>
    </row>
    <row r="52" spans="1:12" ht="71.25" customHeight="1" x14ac:dyDescent="0.25">
      <c r="A52" s="73" t="s">
        <v>198</v>
      </c>
      <c r="B52" s="72" t="s">
        <v>199</v>
      </c>
      <c r="C52" s="215" t="s">
        <v>570</v>
      </c>
      <c r="D52" s="219"/>
      <c r="E52" s="71"/>
      <c r="F52" s="71"/>
      <c r="G52" s="181" t="s">
        <v>570</v>
      </c>
      <c r="H52" s="183"/>
      <c r="I52" s="220"/>
      <c r="J52" s="220"/>
      <c r="K52" s="71"/>
      <c r="L52" s="71"/>
    </row>
    <row r="53" spans="1:12" ht="48" customHeight="1" x14ac:dyDescent="0.25">
      <c r="A53" s="73" t="s">
        <v>196</v>
      </c>
      <c r="B53" s="145" t="s">
        <v>449</v>
      </c>
      <c r="C53" s="218">
        <v>45103</v>
      </c>
      <c r="D53" s="218">
        <v>47118</v>
      </c>
      <c r="E53" s="71"/>
      <c r="F53" s="71"/>
      <c r="G53" s="182">
        <v>45103</v>
      </c>
      <c r="H53" s="182">
        <v>47118</v>
      </c>
      <c r="I53" s="220">
        <v>0.15</v>
      </c>
      <c r="J53" s="220">
        <v>1</v>
      </c>
      <c r="K53" s="71"/>
      <c r="L53" s="71"/>
    </row>
    <row r="54" spans="1:12" ht="46.5" customHeight="1" x14ac:dyDescent="0.25">
      <c r="A54" s="73" t="s">
        <v>450</v>
      </c>
      <c r="B54" s="72" t="s">
        <v>197</v>
      </c>
      <c r="C54" s="215" t="s">
        <v>570</v>
      </c>
      <c r="D54" s="219"/>
      <c r="E54" s="71"/>
      <c r="F54" s="71"/>
      <c r="G54" s="181" t="s">
        <v>570</v>
      </c>
      <c r="H54" s="183"/>
      <c r="I54" s="220"/>
      <c r="J54" s="220"/>
      <c r="K54" s="71"/>
      <c r="L54" s="71"/>
    </row>
  </sheetData>
  <mergeCells count="22">
    <mergeCell ref="K30:K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6.7109375" style="64" customWidth="1"/>
    <col min="9" max="9" width="5.85546875" style="64" customWidth="1"/>
    <col min="10" max="10" width="8.5703125" style="64" customWidth="1"/>
    <col min="11" max="11" width="6.140625" style="64" customWidth="1"/>
    <col min="12" max="12" width="8" style="64" customWidth="1"/>
    <col min="13" max="13" width="6.140625" style="64" customWidth="1"/>
    <col min="14" max="14" width="7.5703125" style="64" customWidth="1"/>
    <col min="15" max="15" width="6.140625" style="64" customWidth="1"/>
    <col min="16" max="16" width="13.140625" style="64" customWidth="1"/>
    <col min="17" max="17" width="8.85546875" style="64" customWidth="1"/>
    <col min="18" max="24" width="9.140625" style="64"/>
    <col min="25" max="25" width="10.5703125" style="64" customWidth="1"/>
    <col min="26" max="16384" width="9.140625" style="64"/>
  </cols>
  <sheetData>
    <row r="1" spans="1:29" ht="18.75" x14ac:dyDescent="0.25">
      <c r="Q1" s="190"/>
      <c r="AC1" s="190" t="s">
        <v>70</v>
      </c>
    </row>
    <row r="2" spans="1:29" ht="18.75" x14ac:dyDescent="0.3">
      <c r="Q2" s="191"/>
      <c r="AC2" s="191" t="s">
        <v>11</v>
      </c>
    </row>
    <row r="3" spans="1:29" ht="18.75" x14ac:dyDescent="0.3">
      <c r="Q3" s="191"/>
      <c r="AC3" s="191" t="s">
        <v>69</v>
      </c>
    </row>
    <row r="4" spans="1:29"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9" ht="18.75" x14ac:dyDescent="0.3">
      <c r="Q5" s="191"/>
    </row>
    <row r="6" spans="1:29" ht="18.75" x14ac:dyDescent="0.25">
      <c r="A6" s="418" t="s">
        <v>10</v>
      </c>
      <c r="B6" s="418"/>
      <c r="C6" s="418"/>
      <c r="D6" s="418"/>
      <c r="E6" s="418"/>
      <c r="F6" s="418"/>
      <c r="G6" s="418"/>
      <c r="H6" s="418"/>
      <c r="I6" s="418"/>
      <c r="J6" s="418"/>
      <c r="K6" s="418"/>
      <c r="L6" s="418"/>
      <c r="M6" s="418"/>
      <c r="N6" s="418"/>
      <c r="O6" s="418"/>
      <c r="P6" s="418"/>
      <c r="Q6" s="418"/>
      <c r="R6" s="418"/>
      <c r="S6" s="418"/>
      <c r="T6" s="418"/>
      <c r="U6" s="418"/>
      <c r="V6" s="418"/>
      <c r="W6" s="418"/>
      <c r="X6" s="418"/>
      <c r="Y6" s="418"/>
    </row>
    <row r="7" spans="1:29" ht="18.75" x14ac:dyDescent="0.25">
      <c r="A7" s="192"/>
      <c r="B7" s="192"/>
      <c r="C7" s="192"/>
      <c r="D7" s="192"/>
      <c r="E7" s="192"/>
      <c r="F7" s="192"/>
      <c r="G7" s="192"/>
      <c r="H7" s="69"/>
      <c r="I7" s="69"/>
      <c r="J7" s="69"/>
      <c r="K7" s="69"/>
      <c r="L7" s="69"/>
      <c r="M7" s="69"/>
      <c r="N7" s="69"/>
      <c r="O7" s="69"/>
      <c r="P7" s="69"/>
      <c r="Q7" s="69"/>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row>
    <row r="9" spans="1:29" ht="18.75" customHeight="1" x14ac:dyDescent="0.25">
      <c r="A9" s="420" t="s">
        <v>9</v>
      </c>
      <c r="B9" s="420"/>
      <c r="C9" s="420"/>
      <c r="D9" s="420"/>
      <c r="E9" s="420"/>
      <c r="F9" s="420"/>
      <c r="G9" s="420"/>
      <c r="H9" s="420"/>
      <c r="I9" s="420"/>
      <c r="J9" s="420"/>
      <c r="K9" s="420"/>
      <c r="L9" s="420"/>
      <c r="M9" s="420"/>
      <c r="N9" s="420"/>
      <c r="O9" s="420"/>
      <c r="P9" s="420"/>
      <c r="Q9" s="420"/>
      <c r="R9" s="420"/>
      <c r="S9" s="420"/>
      <c r="T9" s="420"/>
      <c r="U9" s="420"/>
      <c r="V9" s="420"/>
      <c r="W9" s="420"/>
      <c r="X9" s="420"/>
      <c r="Y9" s="420"/>
    </row>
    <row r="10" spans="1:29" ht="18.75" x14ac:dyDescent="0.25">
      <c r="A10" s="192"/>
      <c r="B10" s="192"/>
      <c r="C10" s="192"/>
      <c r="D10" s="192"/>
      <c r="E10" s="192"/>
      <c r="F10" s="192"/>
      <c r="G10" s="192"/>
      <c r="H10" s="69"/>
      <c r="I10" s="69"/>
      <c r="J10" s="69"/>
      <c r="K10" s="69"/>
      <c r="L10" s="69"/>
      <c r="M10" s="69"/>
      <c r="N10" s="69"/>
      <c r="O10" s="69"/>
      <c r="P10" s="69"/>
      <c r="Q10" s="69"/>
    </row>
    <row r="11" spans="1:29" x14ac:dyDescent="0.25">
      <c r="A11" s="417" t="str">
        <f>'1. паспорт местоположение'!A12:C12</f>
        <v>M_TP3300.VL.0102</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row>
    <row r="12" spans="1:29" x14ac:dyDescent="0.25">
      <c r="A12" s="420" t="s">
        <v>8</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row>
    <row r="13" spans="1:29" ht="16.5" customHeight="1" x14ac:dyDescent="0.3">
      <c r="A13" s="11"/>
      <c r="B13" s="11"/>
      <c r="C13" s="11"/>
      <c r="D13" s="11"/>
      <c r="E13" s="11"/>
      <c r="F13" s="11"/>
      <c r="G13" s="11"/>
      <c r="H13" s="68"/>
      <c r="I13" s="68"/>
      <c r="J13" s="68"/>
      <c r="K13" s="68"/>
      <c r="L13" s="68"/>
      <c r="M13" s="68"/>
      <c r="N13" s="68"/>
      <c r="O13" s="68"/>
      <c r="P13" s="68"/>
      <c r="Q13" s="68"/>
    </row>
    <row r="14" spans="1:29" x14ac:dyDescent="0.25">
      <c r="A14" s="417"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row>
    <row r="15" spans="1:29" ht="15.75" customHeight="1" x14ac:dyDescent="0.25">
      <c r="A15" s="420" t="s">
        <v>7</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row>
    <row r="16" spans="1:29" x14ac:dyDescent="0.25">
      <c r="A16" s="424"/>
      <c r="B16" s="424"/>
      <c r="C16" s="424"/>
      <c r="D16" s="424"/>
      <c r="E16" s="424"/>
      <c r="F16" s="424"/>
      <c r="G16" s="424"/>
      <c r="H16" s="424"/>
      <c r="I16" s="424"/>
      <c r="J16" s="424"/>
      <c r="K16" s="424"/>
      <c r="L16" s="424"/>
      <c r="M16" s="424"/>
      <c r="N16" s="424"/>
      <c r="O16" s="424"/>
      <c r="P16" s="424"/>
      <c r="Q16" s="424"/>
    </row>
    <row r="18" spans="1:34" x14ac:dyDescent="0.25">
      <c r="A18" s="422" t="s">
        <v>496</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row>
    <row r="20" spans="1:34" s="185" customFormat="1" ht="21" customHeight="1" x14ac:dyDescent="0.25">
      <c r="A20" s="409" t="s">
        <v>195</v>
      </c>
      <c r="B20" s="409" t="s">
        <v>194</v>
      </c>
      <c r="C20" s="423" t="s">
        <v>193</v>
      </c>
      <c r="D20" s="423"/>
      <c r="E20" s="412" t="s">
        <v>192</v>
      </c>
      <c r="F20" s="412"/>
      <c r="G20" s="414" t="s">
        <v>1035</v>
      </c>
      <c r="H20" s="407" t="s">
        <v>530</v>
      </c>
      <c r="I20" s="408"/>
      <c r="J20" s="408"/>
      <c r="K20" s="408"/>
      <c r="L20" s="407" t="s">
        <v>531</v>
      </c>
      <c r="M20" s="408"/>
      <c r="N20" s="408"/>
      <c r="O20" s="408"/>
      <c r="P20" s="407" t="s">
        <v>532</v>
      </c>
      <c r="Q20" s="408"/>
      <c r="R20" s="408"/>
      <c r="S20" s="408"/>
      <c r="T20" s="407" t="s">
        <v>688</v>
      </c>
      <c r="U20" s="408"/>
      <c r="V20" s="408"/>
      <c r="W20" s="408"/>
      <c r="X20" s="407" t="s">
        <v>1036</v>
      </c>
      <c r="Y20" s="408"/>
      <c r="Z20" s="408"/>
      <c r="AA20" s="408"/>
      <c r="AB20" s="421" t="s">
        <v>191</v>
      </c>
      <c r="AC20" s="421"/>
    </row>
    <row r="21" spans="1:34" s="185" customFormat="1" ht="81.75" customHeight="1" x14ac:dyDescent="0.25">
      <c r="A21" s="410"/>
      <c r="B21" s="410"/>
      <c r="C21" s="423"/>
      <c r="D21" s="423"/>
      <c r="E21" s="412"/>
      <c r="F21" s="412"/>
      <c r="G21" s="415"/>
      <c r="H21" s="413" t="s">
        <v>3</v>
      </c>
      <c r="I21" s="413"/>
      <c r="J21" s="413" t="s">
        <v>189</v>
      </c>
      <c r="K21" s="413"/>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21"/>
      <c r="AC21" s="421"/>
    </row>
    <row r="22" spans="1:34" s="185" customFormat="1" ht="89.25" customHeight="1" x14ac:dyDescent="0.3">
      <c r="A22" s="411"/>
      <c r="B22" s="411"/>
      <c r="C22" s="272" t="s">
        <v>3</v>
      </c>
      <c r="D22" s="272" t="s">
        <v>189</v>
      </c>
      <c r="E22" s="186" t="s">
        <v>1037</v>
      </c>
      <c r="F22" s="186" t="s">
        <v>1038</v>
      </c>
      <c r="G22" s="416"/>
      <c r="H22" s="256" t="s">
        <v>475</v>
      </c>
      <c r="I22" s="256" t="s">
        <v>476</v>
      </c>
      <c r="J22" s="256" t="s">
        <v>475</v>
      </c>
      <c r="K22" s="256" t="s">
        <v>476</v>
      </c>
      <c r="L22" s="256" t="s">
        <v>475</v>
      </c>
      <c r="M22" s="256" t="s">
        <v>476</v>
      </c>
      <c r="N22" s="256" t="s">
        <v>475</v>
      </c>
      <c r="O22" s="256" t="s">
        <v>476</v>
      </c>
      <c r="P22" s="256" t="s">
        <v>475</v>
      </c>
      <c r="Q22" s="256" t="s">
        <v>476</v>
      </c>
      <c r="R22" s="256" t="s">
        <v>475</v>
      </c>
      <c r="S22" s="256" t="s">
        <v>476</v>
      </c>
      <c r="T22" s="256" t="s">
        <v>475</v>
      </c>
      <c r="U22" s="256" t="s">
        <v>476</v>
      </c>
      <c r="V22" s="256" t="s">
        <v>475</v>
      </c>
      <c r="W22" s="256" t="s">
        <v>476</v>
      </c>
      <c r="X22" s="256" t="s">
        <v>475</v>
      </c>
      <c r="Y22" s="256" t="s">
        <v>476</v>
      </c>
      <c r="Z22" s="256" t="s">
        <v>475</v>
      </c>
      <c r="AA22" s="256" t="s">
        <v>476</v>
      </c>
      <c r="AB22" s="272" t="s">
        <v>190</v>
      </c>
      <c r="AC22" s="272" t="s">
        <v>189</v>
      </c>
      <c r="AE22" s="187"/>
      <c r="AF22" s="187"/>
      <c r="AG22" s="187"/>
      <c r="AH22" s="187"/>
    </row>
    <row r="23" spans="1:34" s="185"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4" s="185" customFormat="1" ht="47.25" customHeight="1" x14ac:dyDescent="0.25">
      <c r="A24" s="164">
        <v>1</v>
      </c>
      <c r="B24" s="165" t="s">
        <v>188</v>
      </c>
      <c r="C24" s="188">
        <v>171.62714275599998</v>
      </c>
      <c r="D24" s="188">
        <v>171.61866435599998</v>
      </c>
      <c r="E24" s="188">
        <v>105.86133716599998</v>
      </c>
      <c r="F24" s="188">
        <v>105.45762393599999</v>
      </c>
      <c r="G24" s="188">
        <v>0.40371322999999998</v>
      </c>
      <c r="H24" s="188">
        <v>29.91681219999996</v>
      </c>
      <c r="I24" s="188"/>
      <c r="J24" s="188">
        <v>0</v>
      </c>
      <c r="K24" s="188"/>
      <c r="L24" s="188">
        <v>0</v>
      </c>
      <c r="M24" s="188"/>
      <c r="N24" s="188">
        <v>29.910729999999958</v>
      </c>
      <c r="O24" s="188"/>
      <c r="P24" s="188">
        <v>0</v>
      </c>
      <c r="Q24" s="188"/>
      <c r="R24" s="188">
        <v>0</v>
      </c>
      <c r="S24" s="188"/>
      <c r="T24" s="188">
        <v>75.546893936000032</v>
      </c>
      <c r="U24" s="188"/>
      <c r="V24" s="188">
        <v>75.546893936000032</v>
      </c>
      <c r="W24" s="188"/>
      <c r="X24" s="188">
        <v>0</v>
      </c>
      <c r="Y24" s="188"/>
      <c r="Z24" s="188" t="s">
        <v>689</v>
      </c>
      <c r="AA24" s="188"/>
      <c r="AB24" s="188">
        <v>105.46370613599998</v>
      </c>
      <c r="AC24" s="188">
        <v>105.45762393599999</v>
      </c>
    </row>
    <row r="25" spans="1:34" s="185" customFormat="1" ht="24" customHeight="1" x14ac:dyDescent="0.25">
      <c r="A25" s="166" t="s">
        <v>187</v>
      </c>
      <c r="B25" s="167" t="s">
        <v>186</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689</v>
      </c>
      <c r="AA25" s="188"/>
      <c r="AB25" s="188">
        <v>0</v>
      </c>
      <c r="AC25" s="188">
        <v>0</v>
      </c>
    </row>
    <row r="26" spans="1:34" s="185" customFormat="1" x14ac:dyDescent="0.25">
      <c r="A26" s="166" t="s">
        <v>185</v>
      </c>
      <c r="B26" s="167" t="s">
        <v>184</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689</v>
      </c>
      <c r="AA26" s="188"/>
      <c r="AB26" s="188">
        <v>0</v>
      </c>
      <c r="AC26" s="188">
        <v>0</v>
      </c>
    </row>
    <row r="27" spans="1:34" s="185" customFormat="1" ht="38.25" customHeight="1" x14ac:dyDescent="0.25">
      <c r="A27" s="166" t="s">
        <v>183</v>
      </c>
      <c r="B27" s="167" t="s">
        <v>431</v>
      </c>
      <c r="C27" s="188"/>
      <c r="D27" s="188"/>
      <c r="E27" s="188"/>
      <c r="F27" s="188"/>
      <c r="G27" s="188">
        <v>0.33842453166666664</v>
      </c>
      <c r="H27" s="188">
        <v>24.930676833333301</v>
      </c>
      <c r="I27" s="188"/>
      <c r="J27" s="188">
        <v>0</v>
      </c>
      <c r="K27" s="188"/>
      <c r="L27" s="188">
        <v>0</v>
      </c>
      <c r="M27" s="188"/>
      <c r="N27" s="188">
        <v>24.925608333333301</v>
      </c>
      <c r="O27" s="188"/>
      <c r="P27" s="188">
        <v>0</v>
      </c>
      <c r="Q27" s="188"/>
      <c r="R27" s="188">
        <v>0</v>
      </c>
      <c r="S27" s="188"/>
      <c r="T27" s="188">
        <v>62.955744946666698</v>
      </c>
      <c r="U27" s="188"/>
      <c r="V27" s="188">
        <v>62.955744946666698</v>
      </c>
      <c r="W27" s="188"/>
      <c r="X27" s="188">
        <v>0</v>
      </c>
      <c r="Y27" s="188"/>
      <c r="Z27" s="188" t="s">
        <v>689</v>
      </c>
      <c r="AA27" s="188"/>
      <c r="AB27" s="188">
        <v>87.886421780000006</v>
      </c>
      <c r="AC27" s="188">
        <v>87.881353279999999</v>
      </c>
    </row>
    <row r="28" spans="1:34" s="185" customFormat="1" x14ac:dyDescent="0.25">
      <c r="A28" s="166" t="s">
        <v>182</v>
      </c>
      <c r="B28" s="167" t="s">
        <v>181</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4" s="185" customFormat="1" x14ac:dyDescent="0.25">
      <c r="A29" s="166" t="s">
        <v>180</v>
      </c>
      <c r="B29" s="168" t="s">
        <v>179</v>
      </c>
      <c r="C29" s="188"/>
      <c r="D29" s="188"/>
      <c r="E29" s="188"/>
      <c r="F29" s="188"/>
      <c r="G29" s="188">
        <v>6.5288698333333339E-2</v>
      </c>
      <c r="H29" s="188">
        <v>4.9861353666666588</v>
      </c>
      <c r="I29" s="188"/>
      <c r="J29" s="188">
        <v>0</v>
      </c>
      <c r="K29" s="188"/>
      <c r="L29" s="188">
        <v>0</v>
      </c>
      <c r="M29" s="188"/>
      <c r="N29" s="188">
        <v>4.9851216666666573</v>
      </c>
      <c r="O29" s="188"/>
      <c r="P29" s="188">
        <v>0</v>
      </c>
      <c r="Q29" s="188"/>
      <c r="R29" s="188">
        <v>0</v>
      </c>
      <c r="S29" s="188"/>
      <c r="T29" s="188">
        <v>12.591148989333334</v>
      </c>
      <c r="U29" s="188"/>
      <c r="V29" s="188">
        <v>12.591148989333334</v>
      </c>
      <c r="W29" s="188"/>
      <c r="X29" s="188">
        <v>0</v>
      </c>
      <c r="Y29" s="188"/>
      <c r="Z29" s="188" t="s">
        <v>689</v>
      </c>
      <c r="AA29" s="188"/>
      <c r="AB29" s="188">
        <v>17.577284355999993</v>
      </c>
      <c r="AC29" s="188">
        <v>17.576270655999991</v>
      </c>
    </row>
    <row r="30" spans="1:34" s="185" customFormat="1" ht="47.25" x14ac:dyDescent="0.25">
      <c r="A30" s="164" t="s">
        <v>64</v>
      </c>
      <c r="B30" s="165" t="s">
        <v>178</v>
      </c>
      <c r="C30" s="188">
        <v>143.56960000000001</v>
      </c>
      <c r="D30" s="188">
        <v>143.56960000000001</v>
      </c>
      <c r="E30" s="188">
        <v>87.930126270000017</v>
      </c>
      <c r="F30" s="188">
        <v>87.881353280000013</v>
      </c>
      <c r="G30" s="188">
        <v>4.8772989999999995E-2</v>
      </c>
      <c r="H30" s="188">
        <v>24.925608333333301</v>
      </c>
      <c r="I30" s="188"/>
      <c r="J30" s="188">
        <v>24.925608333333301</v>
      </c>
      <c r="K30" s="188"/>
      <c r="L30" s="188">
        <v>0</v>
      </c>
      <c r="M30" s="188"/>
      <c r="N30" s="188">
        <v>0</v>
      </c>
      <c r="O30" s="188"/>
      <c r="P30" s="188">
        <v>0</v>
      </c>
      <c r="Q30" s="188"/>
      <c r="R30" s="188">
        <v>0</v>
      </c>
      <c r="S30" s="188"/>
      <c r="T30" s="188">
        <v>62.955744946666698</v>
      </c>
      <c r="U30" s="188"/>
      <c r="V30" s="188">
        <v>62.955744946666698</v>
      </c>
      <c r="W30" s="188"/>
      <c r="X30" s="188">
        <v>0</v>
      </c>
      <c r="Y30" s="188"/>
      <c r="Z30" s="188" t="s">
        <v>689</v>
      </c>
      <c r="AA30" s="188"/>
      <c r="AB30" s="188">
        <v>87.881353279999999</v>
      </c>
      <c r="AC30" s="188">
        <v>87.881353279999999</v>
      </c>
    </row>
    <row r="31" spans="1:34" s="185" customFormat="1" x14ac:dyDescent="0.25">
      <c r="A31" s="164" t="s">
        <v>177</v>
      </c>
      <c r="B31" s="167" t="s">
        <v>176</v>
      </c>
      <c r="C31" s="188">
        <v>0.77283000000000002</v>
      </c>
      <c r="D31" s="188">
        <v>0.77283000000000002</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4" s="185" customFormat="1" ht="31.5" x14ac:dyDescent="0.25">
      <c r="A32" s="164" t="s">
        <v>175</v>
      </c>
      <c r="B32" s="167" t="s">
        <v>174</v>
      </c>
      <c r="C32" s="188">
        <v>13.784889999999999</v>
      </c>
      <c r="D32" s="188">
        <v>13.784889999999999</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85" customFormat="1" x14ac:dyDescent="0.25">
      <c r="A33" s="164" t="s">
        <v>173</v>
      </c>
      <c r="B33" s="167" t="s">
        <v>172</v>
      </c>
      <c r="C33" s="188">
        <v>109.36186000000001</v>
      </c>
      <c r="D33" s="188">
        <v>109.36186000000001</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85" customFormat="1" x14ac:dyDescent="0.25">
      <c r="A34" s="164" t="s">
        <v>171</v>
      </c>
      <c r="B34" s="167" t="s">
        <v>170</v>
      </c>
      <c r="C34" s="188">
        <v>19.650019999999998</v>
      </c>
      <c r="D34" s="188">
        <v>19.650019999999998</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85" customFormat="1" ht="48" customHeight="1" x14ac:dyDescent="0.25">
      <c r="A35" s="164" t="s">
        <v>63</v>
      </c>
      <c r="B35" s="165" t="s">
        <v>169</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85" customFormat="1" ht="44.25" customHeight="1" x14ac:dyDescent="0.25">
      <c r="A36" s="166" t="s">
        <v>168</v>
      </c>
      <c r="B36" s="167" t="s">
        <v>535</v>
      </c>
      <c r="C36" s="188"/>
      <c r="D36" s="188"/>
      <c r="E36" s="188"/>
      <c r="F36" s="188"/>
      <c r="G36" s="188">
        <v>0</v>
      </c>
      <c r="H36" s="188">
        <v>0</v>
      </c>
      <c r="I36" s="189" t="s">
        <v>575</v>
      </c>
      <c r="J36" s="188">
        <v>0</v>
      </c>
      <c r="K36" s="189" t="s">
        <v>575</v>
      </c>
      <c r="L36" s="188">
        <v>0</v>
      </c>
      <c r="M36" s="189" t="s">
        <v>575</v>
      </c>
      <c r="N36" s="188">
        <v>0</v>
      </c>
      <c r="O36" s="189" t="s">
        <v>575</v>
      </c>
      <c r="P36" s="188">
        <v>0</v>
      </c>
      <c r="Q36" s="189" t="s">
        <v>575</v>
      </c>
      <c r="R36" s="188">
        <v>0</v>
      </c>
      <c r="S36" s="189" t="s">
        <v>575</v>
      </c>
      <c r="T36" s="188">
        <v>0</v>
      </c>
      <c r="U36" s="189" t="s">
        <v>575</v>
      </c>
      <c r="V36" s="188">
        <v>0</v>
      </c>
      <c r="W36" s="189" t="s">
        <v>575</v>
      </c>
      <c r="X36" s="188">
        <v>0</v>
      </c>
      <c r="Y36" s="189" t="s">
        <v>575</v>
      </c>
      <c r="Z36" s="188" t="s">
        <v>689</v>
      </c>
      <c r="AA36" s="189" t="s">
        <v>689</v>
      </c>
      <c r="AB36" s="188">
        <v>0</v>
      </c>
      <c r="AC36" s="188">
        <v>0</v>
      </c>
    </row>
    <row r="37" spans="1:29" s="185" customFormat="1" ht="31.5" x14ac:dyDescent="0.25">
      <c r="A37" s="166" t="s">
        <v>167</v>
      </c>
      <c r="B37" s="169" t="s">
        <v>533</v>
      </c>
      <c r="C37" s="188"/>
      <c r="D37" s="188"/>
      <c r="E37" s="188"/>
      <c r="F37" s="188"/>
      <c r="G37" s="188">
        <v>0</v>
      </c>
      <c r="H37" s="188">
        <v>0</v>
      </c>
      <c r="I37" s="189" t="s">
        <v>575</v>
      </c>
      <c r="J37" s="188">
        <v>0</v>
      </c>
      <c r="K37" s="189" t="s">
        <v>575</v>
      </c>
      <c r="L37" s="188">
        <v>0</v>
      </c>
      <c r="M37" s="189" t="s">
        <v>575</v>
      </c>
      <c r="N37" s="188">
        <v>0</v>
      </c>
      <c r="O37" s="189" t="s">
        <v>575</v>
      </c>
      <c r="P37" s="188">
        <v>0</v>
      </c>
      <c r="Q37" s="189" t="s">
        <v>575</v>
      </c>
      <c r="R37" s="188">
        <v>0</v>
      </c>
      <c r="S37" s="189" t="s">
        <v>575</v>
      </c>
      <c r="T37" s="188">
        <v>0</v>
      </c>
      <c r="U37" s="189" t="s">
        <v>575</v>
      </c>
      <c r="V37" s="188">
        <v>0</v>
      </c>
      <c r="W37" s="189" t="s">
        <v>575</v>
      </c>
      <c r="X37" s="188">
        <v>0</v>
      </c>
      <c r="Y37" s="189" t="s">
        <v>575</v>
      </c>
      <c r="Z37" s="188" t="s">
        <v>689</v>
      </c>
      <c r="AA37" s="189" t="s">
        <v>689</v>
      </c>
      <c r="AB37" s="188">
        <v>0</v>
      </c>
      <c r="AC37" s="188">
        <v>0</v>
      </c>
    </row>
    <row r="38" spans="1:29" s="185" customFormat="1" x14ac:dyDescent="0.25">
      <c r="A38" s="166" t="s">
        <v>166</v>
      </c>
      <c r="B38" s="169" t="s">
        <v>157</v>
      </c>
      <c r="C38" s="188"/>
      <c r="D38" s="188"/>
      <c r="E38" s="188"/>
      <c r="F38" s="188"/>
      <c r="G38" s="188">
        <v>0</v>
      </c>
      <c r="H38" s="188">
        <v>0</v>
      </c>
      <c r="I38" s="189" t="s">
        <v>575</v>
      </c>
      <c r="J38" s="188">
        <v>0</v>
      </c>
      <c r="K38" s="189" t="s">
        <v>575</v>
      </c>
      <c r="L38" s="188">
        <v>0</v>
      </c>
      <c r="M38" s="189" t="s">
        <v>575</v>
      </c>
      <c r="N38" s="188">
        <v>0</v>
      </c>
      <c r="O38" s="189" t="s">
        <v>575</v>
      </c>
      <c r="P38" s="188">
        <v>0</v>
      </c>
      <c r="Q38" s="189" t="s">
        <v>575</v>
      </c>
      <c r="R38" s="188">
        <v>0</v>
      </c>
      <c r="S38" s="189" t="s">
        <v>575</v>
      </c>
      <c r="T38" s="188">
        <v>0</v>
      </c>
      <c r="U38" s="189" t="s">
        <v>575</v>
      </c>
      <c r="V38" s="188">
        <v>0</v>
      </c>
      <c r="W38" s="189" t="s">
        <v>575</v>
      </c>
      <c r="X38" s="188">
        <v>0</v>
      </c>
      <c r="Y38" s="189" t="s">
        <v>575</v>
      </c>
      <c r="Z38" s="188" t="s">
        <v>689</v>
      </c>
      <c r="AA38" s="189" t="s">
        <v>689</v>
      </c>
      <c r="AB38" s="188">
        <v>0</v>
      </c>
      <c r="AC38" s="188">
        <v>0</v>
      </c>
    </row>
    <row r="39" spans="1:29" s="185" customFormat="1" x14ac:dyDescent="0.25">
      <c r="A39" s="166" t="s">
        <v>165</v>
      </c>
      <c r="B39" s="167" t="s">
        <v>534</v>
      </c>
      <c r="C39" s="188"/>
      <c r="D39" s="188"/>
      <c r="E39" s="188"/>
      <c r="F39" s="188"/>
      <c r="G39" s="188">
        <v>0</v>
      </c>
      <c r="H39" s="188">
        <v>0</v>
      </c>
      <c r="I39" s="189" t="s">
        <v>575</v>
      </c>
      <c r="J39" s="188">
        <v>0</v>
      </c>
      <c r="K39" s="189" t="s">
        <v>575</v>
      </c>
      <c r="L39" s="188">
        <v>0</v>
      </c>
      <c r="M39" s="189" t="s">
        <v>575</v>
      </c>
      <c r="N39" s="188">
        <v>0</v>
      </c>
      <c r="O39" s="189" t="s">
        <v>575</v>
      </c>
      <c r="P39" s="188">
        <v>0</v>
      </c>
      <c r="Q39" s="189" t="s">
        <v>575</v>
      </c>
      <c r="R39" s="188">
        <v>0</v>
      </c>
      <c r="S39" s="189" t="s">
        <v>575</v>
      </c>
      <c r="T39" s="188">
        <v>0</v>
      </c>
      <c r="U39" s="189" t="s">
        <v>575</v>
      </c>
      <c r="V39" s="188">
        <v>0</v>
      </c>
      <c r="W39" s="189" t="s">
        <v>575</v>
      </c>
      <c r="X39" s="188">
        <v>0</v>
      </c>
      <c r="Y39" s="189" t="s">
        <v>575</v>
      </c>
      <c r="Z39" s="188" t="s">
        <v>689</v>
      </c>
      <c r="AA39" s="189" t="s">
        <v>689</v>
      </c>
      <c r="AB39" s="188">
        <v>0</v>
      </c>
      <c r="AC39" s="188">
        <v>0</v>
      </c>
    </row>
    <row r="40" spans="1:29" s="185" customFormat="1" x14ac:dyDescent="0.25">
      <c r="A40" s="166" t="s">
        <v>164</v>
      </c>
      <c r="B40" s="167" t="s">
        <v>536</v>
      </c>
      <c r="C40" s="188"/>
      <c r="D40" s="188"/>
      <c r="E40" s="188"/>
      <c r="F40" s="188"/>
      <c r="G40" s="188">
        <v>0</v>
      </c>
      <c r="H40" s="188">
        <v>0</v>
      </c>
      <c r="I40" s="189" t="s">
        <v>575</v>
      </c>
      <c r="J40" s="188">
        <v>0</v>
      </c>
      <c r="K40" s="189" t="s">
        <v>575</v>
      </c>
      <c r="L40" s="188">
        <v>0</v>
      </c>
      <c r="M40" s="189" t="s">
        <v>575</v>
      </c>
      <c r="N40" s="188">
        <v>0</v>
      </c>
      <c r="O40" s="189" t="s">
        <v>575</v>
      </c>
      <c r="P40" s="188">
        <v>0</v>
      </c>
      <c r="Q40" s="189" t="s">
        <v>575</v>
      </c>
      <c r="R40" s="188">
        <v>0</v>
      </c>
      <c r="S40" s="189" t="s">
        <v>575</v>
      </c>
      <c r="T40" s="188">
        <v>0</v>
      </c>
      <c r="U40" s="189" t="s">
        <v>575</v>
      </c>
      <c r="V40" s="188">
        <v>0</v>
      </c>
      <c r="W40" s="189" t="s">
        <v>575</v>
      </c>
      <c r="X40" s="188">
        <v>0</v>
      </c>
      <c r="Y40" s="189" t="s">
        <v>575</v>
      </c>
      <c r="Z40" s="188" t="s">
        <v>689</v>
      </c>
      <c r="AA40" s="189" t="s">
        <v>689</v>
      </c>
      <c r="AB40" s="188">
        <v>0</v>
      </c>
      <c r="AC40" s="188">
        <v>0</v>
      </c>
    </row>
    <row r="41" spans="1:29" s="185" customFormat="1" x14ac:dyDescent="0.25">
      <c r="A41" s="166" t="s">
        <v>163</v>
      </c>
      <c r="B41" s="167" t="s">
        <v>537</v>
      </c>
      <c r="C41" s="188"/>
      <c r="D41" s="188"/>
      <c r="E41" s="188"/>
      <c r="F41" s="188"/>
      <c r="G41" s="188">
        <v>0</v>
      </c>
      <c r="H41" s="188">
        <v>0</v>
      </c>
      <c r="I41" s="189" t="s">
        <v>575</v>
      </c>
      <c r="J41" s="188">
        <v>0</v>
      </c>
      <c r="K41" s="189" t="s">
        <v>575</v>
      </c>
      <c r="L41" s="188">
        <v>0</v>
      </c>
      <c r="M41" s="189" t="s">
        <v>575</v>
      </c>
      <c r="N41" s="188">
        <v>0</v>
      </c>
      <c r="O41" s="189" t="s">
        <v>575</v>
      </c>
      <c r="P41" s="188">
        <v>0</v>
      </c>
      <c r="Q41" s="189" t="s">
        <v>575</v>
      </c>
      <c r="R41" s="188">
        <v>0</v>
      </c>
      <c r="S41" s="189" t="s">
        <v>575</v>
      </c>
      <c r="T41" s="188">
        <v>0</v>
      </c>
      <c r="U41" s="189" t="s">
        <v>575</v>
      </c>
      <c r="V41" s="188">
        <v>0</v>
      </c>
      <c r="W41" s="189" t="s">
        <v>575</v>
      </c>
      <c r="X41" s="188">
        <v>0</v>
      </c>
      <c r="Y41" s="189" t="s">
        <v>575</v>
      </c>
      <c r="Z41" s="188" t="s">
        <v>689</v>
      </c>
      <c r="AA41" s="189" t="s">
        <v>689</v>
      </c>
      <c r="AB41" s="188">
        <v>0</v>
      </c>
      <c r="AC41" s="188">
        <v>0</v>
      </c>
    </row>
    <row r="42" spans="1:29" s="185" customFormat="1" x14ac:dyDescent="0.25">
      <c r="A42" s="166" t="s">
        <v>162</v>
      </c>
      <c r="B42" s="167" t="s">
        <v>538</v>
      </c>
      <c r="C42" s="188"/>
      <c r="D42" s="188"/>
      <c r="E42" s="188"/>
      <c r="F42" s="188"/>
      <c r="G42" s="188">
        <v>0</v>
      </c>
      <c r="H42" s="188">
        <v>0</v>
      </c>
      <c r="I42" s="189" t="s">
        <v>575</v>
      </c>
      <c r="J42" s="188">
        <v>0</v>
      </c>
      <c r="K42" s="189" t="s">
        <v>575</v>
      </c>
      <c r="L42" s="188">
        <v>0</v>
      </c>
      <c r="M42" s="189" t="s">
        <v>575</v>
      </c>
      <c r="N42" s="188">
        <v>0</v>
      </c>
      <c r="O42" s="189" t="s">
        <v>575</v>
      </c>
      <c r="P42" s="188">
        <v>0</v>
      </c>
      <c r="Q42" s="189" t="s">
        <v>575</v>
      </c>
      <c r="R42" s="188">
        <v>0</v>
      </c>
      <c r="S42" s="189" t="s">
        <v>575</v>
      </c>
      <c r="T42" s="188">
        <v>0</v>
      </c>
      <c r="U42" s="189" t="s">
        <v>575</v>
      </c>
      <c r="V42" s="188">
        <v>0</v>
      </c>
      <c r="W42" s="189" t="s">
        <v>575</v>
      </c>
      <c r="X42" s="188">
        <v>0</v>
      </c>
      <c r="Y42" s="189" t="s">
        <v>575</v>
      </c>
      <c r="Z42" s="188" t="s">
        <v>689</v>
      </c>
      <c r="AA42" s="189" t="s">
        <v>689</v>
      </c>
      <c r="AB42" s="188">
        <v>0</v>
      </c>
      <c r="AC42" s="188">
        <v>0</v>
      </c>
    </row>
    <row r="43" spans="1:29" s="185" customFormat="1" x14ac:dyDescent="0.25">
      <c r="A43" s="166" t="s">
        <v>539</v>
      </c>
      <c r="B43" s="167" t="s">
        <v>540</v>
      </c>
      <c r="C43" s="188"/>
      <c r="D43" s="188"/>
      <c r="E43" s="188"/>
      <c r="F43" s="188"/>
      <c r="G43" s="188">
        <v>0</v>
      </c>
      <c r="H43" s="188">
        <v>0</v>
      </c>
      <c r="I43" s="189" t="s">
        <v>575</v>
      </c>
      <c r="J43" s="188">
        <v>0</v>
      </c>
      <c r="K43" s="189" t="s">
        <v>575</v>
      </c>
      <c r="L43" s="188">
        <v>0</v>
      </c>
      <c r="M43" s="189" t="s">
        <v>575</v>
      </c>
      <c r="N43" s="188">
        <v>0</v>
      </c>
      <c r="O43" s="189" t="s">
        <v>575</v>
      </c>
      <c r="P43" s="188">
        <v>0</v>
      </c>
      <c r="Q43" s="189" t="s">
        <v>575</v>
      </c>
      <c r="R43" s="188">
        <v>0</v>
      </c>
      <c r="S43" s="189" t="s">
        <v>575</v>
      </c>
      <c r="T43" s="188">
        <v>0</v>
      </c>
      <c r="U43" s="189" t="s">
        <v>575</v>
      </c>
      <c r="V43" s="188">
        <v>0</v>
      </c>
      <c r="W43" s="189" t="s">
        <v>575</v>
      </c>
      <c r="X43" s="188">
        <v>0</v>
      </c>
      <c r="Y43" s="189" t="s">
        <v>575</v>
      </c>
      <c r="Z43" s="188" t="s">
        <v>689</v>
      </c>
      <c r="AA43" s="189" t="s">
        <v>689</v>
      </c>
      <c r="AB43" s="188">
        <v>0</v>
      </c>
      <c r="AC43" s="188">
        <v>0</v>
      </c>
    </row>
    <row r="44" spans="1:29" s="185" customFormat="1" x14ac:dyDescent="0.25">
      <c r="A44" s="166" t="s">
        <v>541</v>
      </c>
      <c r="B44" s="167" t="s">
        <v>542</v>
      </c>
      <c r="C44" s="188"/>
      <c r="D44" s="188"/>
      <c r="E44" s="188"/>
      <c r="F44" s="188"/>
      <c r="G44" s="188">
        <v>4</v>
      </c>
      <c r="H44" s="188">
        <v>0</v>
      </c>
      <c r="I44" s="189" t="s">
        <v>575</v>
      </c>
      <c r="J44" s="188">
        <v>25</v>
      </c>
      <c r="K44" s="189">
        <v>4</v>
      </c>
      <c r="L44" s="188">
        <v>0</v>
      </c>
      <c r="M44" s="189" t="s">
        <v>575</v>
      </c>
      <c r="N44" s="188">
        <v>0</v>
      </c>
      <c r="O44" s="189" t="s">
        <v>575</v>
      </c>
      <c r="P44" s="188">
        <v>0</v>
      </c>
      <c r="Q44" s="189" t="s">
        <v>575</v>
      </c>
      <c r="R44" s="188">
        <v>0</v>
      </c>
      <c r="S44" s="189" t="s">
        <v>575</v>
      </c>
      <c r="T44" s="188">
        <v>0</v>
      </c>
      <c r="U44" s="189" t="s">
        <v>575</v>
      </c>
      <c r="V44" s="188">
        <v>83</v>
      </c>
      <c r="W44" s="189">
        <v>4</v>
      </c>
      <c r="X44" s="188">
        <v>0</v>
      </c>
      <c r="Y44" s="189" t="s">
        <v>575</v>
      </c>
      <c r="Z44" s="188" t="s">
        <v>689</v>
      </c>
      <c r="AA44" s="189" t="s">
        <v>689</v>
      </c>
      <c r="AB44" s="188">
        <v>0</v>
      </c>
      <c r="AC44" s="188">
        <v>108</v>
      </c>
    </row>
    <row r="45" spans="1:29" s="185" customFormat="1" x14ac:dyDescent="0.25">
      <c r="A45" s="166" t="s">
        <v>543</v>
      </c>
      <c r="B45" s="167" t="s">
        <v>544</v>
      </c>
      <c r="C45" s="188"/>
      <c r="D45" s="188"/>
      <c r="E45" s="188"/>
      <c r="F45" s="188"/>
      <c r="G45" s="188">
        <v>0</v>
      </c>
      <c r="H45" s="188">
        <v>0</v>
      </c>
      <c r="I45" s="189" t="s">
        <v>575</v>
      </c>
      <c r="J45" s="188">
        <v>0</v>
      </c>
      <c r="K45" s="189" t="s">
        <v>575</v>
      </c>
      <c r="L45" s="188">
        <v>0</v>
      </c>
      <c r="M45" s="189" t="s">
        <v>575</v>
      </c>
      <c r="N45" s="188">
        <v>0</v>
      </c>
      <c r="O45" s="189" t="s">
        <v>575</v>
      </c>
      <c r="P45" s="188">
        <v>0</v>
      </c>
      <c r="Q45" s="189" t="s">
        <v>575</v>
      </c>
      <c r="R45" s="188">
        <v>0</v>
      </c>
      <c r="S45" s="189" t="s">
        <v>575</v>
      </c>
      <c r="T45" s="188">
        <v>0</v>
      </c>
      <c r="U45" s="189" t="s">
        <v>575</v>
      </c>
      <c r="V45" s="188">
        <v>0</v>
      </c>
      <c r="W45" s="189" t="s">
        <v>575</v>
      </c>
      <c r="X45" s="188">
        <v>0</v>
      </c>
      <c r="Y45" s="189" t="s">
        <v>575</v>
      </c>
      <c r="Z45" s="188" t="s">
        <v>689</v>
      </c>
      <c r="AA45" s="189" t="s">
        <v>689</v>
      </c>
      <c r="AB45" s="188">
        <v>0</v>
      </c>
      <c r="AC45" s="188">
        <v>0</v>
      </c>
    </row>
    <row r="46" spans="1:29" s="185" customFormat="1" x14ac:dyDescent="0.25">
      <c r="A46" s="166" t="s">
        <v>545</v>
      </c>
      <c r="B46" s="167" t="s">
        <v>546</v>
      </c>
      <c r="C46" s="188"/>
      <c r="D46" s="188"/>
      <c r="E46" s="188"/>
      <c r="F46" s="188"/>
      <c r="G46" s="188">
        <v>0</v>
      </c>
      <c r="H46" s="188">
        <v>0</v>
      </c>
      <c r="I46" s="189" t="s">
        <v>575</v>
      </c>
      <c r="J46" s="188">
        <v>0</v>
      </c>
      <c r="K46" s="189" t="s">
        <v>575</v>
      </c>
      <c r="L46" s="188">
        <v>0</v>
      </c>
      <c r="M46" s="189" t="s">
        <v>575</v>
      </c>
      <c r="N46" s="188">
        <v>0</v>
      </c>
      <c r="O46" s="189" t="s">
        <v>575</v>
      </c>
      <c r="P46" s="188">
        <v>0</v>
      </c>
      <c r="Q46" s="189" t="s">
        <v>575</v>
      </c>
      <c r="R46" s="188">
        <v>0</v>
      </c>
      <c r="S46" s="189" t="s">
        <v>575</v>
      </c>
      <c r="T46" s="188">
        <v>0</v>
      </c>
      <c r="U46" s="189" t="s">
        <v>575</v>
      </c>
      <c r="V46" s="188">
        <v>0</v>
      </c>
      <c r="W46" s="189" t="s">
        <v>575</v>
      </c>
      <c r="X46" s="188">
        <v>0</v>
      </c>
      <c r="Y46" s="189" t="s">
        <v>575</v>
      </c>
      <c r="Z46" s="188" t="s">
        <v>689</v>
      </c>
      <c r="AA46" s="189" t="s">
        <v>689</v>
      </c>
      <c r="AB46" s="188">
        <v>0</v>
      </c>
      <c r="AC46" s="188">
        <v>0</v>
      </c>
    </row>
    <row r="47" spans="1:29" s="185" customFormat="1" x14ac:dyDescent="0.25">
      <c r="A47" s="164" t="s">
        <v>62</v>
      </c>
      <c r="B47" s="165" t="s">
        <v>161</v>
      </c>
      <c r="C47" s="188"/>
      <c r="D47" s="188"/>
      <c r="E47" s="188"/>
      <c r="F47" s="188"/>
      <c r="G47" s="188"/>
      <c r="H47" s="188"/>
      <c r="I47" s="188"/>
      <c r="J47" s="188"/>
      <c r="K47" s="188"/>
      <c r="L47" s="188"/>
      <c r="M47" s="188"/>
      <c r="N47" s="188"/>
      <c r="O47" s="188"/>
      <c r="P47" s="188"/>
      <c r="Q47" s="188"/>
      <c r="R47" s="188"/>
      <c r="S47" s="189"/>
      <c r="T47" s="188"/>
      <c r="U47" s="188"/>
      <c r="V47" s="188"/>
      <c r="W47" s="188"/>
      <c r="X47" s="188"/>
      <c r="Y47" s="188"/>
      <c r="Z47" s="188"/>
      <c r="AA47" s="188"/>
      <c r="AB47" s="188"/>
      <c r="AC47" s="188"/>
    </row>
    <row r="48" spans="1:29" s="185" customFormat="1" ht="33.75" customHeight="1" x14ac:dyDescent="0.25">
      <c r="A48" s="166" t="s">
        <v>160</v>
      </c>
      <c r="B48" s="167" t="s">
        <v>535</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689</v>
      </c>
      <c r="AA48" s="188"/>
      <c r="AB48" s="188">
        <v>0</v>
      </c>
      <c r="AC48" s="188">
        <v>0</v>
      </c>
    </row>
    <row r="49" spans="1:29" s="185" customFormat="1" ht="31.5" x14ac:dyDescent="0.25">
      <c r="A49" s="166" t="s">
        <v>159</v>
      </c>
      <c r="B49" s="169" t="s">
        <v>533</v>
      </c>
      <c r="C49" s="188">
        <v>4.1040000000000001</v>
      </c>
      <c r="D49" s="188">
        <v>4.1040000000000001</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689</v>
      </c>
      <c r="AA49" s="188"/>
      <c r="AB49" s="188">
        <v>0</v>
      </c>
      <c r="AC49" s="188">
        <v>0</v>
      </c>
    </row>
    <row r="50" spans="1:29" s="185" customFormat="1" x14ac:dyDescent="0.25">
      <c r="A50" s="166" t="s">
        <v>158</v>
      </c>
      <c r="B50" s="169" t="s">
        <v>157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689</v>
      </c>
      <c r="AA50" s="188"/>
      <c r="AB50" s="188">
        <v>0</v>
      </c>
      <c r="AC50" s="188">
        <v>0</v>
      </c>
    </row>
    <row r="51" spans="1:29" s="185" customFormat="1" ht="31.5" x14ac:dyDescent="0.25">
      <c r="A51" s="166" t="s">
        <v>156</v>
      </c>
      <c r="B51" s="167" t="s">
        <v>155</v>
      </c>
      <c r="C51" s="188">
        <v>0.13700000000000001</v>
      </c>
      <c r="D51" s="188">
        <v>0.13700000000000001</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689</v>
      </c>
      <c r="AA51" s="188"/>
      <c r="AB51" s="188">
        <v>0</v>
      </c>
      <c r="AC51" s="188">
        <v>0</v>
      </c>
    </row>
    <row r="52" spans="1:29" s="185" customFormat="1" ht="31.5" x14ac:dyDescent="0.25">
      <c r="A52" s="166" t="s">
        <v>154</v>
      </c>
      <c r="B52" s="167" t="s">
        <v>153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689</v>
      </c>
      <c r="AA52" s="188"/>
      <c r="AB52" s="188">
        <v>0</v>
      </c>
      <c r="AC52" s="188">
        <v>0</v>
      </c>
    </row>
    <row r="53" spans="1:29" s="185" customFormat="1" x14ac:dyDescent="0.25">
      <c r="A53" s="166" t="s">
        <v>152</v>
      </c>
      <c r="B53" s="167" t="s">
        <v>151</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689</v>
      </c>
      <c r="AA53" s="188"/>
      <c r="AB53" s="188">
        <v>0</v>
      </c>
      <c r="AC53" s="188">
        <v>0</v>
      </c>
    </row>
    <row r="54" spans="1:29" s="185" customFormat="1" x14ac:dyDescent="0.25">
      <c r="A54" s="166" t="s">
        <v>150</v>
      </c>
      <c r="B54" s="167" t="s">
        <v>536</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t="s">
        <v>689</v>
      </c>
      <c r="AA54" s="188"/>
      <c r="AB54" s="188">
        <v>0</v>
      </c>
      <c r="AC54" s="188">
        <v>0</v>
      </c>
    </row>
    <row r="55" spans="1:29" s="185" customFormat="1" x14ac:dyDescent="0.25">
      <c r="A55" s="166" t="s">
        <v>547</v>
      </c>
      <c r="B55" s="167" t="s">
        <v>537</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689</v>
      </c>
      <c r="AA55" s="188"/>
      <c r="AB55" s="188">
        <v>0</v>
      </c>
      <c r="AC55" s="188">
        <v>0</v>
      </c>
    </row>
    <row r="56" spans="1:29" s="185" customFormat="1" x14ac:dyDescent="0.25">
      <c r="A56" s="166" t="s">
        <v>548</v>
      </c>
      <c r="B56" s="167" t="s">
        <v>538</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t="s">
        <v>689</v>
      </c>
      <c r="AA56" s="188"/>
      <c r="AB56" s="188">
        <v>0</v>
      </c>
      <c r="AC56" s="188">
        <v>0</v>
      </c>
    </row>
    <row r="57" spans="1:29" s="185" customFormat="1" x14ac:dyDescent="0.25">
      <c r="A57" s="166" t="s">
        <v>549</v>
      </c>
      <c r="B57" s="167" t="s">
        <v>540</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t="s">
        <v>689</v>
      </c>
      <c r="AA57" s="188"/>
      <c r="AB57" s="188">
        <v>0</v>
      </c>
      <c r="AC57" s="188">
        <v>0</v>
      </c>
    </row>
    <row r="58" spans="1:29" s="185" customFormat="1" x14ac:dyDescent="0.25">
      <c r="A58" s="166" t="s">
        <v>550</v>
      </c>
      <c r="B58" s="167" t="s">
        <v>542</v>
      </c>
      <c r="C58" s="188">
        <v>159</v>
      </c>
      <c r="D58" s="188">
        <v>159</v>
      </c>
      <c r="E58" s="188"/>
      <c r="F58" s="188"/>
      <c r="G58" s="188">
        <v>4</v>
      </c>
      <c r="H58" s="188">
        <v>25</v>
      </c>
      <c r="I58" s="188"/>
      <c r="J58" s="188">
        <v>25</v>
      </c>
      <c r="K58" s="188"/>
      <c r="L58" s="188">
        <v>0</v>
      </c>
      <c r="M58" s="188"/>
      <c r="N58" s="188">
        <v>0</v>
      </c>
      <c r="O58" s="188"/>
      <c r="P58" s="188">
        <v>0</v>
      </c>
      <c r="Q58" s="188"/>
      <c r="R58" s="188">
        <v>0</v>
      </c>
      <c r="S58" s="188"/>
      <c r="T58" s="188">
        <v>83</v>
      </c>
      <c r="U58" s="188"/>
      <c r="V58" s="188">
        <v>83</v>
      </c>
      <c r="W58" s="188"/>
      <c r="X58" s="188">
        <v>0</v>
      </c>
      <c r="Y58" s="188"/>
      <c r="Z58" s="188" t="s">
        <v>689</v>
      </c>
      <c r="AA58" s="188"/>
      <c r="AB58" s="188">
        <v>108</v>
      </c>
      <c r="AC58" s="188">
        <v>108</v>
      </c>
    </row>
    <row r="59" spans="1:29" s="185" customFormat="1" x14ac:dyDescent="0.25">
      <c r="A59" s="166" t="s">
        <v>551</v>
      </c>
      <c r="B59" s="167" t="s">
        <v>544</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689</v>
      </c>
      <c r="AA59" s="188"/>
      <c r="AB59" s="188">
        <v>0</v>
      </c>
      <c r="AC59" s="188">
        <v>0</v>
      </c>
    </row>
    <row r="60" spans="1:29" s="185" customFormat="1" x14ac:dyDescent="0.25">
      <c r="A60" s="166" t="s">
        <v>552</v>
      </c>
      <c r="B60" s="167" t="s">
        <v>546</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t="s">
        <v>689</v>
      </c>
      <c r="AA60" s="188"/>
      <c r="AB60" s="188">
        <v>0</v>
      </c>
      <c r="AC60" s="188">
        <v>0</v>
      </c>
    </row>
    <row r="61" spans="1:29" s="185" customFormat="1" ht="35.25" customHeight="1" x14ac:dyDescent="0.25">
      <c r="A61" s="164" t="s">
        <v>60</v>
      </c>
      <c r="B61" s="165" t="s">
        <v>149</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85" customFormat="1" x14ac:dyDescent="0.25">
      <c r="A62" s="166" t="s">
        <v>148</v>
      </c>
      <c r="B62" s="167" t="s">
        <v>147</v>
      </c>
      <c r="C62" s="188">
        <v>143.56960000000001</v>
      </c>
      <c r="D62" s="188">
        <v>143.56960000000001</v>
      </c>
      <c r="E62" s="188"/>
      <c r="F62" s="188"/>
      <c r="G62" s="188">
        <v>4.4766632699999995</v>
      </c>
      <c r="H62" s="188">
        <v>24.633966666666666</v>
      </c>
      <c r="I62" s="188"/>
      <c r="J62" s="188">
        <v>26.017350003333295</v>
      </c>
      <c r="K62" s="188"/>
      <c r="L62" s="188">
        <v>0</v>
      </c>
      <c r="M62" s="188"/>
      <c r="N62" s="188">
        <v>0</v>
      </c>
      <c r="O62" s="188"/>
      <c r="P62" s="188">
        <v>0</v>
      </c>
      <c r="Q62" s="188"/>
      <c r="R62" s="188">
        <v>0</v>
      </c>
      <c r="S62" s="188"/>
      <c r="T62" s="188">
        <v>64.339128283333324</v>
      </c>
      <c r="U62" s="188"/>
      <c r="V62" s="188">
        <v>62.955744946666698</v>
      </c>
      <c r="W62" s="188"/>
      <c r="X62" s="188">
        <v>0</v>
      </c>
      <c r="Y62" s="188"/>
      <c r="Z62" s="188" t="s">
        <v>689</v>
      </c>
      <c r="AA62" s="188"/>
      <c r="AB62" s="188">
        <v>88.973094949999989</v>
      </c>
      <c r="AC62" s="188">
        <v>88.973094949999989</v>
      </c>
    </row>
    <row r="63" spans="1:29" s="185" customFormat="1" x14ac:dyDescent="0.25">
      <c r="A63" s="166" t="s">
        <v>146</v>
      </c>
      <c r="B63" s="169" t="s">
        <v>140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689</v>
      </c>
      <c r="AA63" s="188"/>
      <c r="AB63" s="188">
        <v>0</v>
      </c>
      <c r="AC63" s="188">
        <v>0</v>
      </c>
    </row>
    <row r="64" spans="1:29" s="185" customFormat="1" x14ac:dyDescent="0.25">
      <c r="A64" s="166" t="s">
        <v>145</v>
      </c>
      <c r="B64" s="167" t="s">
        <v>139</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t="s">
        <v>689</v>
      </c>
      <c r="AA64" s="188"/>
      <c r="AB64" s="188">
        <v>0</v>
      </c>
      <c r="AC64" s="188">
        <v>0</v>
      </c>
    </row>
    <row r="65" spans="1:29" s="185" customFormat="1" x14ac:dyDescent="0.25">
      <c r="A65" s="166" t="s">
        <v>144</v>
      </c>
      <c r="B65" s="169" t="s">
        <v>138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689</v>
      </c>
      <c r="AA65" s="188"/>
      <c r="AB65" s="188">
        <v>0</v>
      </c>
      <c r="AC65" s="188">
        <v>0</v>
      </c>
    </row>
    <row r="66" spans="1:29" s="185" customFormat="1" x14ac:dyDescent="0.25">
      <c r="A66" s="166" t="s">
        <v>143</v>
      </c>
      <c r="B66" s="169" t="s">
        <v>137</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t="s">
        <v>689</v>
      </c>
      <c r="AA66" s="188"/>
      <c r="AB66" s="188">
        <v>0</v>
      </c>
      <c r="AC66" s="188">
        <v>0</v>
      </c>
    </row>
    <row r="67" spans="1:29" s="185" customFormat="1" x14ac:dyDescent="0.25">
      <c r="A67" s="166" t="s">
        <v>142</v>
      </c>
      <c r="B67" s="167" t="s">
        <v>536</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t="s">
        <v>689</v>
      </c>
      <c r="AA67" s="188"/>
      <c r="AB67" s="188">
        <v>0</v>
      </c>
      <c r="AC67" s="188">
        <v>0</v>
      </c>
    </row>
    <row r="68" spans="1:29" s="185" customFormat="1" x14ac:dyDescent="0.25">
      <c r="A68" s="166" t="s">
        <v>553</v>
      </c>
      <c r="B68" s="167" t="s">
        <v>537</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689</v>
      </c>
      <c r="AA68" s="188"/>
      <c r="AB68" s="188">
        <v>0</v>
      </c>
      <c r="AC68" s="188">
        <v>0</v>
      </c>
    </row>
    <row r="69" spans="1:29" s="185" customFormat="1" x14ac:dyDescent="0.25">
      <c r="A69" s="166" t="s">
        <v>554</v>
      </c>
      <c r="B69" s="167" t="s">
        <v>538</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689</v>
      </c>
      <c r="AA69" s="188"/>
      <c r="AB69" s="188">
        <v>0</v>
      </c>
      <c r="AC69" s="188">
        <v>0</v>
      </c>
    </row>
    <row r="70" spans="1:29" s="185" customFormat="1" x14ac:dyDescent="0.25">
      <c r="A70" s="166" t="s">
        <v>555</v>
      </c>
      <c r="B70" s="167" t="s">
        <v>540</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t="s">
        <v>689</v>
      </c>
      <c r="AA70" s="188"/>
      <c r="AB70" s="188">
        <v>0</v>
      </c>
      <c r="AC70" s="188">
        <v>0</v>
      </c>
    </row>
    <row r="71" spans="1:29" s="185" customFormat="1" x14ac:dyDescent="0.25">
      <c r="A71" s="166" t="s">
        <v>556</v>
      </c>
      <c r="B71" s="167" t="s">
        <v>542</v>
      </c>
      <c r="C71" s="188"/>
      <c r="D71" s="188"/>
      <c r="E71" s="188"/>
      <c r="F71" s="188"/>
      <c r="G71" s="188">
        <v>4</v>
      </c>
      <c r="H71" s="188">
        <v>25</v>
      </c>
      <c r="I71" s="188"/>
      <c r="J71" s="188">
        <v>25</v>
      </c>
      <c r="K71" s="188"/>
      <c r="L71" s="188">
        <v>0</v>
      </c>
      <c r="M71" s="188"/>
      <c r="N71" s="188">
        <v>0</v>
      </c>
      <c r="O71" s="188"/>
      <c r="P71" s="188">
        <v>0</v>
      </c>
      <c r="Q71" s="188"/>
      <c r="R71" s="188">
        <v>0</v>
      </c>
      <c r="S71" s="188"/>
      <c r="T71" s="188">
        <v>83</v>
      </c>
      <c r="U71" s="188"/>
      <c r="V71" s="188">
        <v>83</v>
      </c>
      <c r="W71" s="188"/>
      <c r="X71" s="188">
        <v>0</v>
      </c>
      <c r="Y71" s="188"/>
      <c r="Z71" s="188" t="s">
        <v>689</v>
      </c>
      <c r="AA71" s="188"/>
      <c r="AB71" s="188">
        <v>108</v>
      </c>
      <c r="AC71" s="188">
        <v>108</v>
      </c>
    </row>
    <row r="72" spans="1:29" s="185" customFormat="1" x14ac:dyDescent="0.25">
      <c r="A72" s="166" t="s">
        <v>557</v>
      </c>
      <c r="B72" s="167" t="s">
        <v>544</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689</v>
      </c>
      <c r="AA72" s="188"/>
      <c r="AB72" s="188">
        <v>0</v>
      </c>
      <c r="AC72" s="188">
        <v>0</v>
      </c>
    </row>
    <row r="73" spans="1:29" s="185" customFormat="1" x14ac:dyDescent="0.25">
      <c r="A73" s="166" t="s">
        <v>558</v>
      </c>
      <c r="B73" s="167" t="s">
        <v>546</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t="s">
        <v>689</v>
      </c>
      <c r="AA73" s="188"/>
      <c r="AB73" s="188">
        <v>0</v>
      </c>
      <c r="AC73" s="188">
        <v>0</v>
      </c>
    </row>
    <row r="74" spans="1:29" s="185" customFormat="1" ht="36.75" customHeight="1" x14ac:dyDescent="0.25">
      <c r="A74" s="164" t="s">
        <v>59</v>
      </c>
      <c r="B74" s="170" t="s">
        <v>236</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689</v>
      </c>
      <c r="AA74" s="188"/>
      <c r="AB74" s="188">
        <v>0</v>
      </c>
      <c r="AC74" s="188">
        <v>0</v>
      </c>
    </row>
    <row r="75" spans="1:29" s="185" customFormat="1" x14ac:dyDescent="0.25">
      <c r="A75" s="164" t="s">
        <v>57</v>
      </c>
      <c r="B75" s="165"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85" customFormat="1" ht="45" customHeight="1" x14ac:dyDescent="0.25">
      <c r="A76" s="166" t="s">
        <v>231</v>
      </c>
      <c r="B76" s="167" t="s">
        <v>535</v>
      </c>
      <c r="C76" s="171"/>
      <c r="D76" s="172"/>
      <c r="E76" s="173"/>
      <c r="F76" s="173"/>
      <c r="G76" s="188">
        <v>0</v>
      </c>
      <c r="H76" s="188">
        <v>0</v>
      </c>
      <c r="I76" s="173"/>
      <c r="J76" s="188">
        <v>0</v>
      </c>
      <c r="K76" s="172"/>
      <c r="L76" s="188">
        <v>0</v>
      </c>
      <c r="M76" s="172"/>
      <c r="N76" s="188">
        <v>0</v>
      </c>
      <c r="O76" s="172"/>
      <c r="P76" s="188">
        <v>0</v>
      </c>
      <c r="Q76" s="172"/>
      <c r="R76" s="188">
        <v>0</v>
      </c>
      <c r="S76" s="172"/>
      <c r="T76" s="188">
        <v>0</v>
      </c>
      <c r="U76" s="172"/>
      <c r="V76" s="188">
        <v>0</v>
      </c>
      <c r="W76" s="172"/>
      <c r="X76" s="188">
        <v>0</v>
      </c>
      <c r="Y76" s="172"/>
      <c r="Z76" s="188" t="s">
        <v>689</v>
      </c>
      <c r="AA76" s="172"/>
      <c r="AB76" s="188">
        <v>0</v>
      </c>
      <c r="AC76" s="188">
        <v>0</v>
      </c>
    </row>
    <row r="77" spans="1:29" s="185" customFormat="1" ht="39.75" customHeight="1" x14ac:dyDescent="0.25">
      <c r="A77" s="166" t="s">
        <v>232</v>
      </c>
      <c r="B77" s="169" t="s">
        <v>533</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t="s">
        <v>689</v>
      </c>
      <c r="AA77" s="188"/>
      <c r="AB77" s="188">
        <v>0</v>
      </c>
      <c r="AC77" s="188">
        <v>0</v>
      </c>
    </row>
    <row r="78" spans="1:29" s="185" customFormat="1" x14ac:dyDescent="0.25">
      <c r="A78" s="166" t="s">
        <v>233</v>
      </c>
      <c r="B78" s="169" t="s">
        <v>157</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t="s">
        <v>689</v>
      </c>
      <c r="AA78" s="188"/>
      <c r="AB78" s="188">
        <v>0</v>
      </c>
      <c r="AC78" s="188">
        <v>0</v>
      </c>
    </row>
    <row r="79" spans="1:29" s="185" customFormat="1" x14ac:dyDescent="0.25">
      <c r="A79" s="166" t="s">
        <v>234</v>
      </c>
      <c r="B79" s="167" t="s">
        <v>559</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t="s">
        <v>689</v>
      </c>
      <c r="AA79" s="188"/>
      <c r="AB79" s="188">
        <v>0</v>
      </c>
      <c r="AC79" s="188">
        <v>0</v>
      </c>
    </row>
    <row r="80" spans="1:29" s="185" customFormat="1" x14ac:dyDescent="0.25">
      <c r="A80" s="166" t="s">
        <v>235</v>
      </c>
      <c r="B80" s="167" t="s">
        <v>536</v>
      </c>
      <c r="C80" s="171"/>
      <c r="D80" s="172"/>
      <c r="E80" s="173"/>
      <c r="F80" s="173"/>
      <c r="G80" s="188">
        <v>0</v>
      </c>
      <c r="H80" s="188">
        <v>0</v>
      </c>
      <c r="I80" s="173"/>
      <c r="J80" s="188">
        <v>0</v>
      </c>
      <c r="K80" s="172"/>
      <c r="L80" s="188">
        <v>0</v>
      </c>
      <c r="M80" s="172"/>
      <c r="N80" s="188">
        <v>0</v>
      </c>
      <c r="O80" s="172"/>
      <c r="P80" s="188">
        <v>0</v>
      </c>
      <c r="Q80" s="172"/>
      <c r="R80" s="188">
        <v>0</v>
      </c>
      <c r="S80" s="172"/>
      <c r="T80" s="188">
        <v>0</v>
      </c>
      <c r="U80" s="172"/>
      <c r="V80" s="188">
        <v>0</v>
      </c>
      <c r="W80" s="172"/>
      <c r="X80" s="188">
        <v>0</v>
      </c>
      <c r="Y80" s="172"/>
      <c r="Z80" s="188" t="s">
        <v>689</v>
      </c>
      <c r="AA80" s="172"/>
      <c r="AB80" s="188">
        <v>0</v>
      </c>
      <c r="AC80" s="188">
        <v>0</v>
      </c>
    </row>
    <row r="81" spans="1:29" s="185" customFormat="1" x14ac:dyDescent="0.25">
      <c r="A81" s="166" t="s">
        <v>560</v>
      </c>
      <c r="B81" s="167" t="s">
        <v>537</v>
      </c>
      <c r="C81" s="171"/>
      <c r="D81" s="172"/>
      <c r="E81" s="173"/>
      <c r="F81" s="173"/>
      <c r="G81" s="188">
        <v>0</v>
      </c>
      <c r="H81" s="188">
        <v>0</v>
      </c>
      <c r="I81" s="173"/>
      <c r="J81" s="188">
        <v>0</v>
      </c>
      <c r="K81" s="172"/>
      <c r="L81" s="188">
        <v>0</v>
      </c>
      <c r="M81" s="172"/>
      <c r="N81" s="188">
        <v>0</v>
      </c>
      <c r="O81" s="172"/>
      <c r="P81" s="188">
        <v>0</v>
      </c>
      <c r="Q81" s="172"/>
      <c r="R81" s="188">
        <v>0</v>
      </c>
      <c r="S81" s="172"/>
      <c r="T81" s="188">
        <v>0</v>
      </c>
      <c r="U81" s="172"/>
      <c r="V81" s="188">
        <v>0</v>
      </c>
      <c r="W81" s="172"/>
      <c r="X81" s="188">
        <v>0</v>
      </c>
      <c r="Y81" s="172"/>
      <c r="Z81" s="188" t="s">
        <v>689</v>
      </c>
      <c r="AA81" s="172"/>
      <c r="AB81" s="188">
        <v>0</v>
      </c>
      <c r="AC81" s="188">
        <v>0</v>
      </c>
    </row>
    <row r="82" spans="1:29" s="185" customFormat="1" x14ac:dyDescent="0.25">
      <c r="A82" s="166" t="s">
        <v>561</v>
      </c>
      <c r="B82" s="167" t="s">
        <v>538</v>
      </c>
      <c r="C82" s="171"/>
      <c r="D82" s="172"/>
      <c r="E82" s="173"/>
      <c r="F82" s="173"/>
      <c r="G82" s="188">
        <v>0</v>
      </c>
      <c r="H82" s="188">
        <v>0</v>
      </c>
      <c r="I82" s="173"/>
      <c r="J82" s="188">
        <v>0</v>
      </c>
      <c r="K82" s="172"/>
      <c r="L82" s="188">
        <v>0</v>
      </c>
      <c r="M82" s="172"/>
      <c r="N82" s="188">
        <v>0</v>
      </c>
      <c r="O82" s="172"/>
      <c r="P82" s="188">
        <v>0</v>
      </c>
      <c r="Q82" s="172"/>
      <c r="R82" s="188">
        <v>0</v>
      </c>
      <c r="S82" s="172"/>
      <c r="T82" s="188">
        <v>0</v>
      </c>
      <c r="U82" s="172"/>
      <c r="V82" s="188">
        <v>0</v>
      </c>
      <c r="W82" s="172"/>
      <c r="X82" s="188">
        <v>0</v>
      </c>
      <c r="Y82" s="172"/>
      <c r="Z82" s="188" t="s">
        <v>689</v>
      </c>
      <c r="AA82" s="172"/>
      <c r="AB82" s="188">
        <v>0</v>
      </c>
      <c r="AC82" s="188">
        <v>0</v>
      </c>
    </row>
    <row r="83" spans="1:29" s="185" customFormat="1" x14ac:dyDescent="0.25">
      <c r="A83" s="166" t="s">
        <v>562</v>
      </c>
      <c r="B83" s="167" t="s">
        <v>540</v>
      </c>
      <c r="C83" s="171"/>
      <c r="D83" s="172"/>
      <c r="E83" s="173"/>
      <c r="F83" s="173"/>
      <c r="G83" s="188">
        <v>0</v>
      </c>
      <c r="H83" s="188">
        <v>0</v>
      </c>
      <c r="I83" s="173"/>
      <c r="J83" s="188">
        <v>0</v>
      </c>
      <c r="K83" s="172"/>
      <c r="L83" s="188">
        <v>0</v>
      </c>
      <c r="M83" s="172"/>
      <c r="N83" s="188">
        <v>0</v>
      </c>
      <c r="O83" s="172"/>
      <c r="P83" s="188">
        <v>0</v>
      </c>
      <c r="Q83" s="172"/>
      <c r="R83" s="188">
        <v>0</v>
      </c>
      <c r="S83" s="172"/>
      <c r="T83" s="188">
        <v>0</v>
      </c>
      <c r="U83" s="172"/>
      <c r="V83" s="188">
        <v>0</v>
      </c>
      <c r="W83" s="172"/>
      <c r="X83" s="188">
        <v>0</v>
      </c>
      <c r="Y83" s="172"/>
      <c r="Z83" s="188" t="s">
        <v>689</v>
      </c>
      <c r="AA83" s="172"/>
      <c r="AB83" s="188">
        <v>0</v>
      </c>
      <c r="AC83" s="188">
        <v>0</v>
      </c>
    </row>
    <row r="84" spans="1:29" s="185" customFormat="1" x14ac:dyDescent="0.25">
      <c r="A84" s="166" t="s">
        <v>563</v>
      </c>
      <c r="B84" s="167" t="s">
        <v>542</v>
      </c>
      <c r="C84" s="171"/>
      <c r="D84" s="172"/>
      <c r="E84" s="173"/>
      <c r="F84" s="173"/>
      <c r="G84" s="188">
        <v>0</v>
      </c>
      <c r="H84" s="188">
        <v>0</v>
      </c>
      <c r="I84" s="173"/>
      <c r="J84" s="188">
        <v>0</v>
      </c>
      <c r="K84" s="172"/>
      <c r="L84" s="188">
        <v>0</v>
      </c>
      <c r="M84" s="172"/>
      <c r="N84" s="188">
        <v>0</v>
      </c>
      <c r="O84" s="172"/>
      <c r="P84" s="188">
        <v>0</v>
      </c>
      <c r="Q84" s="172"/>
      <c r="R84" s="188">
        <v>0</v>
      </c>
      <c r="S84" s="172"/>
      <c r="T84" s="188">
        <v>0</v>
      </c>
      <c r="U84" s="172"/>
      <c r="V84" s="188">
        <v>83</v>
      </c>
      <c r="W84" s="172"/>
      <c r="X84" s="188">
        <v>0</v>
      </c>
      <c r="Y84" s="172"/>
      <c r="Z84" s="188" t="s">
        <v>689</v>
      </c>
      <c r="AA84" s="172"/>
      <c r="AB84" s="188">
        <v>0</v>
      </c>
      <c r="AC84" s="188">
        <v>83</v>
      </c>
    </row>
    <row r="85" spans="1:29" s="185" customFormat="1" x14ac:dyDescent="0.25">
      <c r="A85" s="166" t="s">
        <v>564</v>
      </c>
      <c r="B85" s="167" t="s">
        <v>544</v>
      </c>
      <c r="C85" s="171"/>
      <c r="D85" s="172"/>
      <c r="E85" s="173"/>
      <c r="F85" s="173"/>
      <c r="G85" s="188">
        <v>0</v>
      </c>
      <c r="H85" s="188">
        <v>0</v>
      </c>
      <c r="I85" s="173"/>
      <c r="J85" s="188">
        <v>0</v>
      </c>
      <c r="K85" s="172"/>
      <c r="L85" s="188">
        <v>0</v>
      </c>
      <c r="M85" s="172"/>
      <c r="N85" s="188">
        <v>0</v>
      </c>
      <c r="O85" s="172"/>
      <c r="P85" s="188">
        <v>0</v>
      </c>
      <c r="Q85" s="172"/>
      <c r="R85" s="188">
        <v>0</v>
      </c>
      <c r="S85" s="172"/>
      <c r="T85" s="188">
        <v>0</v>
      </c>
      <c r="U85" s="172"/>
      <c r="V85" s="188">
        <v>0</v>
      </c>
      <c r="W85" s="172"/>
      <c r="X85" s="188">
        <v>0</v>
      </c>
      <c r="Y85" s="172"/>
      <c r="Z85" s="188" t="s">
        <v>689</v>
      </c>
      <c r="AA85" s="172"/>
      <c r="AB85" s="188">
        <v>0</v>
      </c>
      <c r="AC85" s="188">
        <v>0</v>
      </c>
    </row>
    <row r="86" spans="1:29" s="185" customFormat="1" x14ac:dyDescent="0.25">
      <c r="A86" s="166" t="s">
        <v>565</v>
      </c>
      <c r="B86" s="167" t="s">
        <v>546</v>
      </c>
      <c r="C86" s="174"/>
      <c r="D86" s="172"/>
      <c r="E86" s="173"/>
      <c r="F86" s="173"/>
      <c r="G86" s="188">
        <v>0</v>
      </c>
      <c r="H86" s="188">
        <v>0</v>
      </c>
      <c r="I86" s="173"/>
      <c r="J86" s="188">
        <v>0</v>
      </c>
      <c r="K86" s="172"/>
      <c r="L86" s="188">
        <v>0</v>
      </c>
      <c r="M86" s="172"/>
      <c r="N86" s="188">
        <v>0</v>
      </c>
      <c r="O86" s="172"/>
      <c r="P86" s="188">
        <v>0</v>
      </c>
      <c r="Q86" s="172"/>
      <c r="R86" s="188">
        <v>0</v>
      </c>
      <c r="S86" s="172"/>
      <c r="T86" s="188">
        <v>0</v>
      </c>
      <c r="U86" s="172"/>
      <c r="V86" s="188">
        <v>0</v>
      </c>
      <c r="W86" s="172"/>
      <c r="X86" s="188">
        <v>0</v>
      </c>
      <c r="Y86" s="172"/>
      <c r="Z86" s="188" t="s">
        <v>689</v>
      </c>
      <c r="AA86" s="172"/>
      <c r="AB86" s="188">
        <v>0</v>
      </c>
      <c r="AC86" s="188">
        <v>0</v>
      </c>
    </row>
  </sheetData>
  <mergeCells count="3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 ref="A14:Y14"/>
    <mergeCell ref="A4:Y4"/>
    <mergeCell ref="A6:Y6"/>
    <mergeCell ref="A8:Y8"/>
    <mergeCell ref="A9:Y9"/>
    <mergeCell ref="A12:Y12"/>
    <mergeCell ref="A11:Y11"/>
    <mergeCell ref="P20:S20"/>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0"/>
  <sheetViews>
    <sheetView view="pageBreakPreview" topLeftCell="P31" zoomScale="70" zoomScaleSheetLayoutView="70" workbookViewId="0">
      <selection activeCell="E40" sqref="E40"/>
    </sheetView>
  </sheetViews>
  <sheetFormatPr defaultColWidth="9.140625" defaultRowHeight="15" x14ac:dyDescent="0.25"/>
  <cols>
    <col min="1" max="1" width="12" style="19" customWidth="1"/>
    <col min="2" max="2" width="23.140625" style="19" customWidth="1"/>
    <col min="3" max="3" width="16.28515625" style="19" customWidth="1"/>
    <col min="4" max="4" width="15.140625" style="19" customWidth="1"/>
    <col min="5" max="12" width="7.7109375" style="19" customWidth="1"/>
    <col min="13" max="13" width="14.85546875" style="19" customWidth="1"/>
    <col min="14" max="14" width="48.42578125" style="19" customWidth="1"/>
    <col min="15" max="15" width="31.7109375" style="19" customWidth="1"/>
    <col min="16" max="16" width="13.42578125" style="19" customWidth="1"/>
    <col min="17" max="17" width="22" style="19" customWidth="1"/>
    <col min="18" max="18" width="17" style="19" customWidth="1"/>
    <col min="19" max="20" width="9.7109375" style="19" customWidth="1"/>
    <col min="21" max="21" width="11.42578125" style="19" customWidth="1"/>
    <col min="22" max="22" width="12.7109375" style="19" customWidth="1"/>
    <col min="23" max="23" width="25.5703125" style="19" customWidth="1"/>
    <col min="24" max="24" width="10.7109375" style="19" customWidth="1"/>
    <col min="25" max="25" width="16.28515625" style="19" customWidth="1"/>
    <col min="26" max="26" width="15" style="19" customWidth="1"/>
    <col min="27" max="28" width="10.7109375" style="19" customWidth="1"/>
    <col min="29" max="29" width="27.140625" style="19" customWidth="1"/>
    <col min="30" max="30" width="10.7109375" style="19" customWidth="1"/>
    <col min="31" max="31" width="15.85546875" style="19" customWidth="1"/>
    <col min="32" max="32" width="17.85546875" style="19" customWidth="1"/>
    <col min="33" max="33" width="19.5703125" style="19" customWidth="1"/>
    <col min="34" max="34" width="19.28515625" style="19" customWidth="1"/>
    <col min="35" max="35" width="15.42578125" style="19" customWidth="1"/>
    <col min="36" max="36" width="15" style="19" customWidth="1"/>
    <col min="37" max="37" width="17.5703125" style="19" customWidth="1"/>
    <col min="38" max="38" width="17.85546875" style="19" customWidth="1"/>
    <col min="39" max="39" width="15.28515625" style="19" customWidth="1"/>
    <col min="40" max="40" width="18.42578125" style="19" customWidth="1"/>
    <col min="41" max="41" width="20.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6"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3" t="str">
        <f>'1. паспорт местоположение'!A12:C12</f>
        <v>M_TP3300.VL.0102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3"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9"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9"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9"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9"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9" s="22" customFormat="1" x14ac:dyDescent="0.25">
      <c r="A21" s="425" t="s">
        <v>509</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9" s="22" customFormat="1" ht="58.5" customHeight="1" x14ac:dyDescent="0.25">
      <c r="A22" s="426" t="s">
        <v>53</v>
      </c>
      <c r="B22" s="429" t="s">
        <v>25</v>
      </c>
      <c r="C22" s="426" t="s">
        <v>52</v>
      </c>
      <c r="D22" s="426" t="s">
        <v>51</v>
      </c>
      <c r="E22" s="432" t="s">
        <v>520</v>
      </c>
      <c r="F22" s="433"/>
      <c r="G22" s="433"/>
      <c r="H22" s="433"/>
      <c r="I22" s="433"/>
      <c r="J22" s="433"/>
      <c r="K22" s="433"/>
      <c r="L22" s="434"/>
      <c r="M22" s="426" t="s">
        <v>50</v>
      </c>
      <c r="N22" s="426" t="s">
        <v>49</v>
      </c>
      <c r="O22" s="426" t="s">
        <v>48</v>
      </c>
      <c r="P22" s="435" t="s">
        <v>266</v>
      </c>
      <c r="Q22" s="435" t="s">
        <v>47</v>
      </c>
      <c r="R22" s="435" t="s">
        <v>46</v>
      </c>
      <c r="S22" s="435" t="s">
        <v>45</v>
      </c>
      <c r="T22" s="435"/>
      <c r="U22" s="436" t="s">
        <v>44</v>
      </c>
      <c r="V22" s="436" t="s">
        <v>43</v>
      </c>
      <c r="W22" s="435" t="s">
        <v>42</v>
      </c>
      <c r="X22" s="435" t="s">
        <v>41</v>
      </c>
      <c r="Y22" s="435" t="s">
        <v>40</v>
      </c>
      <c r="Z22" s="449"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39" t="s">
        <v>26</v>
      </c>
    </row>
    <row r="23" spans="1:49" s="22" customFormat="1" ht="64.5" customHeight="1" x14ac:dyDescent="0.25">
      <c r="A23" s="427"/>
      <c r="B23" s="430"/>
      <c r="C23" s="427"/>
      <c r="D23" s="427"/>
      <c r="E23" s="441" t="s">
        <v>24</v>
      </c>
      <c r="F23" s="443" t="s">
        <v>140</v>
      </c>
      <c r="G23" s="443" t="s">
        <v>139</v>
      </c>
      <c r="H23" s="443" t="s">
        <v>138</v>
      </c>
      <c r="I23" s="447" t="s">
        <v>428</v>
      </c>
      <c r="J23" s="447" t="s">
        <v>429</v>
      </c>
      <c r="K23" s="447" t="s">
        <v>430</v>
      </c>
      <c r="L23" s="443" t="s">
        <v>81</v>
      </c>
      <c r="M23" s="427"/>
      <c r="N23" s="427"/>
      <c r="O23" s="427"/>
      <c r="P23" s="435"/>
      <c r="Q23" s="435"/>
      <c r="R23" s="435"/>
      <c r="S23" s="445" t="s">
        <v>3</v>
      </c>
      <c r="T23" s="445" t="s">
        <v>12</v>
      </c>
      <c r="U23" s="436"/>
      <c r="V23" s="436"/>
      <c r="W23" s="435"/>
      <c r="X23" s="435"/>
      <c r="Y23" s="435"/>
      <c r="Z23" s="435"/>
      <c r="AA23" s="435"/>
      <c r="AB23" s="435"/>
      <c r="AC23" s="435"/>
      <c r="AD23" s="435"/>
      <c r="AE23" s="435"/>
      <c r="AF23" s="435" t="s">
        <v>23</v>
      </c>
      <c r="AG23" s="435"/>
      <c r="AH23" s="435" t="s">
        <v>22</v>
      </c>
      <c r="AI23" s="435"/>
      <c r="AJ23" s="426" t="s">
        <v>21</v>
      </c>
      <c r="AK23" s="426" t="s">
        <v>20</v>
      </c>
      <c r="AL23" s="426" t="s">
        <v>19</v>
      </c>
      <c r="AM23" s="426" t="s">
        <v>18</v>
      </c>
      <c r="AN23" s="426" t="s">
        <v>17</v>
      </c>
      <c r="AO23" s="426" t="s">
        <v>16</v>
      </c>
      <c r="AP23" s="426" t="s">
        <v>15</v>
      </c>
      <c r="AQ23" s="437" t="s">
        <v>12</v>
      </c>
      <c r="AR23" s="435"/>
      <c r="AS23" s="435"/>
      <c r="AT23" s="435"/>
      <c r="AU23" s="435"/>
      <c r="AV23" s="440"/>
    </row>
    <row r="24" spans="1:49" s="22"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42" t="s">
        <v>14</v>
      </c>
      <c r="AG24" s="142" t="s">
        <v>13</v>
      </c>
      <c r="AH24" s="143" t="s">
        <v>3</v>
      </c>
      <c r="AI24" s="143" t="s">
        <v>12</v>
      </c>
      <c r="AJ24" s="428"/>
      <c r="AK24" s="428"/>
      <c r="AL24" s="428"/>
      <c r="AM24" s="428"/>
      <c r="AN24" s="428"/>
      <c r="AO24" s="428"/>
      <c r="AP24" s="428"/>
      <c r="AQ24" s="438"/>
      <c r="AR24" s="435"/>
      <c r="AS24" s="435"/>
      <c r="AT24" s="435"/>
      <c r="AU24" s="435"/>
      <c r="AV24" s="440"/>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63.75" x14ac:dyDescent="0.2">
      <c r="A26" s="228">
        <v>1</v>
      </c>
      <c r="B26" s="229" t="s">
        <v>597</v>
      </c>
      <c r="C26" s="229" t="s">
        <v>598</v>
      </c>
      <c r="D26" s="230" t="s">
        <v>636</v>
      </c>
      <c r="E26" s="228">
        <v>29</v>
      </c>
      <c r="F26" s="228" t="s">
        <v>395</v>
      </c>
      <c r="G26" s="228" t="s">
        <v>395</v>
      </c>
      <c r="H26" s="228" t="s">
        <v>395</v>
      </c>
      <c r="I26" s="228" t="s">
        <v>395</v>
      </c>
      <c r="J26" s="228" t="s">
        <v>395</v>
      </c>
      <c r="K26" s="228" t="s">
        <v>395</v>
      </c>
      <c r="L26" s="228" t="s">
        <v>395</v>
      </c>
      <c r="M26" s="231" t="s">
        <v>599</v>
      </c>
      <c r="N26" s="229" t="s">
        <v>600</v>
      </c>
      <c r="O26" s="229" t="s">
        <v>597</v>
      </c>
      <c r="P26" s="232" t="s">
        <v>601</v>
      </c>
      <c r="Q26" s="232" t="s">
        <v>602</v>
      </c>
      <c r="R26" s="232" t="s">
        <v>603</v>
      </c>
      <c r="S26" s="232" t="s">
        <v>604</v>
      </c>
      <c r="T26" s="232" t="s">
        <v>604</v>
      </c>
      <c r="U26" s="233">
        <v>3</v>
      </c>
      <c r="V26" s="233">
        <v>3</v>
      </c>
      <c r="W26" s="232" t="s">
        <v>605</v>
      </c>
      <c r="X26" s="233">
        <v>28825</v>
      </c>
      <c r="Y26" s="232" t="s">
        <v>606</v>
      </c>
      <c r="Z26" s="232" t="s">
        <v>607</v>
      </c>
      <c r="AA26" s="232" t="s">
        <v>395</v>
      </c>
      <c r="AB26" s="233">
        <v>28825</v>
      </c>
      <c r="AC26" s="232" t="s">
        <v>605</v>
      </c>
      <c r="AD26" s="234">
        <v>34590</v>
      </c>
      <c r="AE26" s="234">
        <v>34590</v>
      </c>
      <c r="AF26" s="232" t="s">
        <v>608</v>
      </c>
      <c r="AG26" s="232" t="s">
        <v>608</v>
      </c>
      <c r="AH26" s="232" t="s">
        <v>608</v>
      </c>
      <c r="AI26" s="232" t="s">
        <v>608</v>
      </c>
      <c r="AJ26" s="232" t="s">
        <v>608</v>
      </c>
      <c r="AK26" s="232" t="s">
        <v>608</v>
      </c>
      <c r="AL26" s="232" t="s">
        <v>609</v>
      </c>
      <c r="AM26" s="232" t="s">
        <v>609</v>
      </c>
      <c r="AN26" s="232" t="s">
        <v>609</v>
      </c>
      <c r="AO26" s="232" t="s">
        <v>609</v>
      </c>
      <c r="AP26" s="232" t="s">
        <v>606</v>
      </c>
      <c r="AQ26" s="235">
        <v>44844</v>
      </c>
      <c r="AR26" s="232" t="s">
        <v>601</v>
      </c>
      <c r="AS26" s="235">
        <v>44844</v>
      </c>
      <c r="AT26" s="235">
        <v>44920</v>
      </c>
      <c r="AU26" s="231"/>
      <c r="AV26" s="229" t="s">
        <v>610</v>
      </c>
      <c r="AW26" s="236">
        <v>34.590000000000003</v>
      </c>
    </row>
    <row r="27" spans="1:49" x14ac:dyDescent="0.25">
      <c r="A27" s="237"/>
      <c r="B27" s="237"/>
      <c r="C27" s="237"/>
      <c r="D27" s="237"/>
      <c r="E27" s="237"/>
      <c r="F27" s="237"/>
      <c r="G27" s="237"/>
      <c r="H27" s="237"/>
      <c r="I27" s="237"/>
      <c r="J27" s="237"/>
      <c r="K27" s="237"/>
      <c r="L27" s="237"/>
      <c r="M27" s="237"/>
      <c r="N27" s="237"/>
      <c r="O27" s="237"/>
      <c r="P27" s="237"/>
      <c r="Q27" s="237"/>
      <c r="R27" s="237"/>
      <c r="S27" s="237"/>
      <c r="T27" s="237"/>
      <c r="U27" s="237"/>
      <c r="V27" s="237"/>
      <c r="W27" s="232" t="s">
        <v>611</v>
      </c>
      <c r="X27" s="233">
        <v>30750</v>
      </c>
      <c r="Y27" s="237"/>
      <c r="Z27" s="237"/>
      <c r="AA27" s="237"/>
      <c r="AB27" s="237"/>
      <c r="AC27" s="237"/>
      <c r="AD27" s="237"/>
      <c r="AE27" s="237"/>
      <c r="AF27" s="237"/>
      <c r="AG27" s="237"/>
      <c r="AH27" s="237"/>
      <c r="AI27" s="237"/>
      <c r="AJ27" s="237"/>
      <c r="AK27" s="237"/>
      <c r="AL27" s="237"/>
      <c r="AM27" s="237"/>
      <c r="AN27" s="237"/>
      <c r="AO27" s="237"/>
      <c r="AP27" s="237"/>
      <c r="AQ27" s="237"/>
      <c r="AR27" s="237"/>
      <c r="AS27" s="237"/>
      <c r="AT27" s="237"/>
      <c r="AU27" s="237"/>
      <c r="AV27" s="237"/>
      <c r="AW27" s="238"/>
    </row>
    <row r="28" spans="1:49" x14ac:dyDescent="0.25">
      <c r="A28" s="237"/>
      <c r="B28" s="237"/>
      <c r="C28" s="237"/>
      <c r="D28" s="237"/>
      <c r="E28" s="237"/>
      <c r="F28" s="237"/>
      <c r="G28" s="237"/>
      <c r="H28" s="237"/>
      <c r="I28" s="237"/>
      <c r="J28" s="237"/>
      <c r="K28" s="237"/>
      <c r="L28" s="237"/>
      <c r="M28" s="237"/>
      <c r="N28" s="237"/>
      <c r="O28" s="237"/>
      <c r="P28" s="237"/>
      <c r="Q28" s="237"/>
      <c r="R28" s="237"/>
      <c r="S28" s="237"/>
      <c r="T28" s="237"/>
      <c r="U28" s="237"/>
      <c r="V28" s="237"/>
      <c r="W28" s="232" t="s">
        <v>612</v>
      </c>
      <c r="X28" s="233">
        <v>39733</v>
      </c>
      <c r="Y28" s="237"/>
      <c r="Z28" s="237"/>
      <c r="AA28" s="237"/>
      <c r="AB28" s="237"/>
      <c r="AC28" s="237"/>
      <c r="AD28" s="237"/>
      <c r="AE28" s="237"/>
      <c r="AF28" s="237"/>
      <c r="AG28" s="237"/>
      <c r="AH28" s="237"/>
      <c r="AI28" s="237"/>
      <c r="AJ28" s="237"/>
      <c r="AK28" s="237"/>
      <c r="AL28" s="237"/>
      <c r="AM28" s="237"/>
      <c r="AN28" s="237"/>
      <c r="AO28" s="237"/>
      <c r="AP28" s="237"/>
      <c r="AQ28" s="237"/>
      <c r="AR28" s="237"/>
      <c r="AS28" s="237"/>
      <c r="AT28" s="237"/>
      <c r="AU28" s="237"/>
      <c r="AV28" s="237"/>
      <c r="AW28" s="238"/>
    </row>
    <row r="29" spans="1:49" ht="63.75" x14ac:dyDescent="0.25">
      <c r="A29" s="228">
        <v>2</v>
      </c>
      <c r="B29" s="229" t="s">
        <v>597</v>
      </c>
      <c r="C29" s="229" t="s">
        <v>598</v>
      </c>
      <c r="D29" s="230" t="s">
        <v>636</v>
      </c>
      <c r="E29" s="228" t="s">
        <v>395</v>
      </c>
      <c r="F29" s="228" t="s">
        <v>395</v>
      </c>
      <c r="G29" s="228" t="s">
        <v>395</v>
      </c>
      <c r="H29" s="228" t="s">
        <v>395</v>
      </c>
      <c r="I29" s="228" t="s">
        <v>395</v>
      </c>
      <c r="J29" s="228" t="s">
        <v>395</v>
      </c>
      <c r="K29" s="228" t="s">
        <v>395</v>
      </c>
      <c r="L29" s="228" t="s">
        <v>395</v>
      </c>
      <c r="M29" s="231" t="s">
        <v>599</v>
      </c>
      <c r="N29" s="229" t="s">
        <v>637</v>
      </c>
      <c r="O29" s="229" t="s">
        <v>597</v>
      </c>
      <c r="P29" s="232" t="s">
        <v>601</v>
      </c>
      <c r="Q29" s="232" t="s">
        <v>602</v>
      </c>
      <c r="R29" s="232" t="s">
        <v>603</v>
      </c>
      <c r="S29" s="232" t="s">
        <v>604</v>
      </c>
      <c r="T29" s="232" t="s">
        <v>604</v>
      </c>
      <c r="U29" s="233">
        <v>3</v>
      </c>
      <c r="V29" s="233">
        <v>3</v>
      </c>
      <c r="W29" s="232" t="s">
        <v>605</v>
      </c>
      <c r="X29" s="233">
        <v>24490</v>
      </c>
      <c r="Y29" s="232" t="s">
        <v>606</v>
      </c>
      <c r="Z29" s="232" t="s">
        <v>607</v>
      </c>
      <c r="AA29" s="232" t="s">
        <v>395</v>
      </c>
      <c r="AB29" s="233">
        <v>24490</v>
      </c>
      <c r="AC29" s="232" t="s">
        <v>605</v>
      </c>
      <c r="AD29" s="234">
        <v>29388</v>
      </c>
      <c r="AE29" s="234">
        <v>29388</v>
      </c>
      <c r="AF29" s="232" t="s">
        <v>608</v>
      </c>
      <c r="AG29" s="232" t="s">
        <v>608</v>
      </c>
      <c r="AH29" s="232" t="s">
        <v>608</v>
      </c>
      <c r="AI29" s="232" t="s">
        <v>608</v>
      </c>
      <c r="AJ29" s="232" t="s">
        <v>608</v>
      </c>
      <c r="AK29" s="232" t="s">
        <v>608</v>
      </c>
      <c r="AL29" s="232" t="s">
        <v>609</v>
      </c>
      <c r="AM29" s="232" t="s">
        <v>609</v>
      </c>
      <c r="AN29" s="232" t="s">
        <v>609</v>
      </c>
      <c r="AO29" s="232" t="s">
        <v>609</v>
      </c>
      <c r="AP29" s="232" t="s">
        <v>606</v>
      </c>
      <c r="AQ29" s="235">
        <v>45076</v>
      </c>
      <c r="AR29" s="232" t="s">
        <v>601</v>
      </c>
      <c r="AS29" s="235">
        <v>45076</v>
      </c>
      <c r="AT29" s="235">
        <v>45137</v>
      </c>
      <c r="AU29" s="231"/>
      <c r="AV29" s="229" t="s">
        <v>610</v>
      </c>
      <c r="AW29" s="238">
        <v>29.388000000000002</v>
      </c>
    </row>
    <row r="30" spans="1:49" ht="63.75" x14ac:dyDescent="0.25">
      <c r="A30" s="228" t="s">
        <v>638</v>
      </c>
      <c r="B30" s="229" t="s">
        <v>597</v>
      </c>
      <c r="C30" s="229" t="s">
        <v>639</v>
      </c>
      <c r="D30" s="228" t="s">
        <v>395</v>
      </c>
      <c r="E30" s="228" t="s">
        <v>395</v>
      </c>
      <c r="F30" s="228" t="s">
        <v>395</v>
      </c>
      <c r="G30" s="228" t="s">
        <v>395</v>
      </c>
      <c r="H30" s="228" t="s">
        <v>395</v>
      </c>
      <c r="I30" s="228" t="s">
        <v>395</v>
      </c>
      <c r="J30" s="228" t="s">
        <v>395</v>
      </c>
      <c r="K30" s="228" t="s">
        <v>395</v>
      </c>
      <c r="L30" s="228" t="s">
        <v>395</v>
      </c>
      <c r="M30" s="231" t="s">
        <v>640</v>
      </c>
      <c r="N30" s="239" t="s">
        <v>641</v>
      </c>
      <c r="O30" s="240" t="s">
        <v>529</v>
      </c>
      <c r="P30" s="241">
        <v>216540</v>
      </c>
      <c r="Q30" s="240" t="s">
        <v>642</v>
      </c>
      <c r="R30" s="241">
        <v>216540</v>
      </c>
      <c r="S30" s="240" t="s">
        <v>643</v>
      </c>
      <c r="T30" s="240" t="s">
        <v>644</v>
      </c>
      <c r="U30" s="240">
        <v>2</v>
      </c>
      <c r="V30" s="240">
        <v>2</v>
      </c>
      <c r="W30" s="240" t="s">
        <v>645</v>
      </c>
      <c r="X30" s="242">
        <v>216540</v>
      </c>
      <c r="Y30" s="240"/>
      <c r="Z30" s="240">
        <v>1</v>
      </c>
      <c r="AA30" s="241">
        <v>216540</v>
      </c>
      <c r="AB30" s="241">
        <v>216540</v>
      </c>
      <c r="AC30" s="240" t="s">
        <v>645</v>
      </c>
      <c r="AD30" s="241">
        <v>259847</v>
      </c>
      <c r="AE30" s="241">
        <v>0</v>
      </c>
      <c r="AF30" s="243" t="s">
        <v>646</v>
      </c>
      <c r="AG30" s="240" t="s">
        <v>647</v>
      </c>
      <c r="AH30" s="240" t="s">
        <v>648</v>
      </c>
      <c r="AI30" s="240" t="s">
        <v>649</v>
      </c>
      <c r="AJ30" s="240" t="s">
        <v>650</v>
      </c>
      <c r="AK30" s="240" t="s">
        <v>651</v>
      </c>
      <c r="AL30" s="240"/>
      <c r="AM30" s="240"/>
      <c r="AN30" s="240"/>
      <c r="AO30" s="243" t="s">
        <v>652</v>
      </c>
      <c r="AP30" s="240" t="s">
        <v>653</v>
      </c>
      <c r="AQ30" s="240" t="s">
        <v>654</v>
      </c>
      <c r="AR30" s="240" t="s">
        <v>655</v>
      </c>
      <c r="AS30" s="240" t="s">
        <v>655</v>
      </c>
      <c r="AT30" s="240" t="s">
        <v>656</v>
      </c>
      <c r="AU30" s="231"/>
      <c r="AV30" s="229" t="s">
        <v>657</v>
      </c>
      <c r="AW30" s="238">
        <v>0.32300000000000001</v>
      </c>
    </row>
    <row r="31" spans="1:49" x14ac:dyDescent="0.25">
      <c r="A31" s="237"/>
      <c r="B31" s="237"/>
      <c r="C31" s="237"/>
      <c r="D31" s="237"/>
      <c r="E31" s="237"/>
      <c r="F31" s="237"/>
      <c r="G31" s="237"/>
      <c r="H31" s="237"/>
      <c r="I31" s="237"/>
      <c r="J31" s="237"/>
      <c r="K31" s="237"/>
      <c r="L31" s="237"/>
      <c r="M31" s="237"/>
      <c r="N31" s="237"/>
      <c r="O31" s="240"/>
      <c r="P31" s="241"/>
      <c r="Q31" s="240"/>
      <c r="R31" s="241"/>
      <c r="S31" s="240"/>
      <c r="T31" s="240"/>
      <c r="U31" s="240"/>
      <c r="V31" s="240"/>
      <c r="W31" s="240" t="s">
        <v>658</v>
      </c>
      <c r="X31" s="242">
        <v>216540</v>
      </c>
      <c r="Y31" s="240"/>
      <c r="Z31" s="240"/>
      <c r="AA31" s="241">
        <v>216540</v>
      </c>
      <c r="AB31" s="241"/>
      <c r="AC31" s="240"/>
      <c r="AD31" s="241"/>
      <c r="AE31" s="241"/>
      <c r="AF31" s="243" t="s">
        <v>652</v>
      </c>
      <c r="AG31" s="240"/>
      <c r="AH31" s="240"/>
      <c r="AI31" s="240"/>
      <c r="AJ31" s="240"/>
      <c r="AK31" s="240"/>
      <c r="AL31" s="240"/>
      <c r="AM31" s="240"/>
      <c r="AN31" s="240"/>
      <c r="AO31" s="243" t="s">
        <v>652</v>
      </c>
      <c r="AP31" s="240"/>
      <c r="AQ31" s="240"/>
      <c r="AR31" s="240"/>
      <c r="AS31" s="240"/>
      <c r="AT31" s="240"/>
      <c r="AU31" s="231"/>
      <c r="AV31" s="237"/>
      <c r="AW31" s="238"/>
    </row>
    <row r="32" spans="1:49" ht="51" x14ac:dyDescent="0.25">
      <c r="A32" s="228" t="s">
        <v>659</v>
      </c>
      <c r="B32" s="229" t="s">
        <v>597</v>
      </c>
      <c r="C32" s="229" t="s">
        <v>639</v>
      </c>
      <c r="D32" s="228" t="s">
        <v>395</v>
      </c>
      <c r="E32" s="228" t="s">
        <v>395</v>
      </c>
      <c r="F32" s="228" t="s">
        <v>395</v>
      </c>
      <c r="G32" s="228" t="s">
        <v>395</v>
      </c>
      <c r="H32" s="228" t="s">
        <v>395</v>
      </c>
      <c r="I32" s="228" t="s">
        <v>395</v>
      </c>
      <c r="J32" s="228" t="s">
        <v>395</v>
      </c>
      <c r="K32" s="228" t="s">
        <v>395</v>
      </c>
      <c r="L32" s="228" t="s">
        <v>395</v>
      </c>
      <c r="M32" s="231" t="s">
        <v>640</v>
      </c>
      <c r="N32" s="239" t="s">
        <v>660</v>
      </c>
      <c r="O32" s="240" t="s">
        <v>529</v>
      </c>
      <c r="P32" s="241">
        <v>139957</v>
      </c>
      <c r="Q32" s="240" t="s">
        <v>642</v>
      </c>
      <c r="R32" s="241">
        <v>139957</v>
      </c>
      <c r="S32" s="240" t="s">
        <v>643</v>
      </c>
      <c r="T32" s="240" t="s">
        <v>661</v>
      </c>
      <c r="U32" s="240">
        <v>1</v>
      </c>
      <c r="V32" s="240">
        <v>1</v>
      </c>
      <c r="W32" s="240" t="s">
        <v>645</v>
      </c>
      <c r="X32" s="242">
        <v>139957</v>
      </c>
      <c r="Y32" s="240"/>
      <c r="Z32" s="240"/>
      <c r="AA32" s="241"/>
      <c r="AB32" s="241">
        <v>139957</v>
      </c>
      <c r="AC32" s="240" t="s">
        <v>645</v>
      </c>
      <c r="AD32" s="241">
        <v>167948</v>
      </c>
      <c r="AE32" s="241">
        <v>0</v>
      </c>
      <c r="AF32" s="243" t="s">
        <v>662</v>
      </c>
      <c r="AG32" s="240" t="s">
        <v>647</v>
      </c>
      <c r="AH32" s="240" t="s">
        <v>648</v>
      </c>
      <c r="AI32" s="240" t="s">
        <v>649</v>
      </c>
      <c r="AJ32" s="240" t="s">
        <v>650</v>
      </c>
      <c r="AK32" s="240" t="s">
        <v>663</v>
      </c>
      <c r="AL32" s="240" t="s">
        <v>664</v>
      </c>
      <c r="AM32" s="240" t="s">
        <v>665</v>
      </c>
      <c r="AN32" s="240" t="s">
        <v>663</v>
      </c>
      <c r="AO32" s="243" t="s">
        <v>666</v>
      </c>
      <c r="AP32" s="240" t="s">
        <v>653</v>
      </c>
      <c r="AQ32" s="240" t="s">
        <v>667</v>
      </c>
      <c r="AR32" s="240" t="s">
        <v>655</v>
      </c>
      <c r="AS32" s="240" t="s">
        <v>655</v>
      </c>
      <c r="AT32" s="240" t="s">
        <v>656</v>
      </c>
      <c r="AU32" s="231"/>
      <c r="AV32" s="229" t="s">
        <v>668</v>
      </c>
      <c r="AW32" s="238">
        <v>0.82099999999999995</v>
      </c>
    </row>
    <row r="33" spans="1:49" ht="63.75" x14ac:dyDescent="0.25">
      <c r="A33" s="228" t="s">
        <v>669</v>
      </c>
      <c r="B33" s="229" t="s">
        <v>597</v>
      </c>
      <c r="C33" s="229" t="s">
        <v>639</v>
      </c>
      <c r="D33" s="228" t="s">
        <v>395</v>
      </c>
      <c r="E33" s="228" t="s">
        <v>395</v>
      </c>
      <c r="F33" s="228" t="s">
        <v>395</v>
      </c>
      <c r="G33" s="228" t="s">
        <v>395</v>
      </c>
      <c r="H33" s="228" t="s">
        <v>395</v>
      </c>
      <c r="I33" s="228" t="s">
        <v>395</v>
      </c>
      <c r="J33" s="228" t="s">
        <v>395</v>
      </c>
      <c r="K33" s="228" t="s">
        <v>395</v>
      </c>
      <c r="L33" s="228" t="s">
        <v>395</v>
      </c>
      <c r="M33" s="231" t="s">
        <v>640</v>
      </c>
      <c r="N33" s="239" t="s">
        <v>670</v>
      </c>
      <c r="O33" s="240" t="s">
        <v>529</v>
      </c>
      <c r="P33" s="241">
        <v>158875</v>
      </c>
      <c r="Q33" s="240" t="s">
        <v>642</v>
      </c>
      <c r="R33" s="241">
        <v>158875</v>
      </c>
      <c r="S33" s="240" t="s">
        <v>643</v>
      </c>
      <c r="T33" s="240" t="s">
        <v>644</v>
      </c>
      <c r="U33" s="240">
        <v>4</v>
      </c>
      <c r="V33" s="240">
        <v>4</v>
      </c>
      <c r="W33" s="240" t="s">
        <v>645</v>
      </c>
      <c r="X33" s="242">
        <v>158875</v>
      </c>
      <c r="Y33" s="240"/>
      <c r="Z33" s="240">
        <v>1</v>
      </c>
      <c r="AA33" s="241">
        <v>158875</v>
      </c>
      <c r="AB33" s="241">
        <v>158875</v>
      </c>
      <c r="AC33" s="240" t="s">
        <v>645</v>
      </c>
      <c r="AD33" s="241">
        <v>190650</v>
      </c>
      <c r="AE33" s="241">
        <v>0</v>
      </c>
      <c r="AF33" s="243" t="s">
        <v>671</v>
      </c>
      <c r="AG33" s="240" t="s">
        <v>647</v>
      </c>
      <c r="AH33" s="240" t="s">
        <v>648</v>
      </c>
      <c r="AI33" s="240" t="s">
        <v>649</v>
      </c>
      <c r="AJ33" s="240" t="s">
        <v>650</v>
      </c>
      <c r="AK33" s="240" t="s">
        <v>651</v>
      </c>
      <c r="AL33" s="240"/>
      <c r="AM33" s="240"/>
      <c r="AN33" s="240"/>
      <c r="AO33" s="243" t="s">
        <v>652</v>
      </c>
      <c r="AP33" s="240" t="s">
        <v>653</v>
      </c>
      <c r="AQ33" s="240" t="s">
        <v>672</v>
      </c>
      <c r="AR33" s="240" t="s">
        <v>655</v>
      </c>
      <c r="AS33" s="240" t="s">
        <v>655</v>
      </c>
      <c r="AT33" s="240" t="s">
        <v>656</v>
      </c>
      <c r="AU33" s="231"/>
      <c r="AV33" s="229" t="s">
        <v>673</v>
      </c>
      <c r="AW33" s="244">
        <v>0.311</v>
      </c>
    </row>
    <row r="34" spans="1:49" x14ac:dyDescent="0.25">
      <c r="A34" s="214"/>
      <c r="B34" s="214"/>
      <c r="C34" s="214"/>
      <c r="D34" s="214"/>
      <c r="E34" s="214"/>
      <c r="F34" s="214"/>
      <c r="G34" s="214"/>
      <c r="H34" s="214"/>
      <c r="I34" s="214"/>
      <c r="J34" s="214"/>
      <c r="K34" s="214"/>
      <c r="L34" s="214"/>
      <c r="M34" s="214"/>
      <c r="N34" s="214"/>
      <c r="O34" s="214"/>
      <c r="P34" s="214"/>
      <c r="Q34" s="214"/>
      <c r="R34" s="214"/>
      <c r="S34" s="214"/>
      <c r="T34" s="214"/>
      <c r="U34" s="214"/>
      <c r="V34" s="214"/>
      <c r="W34" s="240" t="s">
        <v>658</v>
      </c>
      <c r="X34" s="245">
        <v>158875</v>
      </c>
      <c r="Y34" s="240"/>
      <c r="Z34" s="240"/>
      <c r="AA34" s="241">
        <v>158875</v>
      </c>
      <c r="AB34" s="214"/>
      <c r="AC34" s="214"/>
      <c r="AD34" s="214"/>
      <c r="AE34" s="214"/>
      <c r="AF34" s="214"/>
      <c r="AG34" s="214"/>
      <c r="AH34" s="214"/>
      <c r="AI34" s="214"/>
      <c r="AJ34" s="214"/>
      <c r="AK34" s="214"/>
      <c r="AL34" s="214"/>
      <c r="AM34" s="214"/>
      <c r="AN34" s="214"/>
      <c r="AO34" s="214"/>
      <c r="AP34" s="214"/>
      <c r="AQ34" s="214"/>
      <c r="AR34" s="214"/>
      <c r="AS34" s="214"/>
      <c r="AT34" s="214"/>
      <c r="AU34" s="214"/>
      <c r="AV34" s="214"/>
    </row>
    <row r="35" spans="1:49" ht="25.5" x14ac:dyDescent="0.25">
      <c r="A35" s="214"/>
      <c r="B35" s="214"/>
      <c r="C35" s="214"/>
      <c r="D35" s="214"/>
      <c r="E35" s="214"/>
      <c r="F35" s="214"/>
      <c r="G35" s="214"/>
      <c r="H35" s="214"/>
      <c r="I35" s="214"/>
      <c r="J35" s="214"/>
      <c r="K35" s="214"/>
      <c r="L35" s="214"/>
      <c r="M35" s="214"/>
      <c r="N35" s="214"/>
      <c r="O35" s="214"/>
      <c r="P35" s="214"/>
      <c r="Q35" s="214"/>
      <c r="R35" s="214"/>
      <c r="S35" s="214"/>
      <c r="T35" s="214"/>
      <c r="U35" s="214"/>
      <c r="V35" s="214"/>
      <c r="W35" s="240" t="s">
        <v>674</v>
      </c>
      <c r="X35" s="245">
        <v>0</v>
      </c>
      <c r="Y35" s="240" t="s">
        <v>674</v>
      </c>
      <c r="Z35" s="240"/>
      <c r="AA35" s="241"/>
      <c r="AB35" s="214"/>
      <c r="AC35" s="214"/>
      <c r="AD35" s="214"/>
      <c r="AE35" s="214"/>
      <c r="AF35" s="214"/>
      <c r="AG35" s="214"/>
      <c r="AH35" s="214"/>
      <c r="AI35" s="214"/>
      <c r="AJ35" s="214"/>
      <c r="AK35" s="214"/>
      <c r="AL35" s="214"/>
      <c r="AM35" s="214"/>
      <c r="AN35" s="214"/>
      <c r="AO35" s="214"/>
      <c r="AP35" s="214"/>
      <c r="AQ35" s="214"/>
      <c r="AR35" s="214"/>
      <c r="AS35" s="214"/>
      <c r="AT35" s="214"/>
      <c r="AU35" s="214"/>
      <c r="AV35" s="214"/>
    </row>
    <row r="36" spans="1:49" x14ac:dyDescent="0.25">
      <c r="A36" s="214"/>
      <c r="B36" s="214"/>
      <c r="C36" s="214"/>
      <c r="D36" s="214"/>
      <c r="E36" s="214"/>
      <c r="F36" s="214"/>
      <c r="G36" s="214"/>
      <c r="H36" s="214"/>
      <c r="I36" s="214"/>
      <c r="J36" s="214"/>
      <c r="K36" s="214"/>
      <c r="L36" s="214"/>
      <c r="M36" s="214"/>
      <c r="N36" s="214"/>
      <c r="O36" s="214"/>
      <c r="P36" s="214"/>
      <c r="Q36" s="214"/>
      <c r="R36" s="214"/>
      <c r="S36" s="214"/>
      <c r="T36" s="214"/>
      <c r="U36" s="214"/>
      <c r="V36" s="214"/>
      <c r="W36" s="240" t="s">
        <v>675</v>
      </c>
      <c r="X36" s="245">
        <v>158875</v>
      </c>
      <c r="Y36" s="240"/>
      <c r="Z36" s="240"/>
      <c r="AA36" s="241">
        <v>158875</v>
      </c>
      <c r="AB36" s="214"/>
      <c r="AC36" s="214"/>
      <c r="AD36" s="214"/>
      <c r="AE36" s="214"/>
      <c r="AF36" s="214"/>
      <c r="AG36" s="214"/>
      <c r="AH36" s="214"/>
      <c r="AI36" s="214"/>
      <c r="AJ36" s="214"/>
      <c r="AK36" s="214"/>
      <c r="AL36" s="214"/>
      <c r="AM36" s="214"/>
      <c r="AN36" s="214"/>
      <c r="AO36" s="214"/>
      <c r="AP36" s="214"/>
      <c r="AQ36" s="214"/>
      <c r="AR36" s="214"/>
      <c r="AS36" s="214"/>
      <c r="AT36" s="214"/>
      <c r="AU36" s="214"/>
      <c r="AV36" s="214"/>
    </row>
    <row r="37" spans="1:49" ht="75" x14ac:dyDescent="0.25">
      <c r="A37" s="246" t="s">
        <v>676</v>
      </c>
      <c r="B37" s="247" t="s">
        <v>677</v>
      </c>
      <c r="C37" s="248" t="s">
        <v>598</v>
      </c>
      <c r="D37" s="248">
        <v>12.202299999999999</v>
      </c>
      <c r="E37" s="248" t="s">
        <v>395</v>
      </c>
      <c r="F37" s="248" t="s">
        <v>395</v>
      </c>
      <c r="G37" s="248" t="s">
        <v>395</v>
      </c>
      <c r="H37" s="248" t="s">
        <v>395</v>
      </c>
      <c r="I37" s="248" t="s">
        <v>395</v>
      </c>
      <c r="J37" s="248" t="s">
        <v>395</v>
      </c>
      <c r="K37" s="248" t="s">
        <v>395</v>
      </c>
      <c r="L37" s="248" t="s">
        <v>395</v>
      </c>
      <c r="M37" s="248" t="s">
        <v>640</v>
      </c>
      <c r="N37" s="249" t="s">
        <v>678</v>
      </c>
      <c r="O37" s="250" t="s">
        <v>529</v>
      </c>
      <c r="P37" s="251">
        <v>69906</v>
      </c>
      <c r="Q37" s="248" t="s">
        <v>679</v>
      </c>
      <c r="R37" s="251">
        <v>69906</v>
      </c>
      <c r="S37" s="250" t="s">
        <v>643</v>
      </c>
      <c r="T37" s="250" t="s">
        <v>661</v>
      </c>
      <c r="U37" s="250">
        <v>1</v>
      </c>
      <c r="V37" s="250">
        <v>1</v>
      </c>
      <c r="W37" s="250" t="s">
        <v>645</v>
      </c>
      <c r="X37" s="251">
        <v>69906</v>
      </c>
      <c r="Y37" s="252"/>
      <c r="Z37" s="250">
        <v>1</v>
      </c>
      <c r="AA37" s="251">
        <v>69906</v>
      </c>
      <c r="AB37" s="251">
        <v>69906</v>
      </c>
      <c r="AC37" s="250" t="s">
        <v>645</v>
      </c>
      <c r="AD37" s="251">
        <v>83887</v>
      </c>
      <c r="AE37" s="251">
        <v>28813</v>
      </c>
      <c r="AF37" s="253" t="s">
        <v>680</v>
      </c>
      <c r="AG37" s="250" t="s">
        <v>647</v>
      </c>
      <c r="AH37" s="250" t="s">
        <v>681</v>
      </c>
      <c r="AI37" s="250" t="s">
        <v>681</v>
      </c>
      <c r="AJ37" s="250" t="s">
        <v>682</v>
      </c>
      <c r="AK37" s="250" t="s">
        <v>683</v>
      </c>
      <c r="AL37" s="250" t="s">
        <v>664</v>
      </c>
      <c r="AM37" s="250" t="s">
        <v>665</v>
      </c>
      <c r="AN37" s="250" t="s">
        <v>684</v>
      </c>
      <c r="AO37" s="253" t="s">
        <v>685</v>
      </c>
      <c r="AP37" s="250" t="s">
        <v>686</v>
      </c>
      <c r="AQ37" s="250" t="s">
        <v>686</v>
      </c>
      <c r="AR37" s="250" t="s">
        <v>686</v>
      </c>
      <c r="AS37" s="250" t="s">
        <v>684</v>
      </c>
      <c r="AT37" s="250" t="s">
        <v>656</v>
      </c>
      <c r="AU37" s="254"/>
      <c r="AV37" s="247" t="s">
        <v>687</v>
      </c>
    </row>
    <row r="38" spans="1:49" ht="75" x14ac:dyDescent="0.25">
      <c r="A38" s="246" t="s">
        <v>1009</v>
      </c>
      <c r="B38" s="247" t="s">
        <v>677</v>
      </c>
      <c r="C38" s="248" t="s">
        <v>598</v>
      </c>
      <c r="D38" s="230" t="s">
        <v>636</v>
      </c>
      <c r="E38" s="248" t="s">
        <v>395</v>
      </c>
      <c r="F38" s="248" t="s">
        <v>395</v>
      </c>
      <c r="G38" s="248" t="s">
        <v>395</v>
      </c>
      <c r="H38" s="248" t="s">
        <v>395</v>
      </c>
      <c r="I38" s="248" t="s">
        <v>395</v>
      </c>
      <c r="J38" s="248" t="s">
        <v>395</v>
      </c>
      <c r="K38" s="248" t="s">
        <v>395</v>
      </c>
      <c r="L38" s="248" t="s">
        <v>395</v>
      </c>
      <c r="M38" s="248" t="s">
        <v>640</v>
      </c>
      <c r="N38" s="268" t="s">
        <v>1010</v>
      </c>
      <c r="O38" s="250" t="s">
        <v>529</v>
      </c>
      <c r="P38" s="269">
        <v>454673</v>
      </c>
      <c r="Q38" s="248" t="s">
        <v>679</v>
      </c>
      <c r="R38" s="269">
        <v>454673</v>
      </c>
      <c r="S38" s="250" t="s">
        <v>643</v>
      </c>
      <c r="T38" s="250" t="s">
        <v>661</v>
      </c>
      <c r="U38" s="250">
        <v>1</v>
      </c>
      <c r="V38" s="250">
        <v>1</v>
      </c>
      <c r="W38" s="250" t="s">
        <v>645</v>
      </c>
      <c r="X38" s="269">
        <v>454673</v>
      </c>
      <c r="Y38" s="254"/>
      <c r="Z38" s="250">
        <v>1</v>
      </c>
      <c r="AA38" s="269">
        <v>454673</v>
      </c>
      <c r="AB38" s="269">
        <v>454673</v>
      </c>
      <c r="AC38" s="250" t="s">
        <v>645</v>
      </c>
      <c r="AD38" s="269">
        <v>545608</v>
      </c>
      <c r="AE38" s="269">
        <v>545608</v>
      </c>
      <c r="AF38" s="270" t="s">
        <v>1011</v>
      </c>
      <c r="AG38" s="268" t="s">
        <v>647</v>
      </c>
      <c r="AH38" s="268" t="s">
        <v>1012</v>
      </c>
      <c r="AI38" s="268" t="s">
        <v>1013</v>
      </c>
      <c r="AJ38" s="268" t="s">
        <v>1014</v>
      </c>
      <c r="AK38" s="268" t="s">
        <v>1015</v>
      </c>
      <c r="AL38" s="268" t="s">
        <v>664</v>
      </c>
      <c r="AM38" s="268" t="s">
        <v>665</v>
      </c>
      <c r="AN38" s="268" t="s">
        <v>1015</v>
      </c>
      <c r="AO38" s="270" t="s">
        <v>1016</v>
      </c>
      <c r="AP38" s="268" t="s">
        <v>1017</v>
      </c>
      <c r="AQ38" s="268" t="s">
        <v>1018</v>
      </c>
      <c r="AR38" s="268" t="s">
        <v>1019</v>
      </c>
      <c r="AS38" s="268" t="s">
        <v>1020</v>
      </c>
      <c r="AT38" s="268" t="s">
        <v>1021</v>
      </c>
      <c r="AU38" s="254"/>
      <c r="AV38" s="247" t="s">
        <v>1022</v>
      </c>
      <c r="AW38" s="19">
        <v>3.6999999999999998E-2</v>
      </c>
    </row>
    <row r="39" spans="1:49" ht="75" x14ac:dyDescent="0.25">
      <c r="A39" s="271" t="s">
        <v>1023</v>
      </c>
      <c r="B39" s="247" t="s">
        <v>677</v>
      </c>
      <c r="C39" s="248" t="s">
        <v>598</v>
      </c>
      <c r="D39" s="230" t="s">
        <v>636</v>
      </c>
      <c r="E39" s="248">
        <v>1</v>
      </c>
      <c r="F39" s="248" t="s">
        <v>395</v>
      </c>
      <c r="G39" s="248" t="s">
        <v>395</v>
      </c>
      <c r="H39" s="248" t="s">
        <v>395</v>
      </c>
      <c r="I39" s="248" t="s">
        <v>395</v>
      </c>
      <c r="J39" s="248" t="s">
        <v>395</v>
      </c>
      <c r="K39" s="248" t="s">
        <v>395</v>
      </c>
      <c r="L39" s="248" t="s">
        <v>395</v>
      </c>
      <c r="M39" s="231" t="s">
        <v>599</v>
      </c>
      <c r="N39" s="239" t="s">
        <v>1024</v>
      </c>
      <c r="O39" s="250" t="s">
        <v>529</v>
      </c>
      <c r="P39" s="241">
        <v>23941</v>
      </c>
      <c r="Q39" s="248" t="s">
        <v>679</v>
      </c>
      <c r="R39" s="241">
        <v>23941</v>
      </c>
      <c r="S39" s="240" t="s">
        <v>643</v>
      </c>
      <c r="T39" s="240" t="s">
        <v>644</v>
      </c>
      <c r="U39" s="240">
        <v>2</v>
      </c>
      <c r="V39" s="240">
        <v>2</v>
      </c>
      <c r="W39" s="240" t="s">
        <v>1025</v>
      </c>
      <c r="X39" s="245">
        <v>23941</v>
      </c>
      <c r="Y39" s="214"/>
      <c r="Z39" s="240">
        <v>1</v>
      </c>
      <c r="AA39" s="241">
        <v>23821</v>
      </c>
      <c r="AB39" s="241">
        <v>23821</v>
      </c>
      <c r="AC39" s="240" t="s">
        <v>1025</v>
      </c>
      <c r="AD39" s="241">
        <v>28585</v>
      </c>
      <c r="AE39" s="241">
        <v>0</v>
      </c>
      <c r="AF39" s="243" t="s">
        <v>1027</v>
      </c>
      <c r="AG39" s="240" t="s">
        <v>647</v>
      </c>
      <c r="AH39" s="240" t="s">
        <v>1028</v>
      </c>
      <c r="AI39" s="240" t="s">
        <v>1029</v>
      </c>
      <c r="AJ39" s="240" t="s">
        <v>1030</v>
      </c>
      <c r="AK39" s="240" t="s">
        <v>1031</v>
      </c>
      <c r="AL39" s="214"/>
      <c r="AM39" s="214"/>
      <c r="AN39" s="214"/>
      <c r="AO39" s="214"/>
      <c r="AP39" s="240" t="s">
        <v>1032</v>
      </c>
      <c r="AQ39" s="240" t="s">
        <v>1033</v>
      </c>
      <c r="AR39" s="240" t="s">
        <v>1032</v>
      </c>
      <c r="AS39" s="240" t="s">
        <v>1033</v>
      </c>
      <c r="AT39" s="240" t="s">
        <v>1034</v>
      </c>
      <c r="AU39" s="214"/>
      <c r="AV39" s="214"/>
    </row>
    <row r="40" spans="1:49" x14ac:dyDescent="0.25">
      <c r="A40" s="214"/>
      <c r="B40" s="214"/>
      <c r="C40" s="214"/>
      <c r="D40" s="214"/>
      <c r="E40" s="214"/>
      <c r="F40" s="214"/>
      <c r="G40" s="214"/>
      <c r="H40" s="214"/>
      <c r="I40" s="214"/>
      <c r="J40" s="214"/>
      <c r="K40" s="214"/>
      <c r="L40" s="214"/>
      <c r="M40" s="214"/>
      <c r="N40" s="214"/>
      <c r="O40" s="214"/>
      <c r="P40" s="214"/>
      <c r="Q40" s="214"/>
      <c r="R40" s="214"/>
      <c r="S40" s="214"/>
      <c r="T40" s="214"/>
      <c r="U40" s="214"/>
      <c r="V40" s="214"/>
      <c r="W40" s="240" t="s">
        <v>1026</v>
      </c>
      <c r="X40" s="245">
        <v>23941</v>
      </c>
      <c r="Y40" s="214"/>
      <c r="Z40" s="240"/>
      <c r="AA40" s="241">
        <v>23941</v>
      </c>
      <c r="AB40" s="241"/>
      <c r="AC40" s="214"/>
      <c r="AD40" s="214"/>
      <c r="AE40" s="214"/>
      <c r="AF40" s="214"/>
      <c r="AG40" s="214"/>
      <c r="AH40" s="214"/>
      <c r="AI40" s="214"/>
      <c r="AJ40" s="214"/>
      <c r="AK40" s="214"/>
      <c r="AL40" s="214"/>
      <c r="AM40" s="214"/>
      <c r="AN40" s="214"/>
      <c r="AO40" s="214"/>
      <c r="AP40" s="214"/>
      <c r="AQ40" s="214"/>
      <c r="AR40" s="214"/>
      <c r="AS40" s="214"/>
      <c r="AT40" s="214"/>
      <c r="AU40" s="214"/>
      <c r="AV40"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ignoredErrors>
    <ignoredError sqref="AF30:AF3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1"/>
  <sheetViews>
    <sheetView view="pageBreakPreview" topLeftCell="A10" zoomScale="90" zoomScaleNormal="90" zoomScaleSheetLayoutView="90" workbookViewId="0">
      <selection activeCell="B27" sqref="B27"/>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190" t="s">
        <v>70</v>
      </c>
    </row>
    <row r="2" spans="1:8" ht="18.75" x14ac:dyDescent="0.3">
      <c r="B2" s="191" t="s">
        <v>11</v>
      </c>
    </row>
    <row r="3" spans="1:8" ht="18.75" x14ac:dyDescent="0.3">
      <c r="B3" s="191" t="s">
        <v>528</v>
      </c>
    </row>
    <row r="4" spans="1:8" x14ac:dyDescent="0.25">
      <c r="B4" s="43"/>
    </row>
    <row r="5" spans="1:8" ht="18.75" x14ac:dyDescent="0.3">
      <c r="A5" s="422" t="str">
        <f>'1. паспорт местоположение'!A5:C5</f>
        <v>Год раскрытия информации: 2025 год</v>
      </c>
      <c r="B5" s="422"/>
      <c r="C5" s="70"/>
      <c r="D5" s="70"/>
      <c r="E5" s="70"/>
      <c r="F5" s="70"/>
      <c r="G5" s="70"/>
      <c r="H5" s="70"/>
    </row>
    <row r="6" spans="1:8" ht="18.75" x14ac:dyDescent="0.3">
      <c r="A6" s="144"/>
      <c r="B6" s="144"/>
      <c r="C6" s="144"/>
      <c r="D6" s="144"/>
      <c r="E6" s="144"/>
      <c r="F6" s="144"/>
      <c r="G6" s="144"/>
      <c r="H6" s="144"/>
    </row>
    <row r="7" spans="1:8" ht="18.75" x14ac:dyDescent="0.25">
      <c r="A7" s="418" t="s">
        <v>10</v>
      </c>
      <c r="B7" s="418"/>
      <c r="C7" s="192"/>
      <c r="D7" s="192"/>
      <c r="E7" s="192"/>
      <c r="F7" s="192"/>
      <c r="G7" s="192"/>
      <c r="H7" s="192"/>
    </row>
    <row r="8" spans="1:8" ht="18.75" x14ac:dyDescent="0.25">
      <c r="A8" s="192"/>
      <c r="B8" s="192"/>
      <c r="C8" s="192"/>
      <c r="D8" s="192"/>
      <c r="E8" s="192"/>
      <c r="F8" s="192"/>
      <c r="G8" s="192"/>
      <c r="H8" s="192"/>
    </row>
    <row r="9" spans="1:8" x14ac:dyDescent="0.25">
      <c r="A9" s="419" t="str">
        <f>'1. паспорт местоположение'!A9:C9</f>
        <v>АО "Россети Тюмень"</v>
      </c>
      <c r="B9" s="419"/>
      <c r="C9" s="193"/>
      <c r="D9" s="193"/>
      <c r="E9" s="193"/>
      <c r="F9" s="193"/>
      <c r="G9" s="193"/>
      <c r="H9" s="193"/>
    </row>
    <row r="10" spans="1:8" x14ac:dyDescent="0.25">
      <c r="A10" s="420" t="s">
        <v>9</v>
      </c>
      <c r="B10" s="420"/>
      <c r="C10" s="194"/>
      <c r="D10" s="194"/>
      <c r="E10" s="194"/>
      <c r="F10" s="194"/>
      <c r="G10" s="194"/>
      <c r="H10" s="194"/>
    </row>
    <row r="11" spans="1:8" ht="18.75" x14ac:dyDescent="0.25">
      <c r="A11" s="192"/>
      <c r="B11" s="192"/>
      <c r="C11" s="192"/>
      <c r="D11" s="192"/>
      <c r="E11" s="192"/>
      <c r="F11" s="192"/>
      <c r="G11" s="192"/>
      <c r="H11" s="192"/>
    </row>
    <row r="12" spans="1:8" ht="30.75" customHeight="1" x14ac:dyDescent="0.25">
      <c r="A12" s="417" t="str">
        <f>'1. паспорт местоположение'!A12:C12</f>
        <v>M_TP3300.VL.0102</v>
      </c>
      <c r="B12" s="417"/>
      <c r="C12" s="193"/>
      <c r="D12" s="193"/>
      <c r="E12" s="193"/>
      <c r="F12" s="193"/>
      <c r="G12" s="193"/>
      <c r="H12" s="193"/>
    </row>
    <row r="13" spans="1:8" x14ac:dyDescent="0.25">
      <c r="A13" s="420" t="s">
        <v>8</v>
      </c>
      <c r="B13" s="420"/>
      <c r="C13" s="194"/>
      <c r="D13" s="194"/>
      <c r="E13" s="194"/>
      <c r="F13" s="194"/>
      <c r="G13" s="194"/>
      <c r="H13" s="194"/>
    </row>
    <row r="14" spans="1:8" ht="18.75" x14ac:dyDescent="0.25">
      <c r="A14" s="11"/>
      <c r="B14" s="11"/>
      <c r="C14" s="11"/>
      <c r="D14" s="11"/>
      <c r="E14" s="11"/>
      <c r="F14" s="11"/>
      <c r="G14" s="11"/>
      <c r="H14" s="11"/>
    </row>
    <row r="15" spans="1:8" ht="57" customHeight="1" x14ac:dyDescent="0.25">
      <c r="A15" s="417"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417"/>
      <c r="C15" s="193"/>
      <c r="D15" s="193"/>
      <c r="E15" s="193"/>
      <c r="F15" s="193"/>
      <c r="G15" s="193"/>
      <c r="H15" s="193"/>
    </row>
    <row r="16" spans="1:8" x14ac:dyDescent="0.25">
      <c r="A16" s="420" t="s">
        <v>7</v>
      </c>
      <c r="B16" s="420"/>
      <c r="C16" s="194"/>
      <c r="D16" s="194"/>
      <c r="E16" s="194"/>
      <c r="F16" s="194"/>
      <c r="G16" s="194"/>
      <c r="H16" s="194"/>
    </row>
    <row r="17" spans="1:2" x14ac:dyDescent="0.25">
      <c r="B17" s="138"/>
    </row>
    <row r="18" spans="1:2" ht="33.75" customHeight="1" x14ac:dyDescent="0.25">
      <c r="A18" s="450" t="s">
        <v>510</v>
      </c>
      <c r="B18" s="451"/>
    </row>
    <row r="19" spans="1:2" x14ac:dyDescent="0.25">
      <c r="B19" s="43"/>
    </row>
    <row r="20" spans="1:2" ht="16.5" thickBot="1" x14ac:dyDescent="0.3">
      <c r="B20" s="139"/>
    </row>
    <row r="21" spans="1:2" ht="78" customHeight="1" x14ac:dyDescent="0.25">
      <c r="A21" s="195" t="s">
        <v>577</v>
      </c>
      <c r="B21" s="196" t="str">
        <f>A15</f>
        <v>Модернизация ЛЭП 0,4 кВ филиала АО «Россети Тюмень» - Тюменские электрические сети (установка вольтодобавочных трансформаторов низкого напряжения)</v>
      </c>
    </row>
    <row r="22" spans="1:2" x14ac:dyDescent="0.25">
      <c r="A22" s="197" t="s">
        <v>402</v>
      </c>
      <c r="B22" s="198" t="str">
        <f>'1. паспорт местоположение'!C27</f>
        <v>Тюменский район</v>
      </c>
    </row>
    <row r="23" spans="1:2" x14ac:dyDescent="0.25">
      <c r="A23" s="197" t="s">
        <v>368</v>
      </c>
      <c r="B23" s="199" t="s">
        <v>578</v>
      </c>
    </row>
    <row r="24" spans="1:2" ht="30" x14ac:dyDescent="0.25">
      <c r="A24" s="197" t="s">
        <v>403</v>
      </c>
      <c r="B24" s="221" t="str">
        <f>'3.3 паспорт описание'!C23</f>
        <v>установка вольтодобавочных транформаторов низкого напряжения в количестве 159 шт.</v>
      </c>
    </row>
    <row r="25" spans="1:2" x14ac:dyDescent="0.25">
      <c r="A25" s="201" t="s">
        <v>404</v>
      </c>
      <c r="B25" s="198">
        <f>'3.3 паспорт описание'!C29</f>
        <v>2028</v>
      </c>
    </row>
    <row r="26" spans="1:2" x14ac:dyDescent="0.25">
      <c r="A26" s="201" t="s">
        <v>405</v>
      </c>
      <c r="B26" s="200" t="str">
        <f>'3.3 паспорт описание'!C30</f>
        <v>П</v>
      </c>
    </row>
    <row r="27" spans="1:2" ht="28.5" x14ac:dyDescent="0.25">
      <c r="A27" s="202" t="s">
        <v>613</v>
      </c>
      <c r="B27" s="203">
        <f>'6.2. Паспорт фин осв ввод'!D24</f>
        <v>171.61866435599998</v>
      </c>
    </row>
    <row r="28" spans="1:2" x14ac:dyDescent="0.25">
      <c r="A28" s="204" t="s">
        <v>406</v>
      </c>
      <c r="B28" s="200"/>
    </row>
    <row r="29" spans="1:2" ht="28.5" x14ac:dyDescent="0.25">
      <c r="A29" s="202" t="s">
        <v>407</v>
      </c>
      <c r="B29" s="203">
        <v>65.787999999999997</v>
      </c>
    </row>
    <row r="30" spans="1:2" ht="28.5" x14ac:dyDescent="0.25">
      <c r="A30" s="205" t="s">
        <v>408</v>
      </c>
      <c r="B30" s="222">
        <v>65.787999999999997</v>
      </c>
    </row>
    <row r="31" spans="1:2" x14ac:dyDescent="0.25">
      <c r="A31" s="204" t="s">
        <v>409</v>
      </c>
      <c r="B31" s="200"/>
    </row>
    <row r="32" spans="1:2" ht="29.25" thickBot="1" x14ac:dyDescent="0.3">
      <c r="A32" s="206" t="s">
        <v>579</v>
      </c>
      <c r="B32" s="207">
        <v>65.787999999999997</v>
      </c>
    </row>
    <row r="33" spans="1:2" ht="30" x14ac:dyDescent="0.25">
      <c r="A33" s="208" t="s">
        <v>617</v>
      </c>
      <c r="B33" s="209">
        <v>0.311</v>
      </c>
    </row>
    <row r="34" spans="1:2" x14ac:dyDescent="0.25">
      <c r="A34" s="210" t="s">
        <v>410</v>
      </c>
      <c r="B34" s="211">
        <v>0.18</v>
      </c>
    </row>
    <row r="35" spans="1:2" x14ac:dyDescent="0.25">
      <c r="A35" s="210" t="s">
        <v>411</v>
      </c>
      <c r="B35" s="212">
        <v>0.55000000000000004</v>
      </c>
    </row>
    <row r="36" spans="1:2" x14ac:dyDescent="0.25">
      <c r="A36" s="210" t="s">
        <v>412</v>
      </c>
      <c r="B36" s="212">
        <v>0.45800000000000002</v>
      </c>
    </row>
    <row r="37" spans="1:2" ht="30" x14ac:dyDescent="0.25">
      <c r="A37" s="208" t="s">
        <v>633</v>
      </c>
      <c r="B37" s="209">
        <v>0.32300000000000001</v>
      </c>
    </row>
    <row r="38" spans="1:2" x14ac:dyDescent="0.25">
      <c r="A38" s="210" t="s">
        <v>410</v>
      </c>
      <c r="B38" s="211">
        <v>0.19</v>
      </c>
    </row>
    <row r="39" spans="1:2" x14ac:dyDescent="0.25">
      <c r="A39" s="210" t="s">
        <v>411</v>
      </c>
      <c r="B39" s="212">
        <v>8.4000000000000005E-2</v>
      </c>
    </row>
    <row r="40" spans="1:2" x14ac:dyDescent="0.25">
      <c r="A40" s="210" t="s">
        <v>412</v>
      </c>
      <c r="B40" s="212">
        <v>7.0000000000000007E-2</v>
      </c>
    </row>
    <row r="41" spans="1:2" ht="30" x14ac:dyDescent="0.25">
      <c r="A41" s="208" t="s">
        <v>634</v>
      </c>
      <c r="B41" s="209">
        <v>0.82099999999999995</v>
      </c>
    </row>
    <row r="42" spans="1:2" x14ac:dyDescent="0.25">
      <c r="A42" s="210" t="s">
        <v>410</v>
      </c>
      <c r="B42" s="211">
        <v>0.48</v>
      </c>
    </row>
    <row r="43" spans="1:2" x14ac:dyDescent="0.25">
      <c r="A43" s="210" t="s">
        <v>411</v>
      </c>
      <c r="B43" s="212">
        <v>0.498</v>
      </c>
    </row>
    <row r="44" spans="1:2" x14ac:dyDescent="0.25">
      <c r="A44" s="210" t="s">
        <v>412</v>
      </c>
      <c r="B44" s="212">
        <v>0.41499999999999998</v>
      </c>
    </row>
    <row r="45" spans="1:2" ht="30" x14ac:dyDescent="0.25">
      <c r="A45" s="208" t="s">
        <v>580</v>
      </c>
      <c r="B45" s="209">
        <v>34.590000000000003</v>
      </c>
    </row>
    <row r="46" spans="1:2" x14ac:dyDescent="0.25">
      <c r="A46" s="210" t="s">
        <v>410</v>
      </c>
      <c r="B46" s="211">
        <v>20.079999999999998</v>
      </c>
    </row>
    <row r="47" spans="1:2" x14ac:dyDescent="0.25">
      <c r="A47" s="210" t="s">
        <v>411</v>
      </c>
      <c r="B47" s="212">
        <v>34.590000000000003</v>
      </c>
    </row>
    <row r="48" spans="1:2" x14ac:dyDescent="0.25">
      <c r="A48" s="210" t="s">
        <v>412</v>
      </c>
      <c r="B48" s="212">
        <v>28.824999999999999</v>
      </c>
    </row>
    <row r="49" spans="1:2" ht="30" x14ac:dyDescent="0.25">
      <c r="A49" s="208" t="s">
        <v>619</v>
      </c>
      <c r="B49" s="209">
        <v>29.388000000000002</v>
      </c>
    </row>
    <row r="50" spans="1:2" x14ac:dyDescent="0.25">
      <c r="A50" s="210" t="s">
        <v>410</v>
      </c>
      <c r="B50" s="211">
        <v>17.059999999999999</v>
      </c>
    </row>
    <row r="51" spans="1:2" x14ac:dyDescent="0.25">
      <c r="A51" s="210" t="s">
        <v>411</v>
      </c>
      <c r="B51" s="212">
        <v>29.388000000000002</v>
      </c>
    </row>
    <row r="52" spans="1:2" x14ac:dyDescent="0.25">
      <c r="A52" s="210" t="s">
        <v>412</v>
      </c>
      <c r="B52" s="212">
        <v>24.49</v>
      </c>
    </row>
    <row r="53" spans="1:2" ht="30" x14ac:dyDescent="0.25">
      <c r="A53" s="208" t="s">
        <v>635</v>
      </c>
      <c r="B53" s="209">
        <v>0.35499999999999998</v>
      </c>
    </row>
    <row r="54" spans="1:2" x14ac:dyDescent="0.25">
      <c r="A54" s="210" t="s">
        <v>410</v>
      </c>
      <c r="B54" s="211">
        <v>0.21</v>
      </c>
    </row>
    <row r="55" spans="1:2" x14ac:dyDescent="0.25">
      <c r="A55" s="210" t="s">
        <v>411</v>
      </c>
      <c r="B55" s="212">
        <v>0.32100000000000001</v>
      </c>
    </row>
    <row r="56" spans="1:2" x14ac:dyDescent="0.25">
      <c r="A56" s="210" t="s">
        <v>412</v>
      </c>
      <c r="B56" s="212">
        <v>0.29599999999999999</v>
      </c>
    </row>
    <row r="57" spans="1:2" ht="29.25" thickBot="1" x14ac:dyDescent="0.3">
      <c r="A57" s="206" t="s">
        <v>581</v>
      </c>
      <c r="B57" s="207">
        <v>0</v>
      </c>
    </row>
    <row r="58" spans="1:2" x14ac:dyDescent="0.25">
      <c r="A58" s="210" t="s">
        <v>582</v>
      </c>
      <c r="B58" s="211" t="s">
        <v>575</v>
      </c>
    </row>
    <row r="59" spans="1:2" x14ac:dyDescent="0.25">
      <c r="A59" s="210" t="s">
        <v>410</v>
      </c>
      <c r="B59" s="211" t="s">
        <v>575</v>
      </c>
    </row>
    <row r="60" spans="1:2" x14ac:dyDescent="0.25">
      <c r="A60" s="210" t="s">
        <v>411</v>
      </c>
      <c r="B60" s="211" t="s">
        <v>575</v>
      </c>
    </row>
    <row r="61" spans="1:2" x14ac:dyDescent="0.25">
      <c r="A61" s="210" t="s">
        <v>412</v>
      </c>
      <c r="B61" s="211" t="s">
        <v>575</v>
      </c>
    </row>
    <row r="62" spans="1:2" ht="29.25" thickBot="1" x14ac:dyDescent="0.3">
      <c r="A62" s="206" t="s">
        <v>583</v>
      </c>
      <c r="B62" s="207">
        <v>0</v>
      </c>
    </row>
    <row r="63" spans="1:2" x14ac:dyDescent="0.25">
      <c r="A63" s="210" t="s">
        <v>582</v>
      </c>
      <c r="B63" s="211" t="s">
        <v>575</v>
      </c>
    </row>
    <row r="64" spans="1:2" x14ac:dyDescent="0.25">
      <c r="A64" s="210" t="s">
        <v>410</v>
      </c>
      <c r="B64" s="211" t="s">
        <v>575</v>
      </c>
    </row>
    <row r="65" spans="1:3" x14ac:dyDescent="0.25">
      <c r="A65" s="210" t="s">
        <v>411</v>
      </c>
      <c r="B65" s="211" t="s">
        <v>575</v>
      </c>
    </row>
    <row r="66" spans="1:3" x14ac:dyDescent="0.25">
      <c r="A66" s="210" t="s">
        <v>412</v>
      </c>
      <c r="B66" s="211" t="s">
        <v>575</v>
      </c>
    </row>
    <row r="67" spans="1:3" ht="29.25" thickBot="1" x14ac:dyDescent="0.3">
      <c r="A67" s="206" t="s">
        <v>413</v>
      </c>
      <c r="B67" s="213" t="s">
        <v>575</v>
      </c>
    </row>
    <row r="68" spans="1:3" x14ac:dyDescent="0.25">
      <c r="A68" s="210" t="s">
        <v>409</v>
      </c>
      <c r="B68" s="211" t="s">
        <v>575</v>
      </c>
    </row>
    <row r="69" spans="1:3" x14ac:dyDescent="0.25">
      <c r="A69" s="210" t="s">
        <v>584</v>
      </c>
      <c r="B69" s="211" t="s">
        <v>575</v>
      </c>
    </row>
    <row r="70" spans="1:3" x14ac:dyDescent="0.25">
      <c r="A70" s="210" t="s">
        <v>585</v>
      </c>
      <c r="B70" s="211" t="s">
        <v>575</v>
      </c>
    </row>
    <row r="71" spans="1:3" x14ac:dyDescent="0.25">
      <c r="A71" s="210" t="s">
        <v>586</v>
      </c>
      <c r="B71" s="211" t="s">
        <v>575</v>
      </c>
    </row>
    <row r="72" spans="1:3" ht="16.5" thickBot="1" x14ac:dyDescent="0.3">
      <c r="A72" s="206" t="s">
        <v>414</v>
      </c>
      <c r="B72" s="224">
        <v>38.35</v>
      </c>
      <c r="C72" s="226"/>
    </row>
    <row r="73" spans="1:3" ht="16.5" thickBot="1" x14ac:dyDescent="0.3">
      <c r="A73" s="206" t="s">
        <v>415</v>
      </c>
      <c r="B73" s="225">
        <v>66.078999999999994</v>
      </c>
      <c r="C73" s="226"/>
    </row>
    <row r="74" spans="1:3" ht="16.5" thickBot="1" x14ac:dyDescent="0.3">
      <c r="A74" s="206" t="s">
        <v>416</v>
      </c>
      <c r="B74" s="224">
        <v>38.75</v>
      </c>
      <c r="C74" s="227"/>
    </row>
    <row r="75" spans="1:3" ht="16.5" thickBot="1" x14ac:dyDescent="0.3">
      <c r="A75" s="206" t="s">
        <v>417</v>
      </c>
      <c r="B75" s="225">
        <v>55.639000000000003</v>
      </c>
      <c r="C75" s="226"/>
    </row>
    <row r="76" spans="1:3" ht="16.5" thickBot="1" x14ac:dyDescent="0.3">
      <c r="A76" s="206" t="s">
        <v>418</v>
      </c>
      <c r="B76" s="224" t="s">
        <v>575</v>
      </c>
      <c r="C76" s="226"/>
    </row>
    <row r="77" spans="1:3" x14ac:dyDescent="0.25">
      <c r="A77" s="210" t="s">
        <v>419</v>
      </c>
      <c r="B77" s="211" t="s">
        <v>587</v>
      </c>
    </row>
    <row r="78" spans="1:3" x14ac:dyDescent="0.25">
      <c r="A78" s="210" t="s">
        <v>420</v>
      </c>
      <c r="B78" s="211" t="s">
        <v>575</v>
      </c>
    </row>
    <row r="79" spans="1:3" x14ac:dyDescent="0.25">
      <c r="A79" s="210" t="s">
        <v>421</v>
      </c>
      <c r="B79" s="211" t="s">
        <v>575</v>
      </c>
    </row>
    <row r="80" spans="1:3" x14ac:dyDescent="0.25">
      <c r="A80" s="210" t="s">
        <v>422</v>
      </c>
      <c r="B80" s="211" t="s">
        <v>620</v>
      </c>
    </row>
    <row r="81" spans="1:2" x14ac:dyDescent="0.25">
      <c r="A81" s="210" t="s">
        <v>621</v>
      </c>
      <c r="B81" s="211" t="s">
        <v>575</v>
      </c>
    </row>
    <row r="82" spans="1:2" ht="29.25" thickBot="1" x14ac:dyDescent="0.3">
      <c r="A82" s="206" t="s">
        <v>622</v>
      </c>
      <c r="B82" s="213" t="s">
        <v>575</v>
      </c>
    </row>
    <row r="83" spans="1:2" ht="29.25" thickBot="1" x14ac:dyDescent="0.3">
      <c r="A83" s="206" t="s">
        <v>623</v>
      </c>
      <c r="B83" s="213">
        <v>5</v>
      </c>
    </row>
    <row r="84" spans="1:2" x14ac:dyDescent="0.25">
      <c r="A84" s="210" t="s">
        <v>593</v>
      </c>
      <c r="B84" s="211" t="s">
        <v>575</v>
      </c>
    </row>
    <row r="85" spans="1:2" x14ac:dyDescent="0.25">
      <c r="A85" s="210" t="s">
        <v>594</v>
      </c>
      <c r="B85" s="211" t="s">
        <v>575</v>
      </c>
    </row>
    <row r="86" spans="1:2" x14ac:dyDescent="0.25">
      <c r="A86" s="210" t="s">
        <v>595</v>
      </c>
      <c r="B86" s="211" t="s">
        <v>575</v>
      </c>
    </row>
    <row r="87" spans="1:2" x14ac:dyDescent="0.25">
      <c r="A87" s="210" t="s">
        <v>409</v>
      </c>
      <c r="B87" s="211" t="s">
        <v>575</v>
      </c>
    </row>
    <row r="88" spans="1:2" x14ac:dyDescent="0.25">
      <c r="A88" s="210" t="s">
        <v>624</v>
      </c>
      <c r="B88" s="211" t="s">
        <v>575</v>
      </c>
    </row>
    <row r="89" spans="1:2" x14ac:dyDescent="0.25">
      <c r="A89" s="210" t="s">
        <v>625</v>
      </c>
      <c r="B89" s="211">
        <v>5</v>
      </c>
    </row>
    <row r="90" spans="1:2" ht="16.5" thickBot="1" x14ac:dyDescent="0.3">
      <c r="A90" s="206" t="s">
        <v>626</v>
      </c>
      <c r="B90" s="213" t="s">
        <v>628</v>
      </c>
    </row>
    <row r="91" spans="1:2" ht="16.5" thickBot="1" x14ac:dyDescent="0.3">
      <c r="A91" s="206" t="s">
        <v>627</v>
      </c>
      <c r="B91" s="213" t="s">
        <v>575</v>
      </c>
    </row>
    <row r="92" spans="1:2" x14ac:dyDescent="0.25">
      <c r="A92" s="210" t="s">
        <v>588</v>
      </c>
      <c r="B92" s="223">
        <f>'6.1. Паспорт сетевой график'!H43</f>
        <v>46132</v>
      </c>
    </row>
    <row r="93" spans="1:2" x14ac:dyDescent="0.25">
      <c r="A93" s="210" t="s">
        <v>589</v>
      </c>
      <c r="B93" s="211" t="s">
        <v>575</v>
      </c>
    </row>
    <row r="94" spans="1:2" x14ac:dyDescent="0.25">
      <c r="A94" s="210" t="s">
        <v>590</v>
      </c>
      <c r="B94" s="211" t="s">
        <v>575</v>
      </c>
    </row>
    <row r="95" spans="1:2" ht="29.25" thickBot="1" x14ac:dyDescent="0.3">
      <c r="A95" s="206" t="s">
        <v>423</v>
      </c>
      <c r="B95" s="213" t="s">
        <v>690</v>
      </c>
    </row>
    <row r="96" spans="1:2" ht="29.25" thickBot="1" x14ac:dyDescent="0.3">
      <c r="A96" s="206" t="s">
        <v>424</v>
      </c>
      <c r="B96" s="213" t="s">
        <v>691</v>
      </c>
    </row>
    <row r="97" spans="1:2" x14ac:dyDescent="0.25">
      <c r="A97" s="210" t="s">
        <v>591</v>
      </c>
      <c r="B97" s="211" t="s">
        <v>575</v>
      </c>
    </row>
    <row r="98" spans="1:2" x14ac:dyDescent="0.25">
      <c r="A98" s="210" t="s">
        <v>592</v>
      </c>
      <c r="B98" s="211" t="s">
        <v>575</v>
      </c>
    </row>
    <row r="99" spans="1:2" x14ac:dyDescent="0.25">
      <c r="A99" s="210" t="s">
        <v>593</v>
      </c>
      <c r="B99" s="211" t="s">
        <v>575</v>
      </c>
    </row>
    <row r="100" spans="1:2" x14ac:dyDescent="0.25">
      <c r="A100" s="210" t="s">
        <v>594</v>
      </c>
      <c r="B100" s="211" t="s">
        <v>575</v>
      </c>
    </row>
    <row r="101" spans="1:2" x14ac:dyDescent="0.25">
      <c r="A101" s="210" t="s">
        <v>595</v>
      </c>
      <c r="B101" s="211" t="s">
        <v>575</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2025-04-15T04:59:21Z</dcterms:modified>
</cp:coreProperties>
</file>