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6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86" i="22" l="1"/>
  <c r="H53" i="16"/>
  <c r="G49" i="16"/>
  <c r="H47" i="16"/>
  <c r="G47" i="16"/>
  <c r="H44" i="16"/>
  <c r="G44" i="16"/>
  <c r="H43" i="16"/>
  <c r="G43" i="16"/>
  <c r="I42" i="16"/>
  <c r="G42" i="16"/>
  <c r="H42" i="16" s="1"/>
  <c r="B21" i="30" l="1"/>
  <c r="G37" i="16" l="1"/>
  <c r="H37" i="16"/>
  <c r="G35" i="16"/>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31" i="16" l="1"/>
  <c r="H49" i="16" l="1"/>
  <c r="G50" i="16" s="1"/>
  <c r="G30" i="16"/>
  <c r="A14" i="27"/>
  <c r="A11" i="27"/>
  <c r="H50" i="16" l="1"/>
  <c r="G52" i="16" s="1"/>
  <c r="H52" i="16" s="1"/>
  <c r="G53" i="16" s="1"/>
  <c r="A9" i="22"/>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A11" i="12" l="1"/>
  <c r="A13" i="13" s="1"/>
  <c r="A11" i="17" l="1"/>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<sst xmlns="http://schemas.openxmlformats.org/spreadsheetml/2006/main" count="1307" uniqueCount="634">
  <si>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</si>
  <si>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</si>
  <si>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</si>
  <si>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</si>
  <si>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</si>
  <si>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</si>
  <si>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</si>
  <si>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</si>
  <si>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</si>
  <si>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</si>
  <si>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</si>
  <si>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</si>
  <si>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</si>
  <si>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</si>
  <si>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</si>
  <si>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</si>
  <si>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</si>
  <si>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</si>
  <si>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</si>
  <si>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</si>
  <si>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</si>
  <si>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</si>
  <si>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</si>
  <si>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</si>
  <si>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</si>
  <si>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</si>
  <si>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</si>
  <si>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</si>
  <si>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</si>
  <si>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</si>
  <si>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</si>
  <si>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</si>
  <si>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</si>
  <si>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</si>
  <si>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</si>
  <si>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</si>
  <si>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</si>
  <si>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</si>
  <si>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</si>
  <si>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</si>
  <si>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</si>
  <si>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</si>
  <si>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</si>
  <si>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</si>
  <si>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</si>
  <si>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</si>
  <si>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</si>
  <si>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</si>
  <si>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</si>
  <si>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</si>
  <si>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</si>
  <si>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</si>
  <si>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</si>
  <si>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</si>
  <si>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</si>
  <si>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</si>
  <si>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</si>
  <si>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</si>
  <si>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</si>
  <si>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</si>
  <si>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</si>
  <si>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</si>
  <si>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</si>
  <si>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</si>
  <si>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</si>
  <si>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</si>
  <si>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</si>
  <si>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</si>
  <si>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</si>
  <si>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</si>
  <si>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</si>
  <si>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</si>
  <si>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</si>
  <si>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</si>
  <si>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</si>
  <si>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</si>
  <si>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</si>
  <si>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</si>
  <si>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</si>
  <si>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</si>
  <si>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</si>
  <si>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</si>
  <si>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</si>
  <si>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</si>
  <si>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</si>
  <si>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</si>
  <si>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</si>
  <si>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</si>
  <si>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</si>
  <si>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</si>
  <si>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</si>
  <si>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</si>
  <si>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</si>
  <si>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</si>
  <si>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</si>
  <si>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</si>
  <si>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</si>
  <si>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</si>
  <si>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</si>
  <si>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</si>
  <si>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</si>
  <si>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</si>
  <si>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</si>
  <si>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</si>
  <si>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</si>
  <si>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</si>
  <si>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</si>
  <si>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</si>
  <si>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</si>
  <si>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</si>
  <si>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</si>
  <si>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</si>
  <si>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</si>
  <si>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</si>
  <si>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</si>
  <si>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</si>
  <si>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</si>
  <si>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</si>
  <si>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</si>
  <si>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</si>
  <si>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</si>
  <si>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</si>
  <si>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</si>
  <si>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</si>
  <si>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</si>
  <si>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</si>
  <si>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</si>
  <si>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</si>
  <si>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</si>
  <si>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</si>
  <si>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</si>
  <si>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</si>
  <si>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</si>
  <si>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</si>
  <si>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</si>
  <si>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</si>
  <si>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</si>
  <si>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</si>
  <si>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</si>
  <si>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</si>
  <si>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</si>
  <si>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</si>
  <si>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</si>
  <si>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</si>
  <si>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</si>
  <si>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</si>
  <si>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</si>
  <si>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</si>
  <si>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</si>
  <si>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</si>
  <si>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</si>
  <si>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</si>
  <si>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</si>
  <si>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</si>
  <si>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</si>
  <si>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</si>
  <si>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</si>
  <si>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</si>
  <si>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</si>
  <si>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</si>
  <si>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</si>
  <si>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</si>
  <si>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</si>
  <si>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</si>
  <si>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</si>
  <si>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</si>
  <si>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</si>
  <si>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</si>
  <si>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</si>
  <si>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</si>
  <si>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</si>
  <si>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</si>
  <si>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</si>
  <si>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</si>
  <si>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</si>
  <si>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</si>
  <si>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</si>
  <si>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</si>
  <si>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</si>
  <si>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</si>
  <si>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</si>
  <si>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</si>
  <si>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</si>
  <si>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</si>
  <si>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</si>
  <si>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</si>
  <si>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</si>
  <si>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</si>
  <si>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</si>
  <si>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</si>
  <si>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</si>
  <si>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</si>
  <si>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</si>
  <si>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</si>
  <si>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</si>
  <si>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</si>
  <si>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</si>
  <si>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</si>
  <si>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</si>
  <si>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</si>
  <si>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</si>
  <si>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</si>
  <si>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</si>
  <si>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</si>
  <si>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</si>
  <si>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</si>
  <si>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</si>
  <si>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</si>
  <si>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</si>
  <si>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</si>
  <si>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</si>
  <si>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</si>
  <si>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</si>
  <si>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</si>
  <si>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</si>
  <si>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</si>
  <si>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</si>
  <si>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</si>
  <si>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</si>
  <si>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</si>
  <si>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</si>
  <si>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</si>
  <si>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</si>
  <si>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</si>
  <si>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</si>
  <si>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</si>
  <si>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</si>
  <si>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</si>
  <si>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</si>
  <si>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</si>
  <si>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</si>
  <si>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</si>
  <si>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</si>
  <si>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</si>
  <si>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</si>
  <si>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</si>
  <si>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</si>
  <si>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</si>
  <si>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</si>
  <si>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</si>
  <si>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</si>
  <si>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</si>
  <si>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</si>
  <si>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</si>
  <si>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</si>
  <si>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</si>
  <si>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</si>
  <si>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</si>
  <si>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</si>
  <si>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</si>
  <si>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</si>
  <si>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</si>
  <si>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</si>
  <si>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</si>
  <si>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</si>
  <si>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</si>
  <si>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</si>
  <si>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</si>
  <si>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</si>
  <si>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</si>
  <si>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</si>
  <si>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</si>
  <si>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</si>
  <si>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</si>
  <si>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</si>
  <si>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</si>
  <si>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</si>
  <si>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</si>
  <si>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</si>
  <si>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</si>
  <si>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</si>
  <si>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</si>
  <si>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</si>
  <si>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</si>
  <si>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</si>
  <si>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</si>
  <si>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</si>
  <si>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</si>
  <si>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</si>
  <si>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</si>
  <si>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</si>
  <si>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</si>
  <si>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</si>
  <si>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</si>
  <si>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</si>
  <si>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</si>
  <si>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</si>
  <si>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</si>
  <si>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</si>
  <si>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</si>
  <si>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</si>
  <si>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</si>
  <si>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</si>
  <si>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</si>
  <si>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</si>
  <si>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</si>
  <si>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</si>
  <si>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</si>
  <si>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</si>
  <si>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</si>
  <si>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</si>
  <si>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</si>
  <si>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</si>
  <si>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</si>
  <si>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</si>
  <si>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</si>
  <si>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</si>
  <si>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</si>
  <si>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</si>
  <si>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</si>
  <si>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</si>
  <si>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</si>
  <si>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</si>
  <si>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</si>
  <si>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</si>
  <si>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</si>
  <si>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</si>
  <si>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</si>
  <si>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</si>
  <si>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</si>
  <si>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</si>
  <si>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</si>
  <si>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</si>
  <si>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</si>
  <si>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</si>
  <si>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</si>
  <si>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</si>
  <si>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</si>
  <si>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</si>
  <si>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</si>
  <si>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</si>
  <si>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</si>
  <si>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</si>
  <si>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</si>
  <si>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</si>
  <si>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</si>
  <si>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</si>
  <si>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</si>
  <si>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</si>
  <si>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</si>
  <si>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</si>
  <si>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</si>
  <si>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</si>
  <si>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</si>
  <si>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</si>
  <si>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</si>
  <si>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</si>
  <si>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</si>
  <si>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</si>
  <si>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</si>
  <si>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</si>
  <si>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</si>
  <si>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</si>
  <si>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</si>
  <si>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</si>
  <si>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</si>
  <si>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</si>
  <si>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</si>
  <si>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</si>
  <si>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</si>
  <si>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</si>
  <si>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</si>
  <si>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</si>
  <si>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</si>
  <si>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</si>
  <si>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</si>
  <si>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</si>
  <si>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</si>
  <si>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</si>
  <si>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</si>
  <si>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</si>
  <si>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</si>
  <si>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</si>
  <si>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</si>
  <si>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</si>
  <si>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</si>
  <si>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</si>
  <si>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</si>
  <si>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</si>
  <si>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</si>
  <si>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</si>
  <si>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</si>
  <si>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</si>
  <si>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</si>
  <si>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</si>
  <si>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</si>
  <si>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</si>
  <si>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</si>
  <si>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</si>
  <si>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</si>
  <si>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</si>
  <si>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</si>
  <si>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</si>
  <si>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</si>
  <si>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</si>
  <si>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</si>
  <si>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</si>
  <si>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</si>
  <si>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</si>
  <si>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</si>
  <si>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</si>
  <si>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</si>
  <si>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</si>
  <si>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</si>
  <si>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</si>
  <si>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</si>
  <si>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</si>
  <si>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</si>
  <si>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</si>
  <si>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</si>
  <si>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</si>
  <si>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</si>
  <si>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</si>
  <si>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</si>
  <si>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</si>
  <si>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</si>
  <si>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</si>
  <si>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</si>
  <si>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</si>
  <si>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</si>
  <si>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</si>
  <si>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</si>
  <si>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</si>
  <si>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</si>
  <si>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</si>
  <si>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</si>
  <si>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</si>
  <si>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</si>
  <si>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</si>
  <si>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</si>
  <si>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</si>
  <si>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</si>
  <si>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</si>
  <si>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</si>
  <si>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</si>
  <si>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</si>
  <si>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</si>
  <si>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</si>
  <si>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</si>
  <si>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</si>
  <si>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</si>
  <si>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</si>
  <si>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</si>
  <si>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</si>
  <si>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</si>
  <si>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</si>
  <si>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</si>
  <si>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</si>
  <si>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</si>
  <si>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</si>
  <si>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</si>
  <si>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</si>
  <si>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</si>
  <si>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</si>
  <si>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</si>
  <si>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</si>
  <si>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</si>
  <si>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</si>
  <si>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</si>
  <si>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</si>
  <si>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</si>
  <si>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</si>
  <si>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</si>
  <si>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</si>
  <si>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</si>
  <si>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</si>
  <si>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</si>
  <si>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</si>
  <si>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</si>
  <si>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</si>
  <si>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</si>
  <si>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</si>
  <si>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</si>
  <si>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</si>
  <si>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</si>
  <si>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</si>
  <si>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</si>
  <si>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</si>
  <si>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</si>
  <si>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</si>
  <si>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</si>
  <si>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</si>
  <si>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</si>
  <si>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</si>
  <si>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</si>
  <si>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</si>
  <si>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</si>
  <si>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</si>
  <si>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</si>
  <si>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</si>
  <si>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</si>
  <si>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</si>
  <si>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</si>
  <si>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</si>
  <si>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</si>
  <si>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</si>
  <si>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</si>
  <si>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</si>
  <si>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</si>
  <si>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</si>
  <si>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</si>
  <si>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</si>
  <si>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</si>
  <si>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</si>
  <si>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</si>
  <si>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</si>
  <si>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</si>
  <si>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</si>
  <si>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</si>
  <si>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</si>
  <si>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</si>
  <si>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</si>
  <si>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</si>
  <si>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</si>
  <si>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</si>
  <si>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</si>
  <si>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</si>
  <si>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</si>
  <si>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</si>
  <si>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</si>
  <si>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</si>
  <si>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</si>
  <si>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</si>
  <si>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</si>
  <si>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</si>
  <si>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</si>
  <si>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</si>
  <si>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</si>
  <si>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</si>
  <si>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</si>
  <si>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</si>
  <si>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</si>
  <si>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</si>
  <si>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</si>
  <si>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</si>
  <si>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</si>
  <si>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</si>
  <si>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</si>
  <si>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</si>
  <si>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</si>
  <si>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</si>
  <si>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</si>
  <si>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</si>
  <si>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</si>
  <si>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</si>
  <si>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</si>
  <si>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</si>
  <si>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</si>
  <si>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</si>
  <si>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</si>
  <si>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</si>
  <si>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</si>
  <si>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</si>
  <si>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</si>
  <si>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</si>
  <si>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</si>
  <si>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</si>
  <si>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</si>
  <si>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</si>
  <si>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</si>
  <si>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</si>
  <si>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</si>
  <si>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</si>
  <si>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</si>
  <si>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</si>
  <si>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</si>
  <si>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</si>
  <si>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</si>
  <si>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</si>
  <si>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</si>
  <si>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</si>
  <si>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</si>
  <si>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</si>
  <si>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</si>
  <si>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</si>
  <si>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</si>
  <si>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</si>
  <si>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</si>
  <si>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</si>
  <si>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</si>
  <si>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</si>
  <si>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</si>
  <si>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</si>
  <si>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</si>
  <si>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</si>
  <si>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</si>
  <si>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</si>
  <si>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</si>
  <si>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</si>
  <si>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</si>
  <si>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</si>
  <si>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</si>
  <si>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</si>
  <si>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</si>
  <si>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</si>
  <si>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</si>
  <si>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</si>
  <si>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</si>
  <si>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</si>
  <si>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</si>
  <si>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</si>
  <si>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</si>
  <si>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</si>
  <si>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</si>
  <si>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</si>
  <si>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</si>
  <si>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Год 2028</t>
  </si>
  <si>
    <t>нд</t>
  </si>
  <si>
    <t>объем заключенного договора US04.3000.2023.3346 от 26.12.2023 . ООО "Тюменское АТП"    в ценах 2023 года с НДС, млн. руб</t>
  </si>
  <si>
    <t>Год раскрытия информации: 2025 год</t>
  </si>
  <si>
    <t>показатель замены линий электропередачи (10 кВ) = 0,45 км;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 3,14115 млн.руб. с НДС</t>
  </si>
  <si>
    <t>Оказание транспортных услуг пассажирским и промышленным транспортом для филиала АО "Россети Тюмень" Тюменские электрические сети</t>
  </si>
  <si>
    <t>2023.1156</t>
  </si>
  <si>
    <t>32312974864</t>
  </si>
  <si>
    <t>07.11.2023</t>
  </si>
  <si>
    <t>17.11.2023</t>
  </si>
  <si>
    <t>04.12.2023</t>
  </si>
  <si>
    <t>13.12.2023</t>
  </si>
  <si>
    <t>32312974864/2023.1156-3</t>
  </si>
  <si>
    <t>25.12.2023</t>
  </si>
  <si>
    <t>26.12.2023</t>
  </si>
  <si>
    <t>01.01.2024</t>
  </si>
  <si>
    <t>31.12.2024</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</si>
  <si>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98 140,04 руб. с НДС.</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</si>
  <si>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2 462,65 руб.</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</si>
  <si>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6 471,05 руб.</t>
  </si>
  <si>
    <t>ПИР, СМР выполнен, ведуться работы по тех.инвентаризации</t>
  </si>
  <si>
    <t>выполнен ХС</t>
  </si>
  <si>
    <t xml:space="preserve">Факт 2024 года </t>
  </si>
  <si>
    <t>Год 2029</t>
  </si>
  <si>
    <t>+</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</si>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</sst>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60" xfId="2"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1" fillId="25" borderId="60" xfId="2"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9" fontId="11" fillId="24" borderId="1" xfId="101" applyFont="1" applyFill="1" applyBorder="1" applyAlignment="1">
      <alignment horizontal="center" vertical="center"/>
    </xf>
    <xf numFmtId="9" fontId="11" fillId="24" borderId="1" xfId="2" applyNumberFormat="1" applyFont="1" applyFill="1" applyBorder="1" applyAlignment="1">
      <alignment horizontal="center" vertical="center"/>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6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 ##0_);_(* \(#\ ##0\);_(* "-"_);_(@_)</c:formatCode>
                <c:ptCount val="11"/>
                <c:pt idx="0">
                  <c:v>-5533603.7874537492</c:v>
                </c:pt>
                <c:pt idx="1">
                  <c:v>973576.00101330597</c:v>
                </c:pt>
                <c:pt idx="2">
                  <c:v>1004952.2161839076</c:v>
                </c:pt>
                <c:pt idx="3">
                  <c:v>848105.06925261312</c:v>
                </c:pt>
                <c:pt idx="4">
                  <c:v>866529.45413602609</c:v>
                </c:pt>
                <c:pt idx="5">
                  <c:v>894578.51563760254</c:v>
                </c:pt>
                <c:pt idx="6">
                  <c:v>913529.69490562193</c:v>
                </c:pt>
                <c:pt idx="7">
                  <c:v>943253.19943959266</c:v>
                </c:pt>
                <c:pt idx="8">
                  <c:v>973851.78604896506</c:v>
                </c:pt>
                <c:pt idx="9">
                  <c:v>1005351.7071960021</c:v>
                </c:pt>
                <c:pt idx="10">
                  <c:v>1584578.7137507289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-1878390.8502801252</c:v>
                </c:pt>
                <c:pt idx="1">
                  <c:v>-1196626.8748502089</c:v>
                </c:pt>
                <c:pt idx="2">
                  <c:v>-607726.68217610498</c:v>
                </c:pt>
                <c:pt idx="3">
                  <c:v>-191837.10356192937</c:v>
                </c:pt>
                <c:pt idx="4">
                  <c:v>163748.19982909929</c:v>
                </c:pt>
                <c:pt idx="5">
                  <c:v>470940.99961506278</c:v>
                </c:pt>
                <c:pt idx="6">
                  <c:v>733451.89419809799</c:v>
                </c:pt>
                <c:pt idx="7">
                  <c:v>960273.82587698428</c:v>
                </c:pt>
                <c:pt idx="8">
                  <c:v>1156240.2723734889</c:v>
                </c:pt>
                <c:pt idx="9">
                  <c:v>1325533.2590474365</c:v>
                </c:pt>
                <c:pt idx="10">
                  <c:v>1548822.0177778522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4" customWidth="1"/>
    <col min="2" max="2" width="53.5703125" style="294" customWidth="1"/>
    <col min="3" max="3" width="91.42578125" style="294" customWidth="1"/>
    <col min="4" max="4" width="12" style="294" customWidth="1"/>
    <col min="5" max="5" width="14.42578125" style="294" customWidth="1"/>
    <col min="6" max="6" width="36.5703125" style="294" customWidth="1"/>
    <col min="7" max="7" width="20" style="294" customWidth="1"/>
    <col min="8" max="8" width="25.5703125" style="294" customWidth="1"/>
    <col min="9" max="9" width="16.42578125" style="294" customWidth="1"/>
    <col min="10" max="16384" width="9.140625" style="294"/>
  </cols>
  <sheetData>
    <row r="1" spans="1:22" s="271" customFormat="1" ht="18.75" customHeight="1" x14ac:dyDescent="0.2">
      <c r="A1" s="270"/>
      <c r="C1" s="272" t="s">
        <v>69</v>
      </c>
    </row>
    <row r="2" spans="1:22" s="271" customFormat="1" ht="18.75" customHeight="1" x14ac:dyDescent="0.3">
      <c r="A2" s="270"/>
      <c r="C2" s="273" t="s">
        <v>10</v>
      </c>
    </row>
    <row r="3" spans="1:22" s="271" customFormat="1" ht="18.75" x14ac:dyDescent="0.3">
      <c r="A3" s="274"/>
      <c r="C3" s="273" t="s">
        <v>68</v>
      </c>
    </row>
    <row r="4" spans="1:22" s="271" customFormat="1" ht="18.75" x14ac:dyDescent="0.3">
      <c r="A4" s="274"/>
      <c r="H4" s="273"/>
    </row>
    <row r="5" spans="1:22" s="271" customFormat="1" ht="15.75" x14ac:dyDescent="0.25">
      <c r="A5" s="348" t="s">
        <v>609</v>
      </c>
      <c r="B5" s="348"/>
      <c r="C5" s="348"/>
      <c r="D5" s="275"/>
      <c r="E5" s="275"/>
      <c r="F5" s="275"/>
      <c r="G5" s="275"/>
      <c r="H5" s="275"/>
      <c r="I5" s="275"/>
      <c r="J5" s="275"/>
    </row>
    <row r="6" spans="1:22" s="271" customFormat="1" ht="18.75" x14ac:dyDescent="0.3">
      <c r="A6" s="274"/>
      <c r="H6" s="273"/>
    </row>
    <row r="7" spans="1:22" s="271" customFormat="1" ht="18.75" x14ac:dyDescent="0.2">
      <c r="A7" s="352" t="s">
        <v>9</v>
      </c>
      <c r="B7" s="352"/>
      <c r="C7" s="352"/>
      <c r="D7" s="276"/>
      <c r="E7" s="276"/>
      <c r="F7" s="276"/>
      <c r="G7" s="276"/>
      <c r="H7" s="276"/>
      <c r="I7" s="276"/>
      <c r="J7" s="276"/>
      <c r="K7" s="276"/>
      <c r="L7" s="276"/>
      <c r="M7" s="276"/>
      <c r="N7" s="276"/>
      <c r="O7" s="276"/>
      <c r="P7" s="276"/>
      <c r="Q7" s="276"/>
      <c r="R7" s="276"/>
      <c r="S7" s="276"/>
      <c r="T7" s="276"/>
      <c r="U7" s="276"/>
      <c r="V7" s="276"/>
    </row>
    <row r="8" spans="1:22" s="271" customFormat="1" ht="18.75" x14ac:dyDescent="0.2">
      <c r="A8" s="277"/>
      <c r="B8" s="277"/>
      <c r="C8" s="277"/>
      <c r="D8" s="277"/>
      <c r="E8" s="277"/>
      <c r="F8" s="277"/>
      <c r="G8" s="277"/>
      <c r="H8" s="277"/>
      <c r="I8" s="276"/>
      <c r="J8" s="276"/>
      <c r="K8" s="276"/>
      <c r="L8" s="276"/>
      <c r="M8" s="276"/>
      <c r="N8" s="276"/>
      <c r="O8" s="276"/>
      <c r="P8" s="276"/>
      <c r="Q8" s="276"/>
      <c r="R8" s="276"/>
      <c r="S8" s="276"/>
      <c r="T8" s="276"/>
      <c r="U8" s="276"/>
      <c r="V8" s="276"/>
    </row>
    <row r="9" spans="1:22" s="271" customFormat="1" ht="18.75" x14ac:dyDescent="0.2">
      <c r="A9" s="353" t="s">
        <v>480</v>
      </c>
      <c r="B9" s="353"/>
      <c r="C9" s="353"/>
      <c r="D9" s="278"/>
      <c r="E9" s="278"/>
      <c r="F9" s="278"/>
      <c r="G9" s="278"/>
      <c r="H9" s="278"/>
      <c r="I9" s="276"/>
      <c r="J9" s="276"/>
      <c r="K9" s="276"/>
      <c r="L9" s="276"/>
      <c r="M9" s="276"/>
      <c r="N9" s="276"/>
      <c r="O9" s="276"/>
      <c r="P9" s="276"/>
      <c r="Q9" s="276"/>
      <c r="R9" s="276"/>
      <c r="S9" s="276"/>
      <c r="T9" s="276"/>
      <c r="U9" s="276"/>
      <c r="V9" s="276"/>
    </row>
    <row r="10" spans="1:22" s="271" customFormat="1" ht="18.75" x14ac:dyDescent="0.2">
      <c r="A10" s="354" t="s">
        <v>8</v>
      </c>
      <c r="B10" s="354"/>
      <c r="C10" s="354"/>
      <c r="D10" s="279"/>
      <c r="E10" s="279"/>
      <c r="F10" s="279"/>
      <c r="G10" s="279"/>
      <c r="H10" s="279"/>
      <c r="I10" s="276"/>
      <c r="J10" s="276"/>
      <c r="K10" s="276"/>
      <c r="L10" s="276"/>
      <c r="M10" s="276"/>
      <c r="N10" s="276"/>
      <c r="O10" s="276"/>
      <c r="P10" s="276"/>
      <c r="Q10" s="276"/>
      <c r="R10" s="276"/>
      <c r="S10" s="276"/>
      <c r="T10" s="276"/>
      <c r="U10" s="276"/>
      <c r="V10" s="276"/>
    </row>
    <row r="11" spans="1:22" s="271" customFormat="1" ht="18.75" x14ac:dyDescent="0.2">
      <c r="A11" s="277"/>
      <c r="B11" s="277"/>
      <c r="C11" s="277"/>
      <c r="D11" s="277"/>
      <c r="E11" s="277"/>
      <c r="F11" s="277"/>
      <c r="G11" s="277"/>
      <c r="H11" s="277"/>
      <c r="I11" s="276"/>
      <c r="J11" s="276"/>
      <c r="K11" s="276"/>
      <c r="L11" s="276"/>
      <c r="M11" s="276"/>
      <c r="N11" s="276"/>
      <c r="O11" s="276"/>
      <c r="P11" s="276"/>
      <c r="Q11" s="276"/>
      <c r="R11" s="276"/>
      <c r="S11" s="276"/>
      <c r="T11" s="276"/>
      <c r="U11" s="276"/>
      <c r="V11" s="276"/>
    </row>
    <row r="12" spans="1:22" s="271" customFormat="1" ht="18.75" x14ac:dyDescent="0.2">
      <c r="A12" s="353" t="s">
        <v>534</v>
      </c>
      <c r="B12" s="353"/>
      <c r="C12" s="353"/>
      <c r="D12" s="278"/>
      <c r="E12" s="278"/>
      <c r="F12" s="278"/>
      <c r="G12" s="278"/>
      <c r="H12" s="278"/>
      <c r="I12" s="276"/>
      <c r="J12" s="276"/>
      <c r="K12" s="276"/>
      <c r="L12" s="276"/>
      <c r="M12" s="276"/>
      <c r="N12" s="276"/>
      <c r="O12" s="276"/>
      <c r="P12" s="276"/>
      <c r="Q12" s="276"/>
      <c r="R12" s="276"/>
      <c r="S12" s="276"/>
      <c r="T12" s="276"/>
      <c r="U12" s="276"/>
      <c r="V12" s="276"/>
    </row>
    <row r="13" spans="1:22" s="271" customFormat="1" ht="18.75" x14ac:dyDescent="0.2">
      <c r="A13" s="354" t="s">
        <v>7</v>
      </c>
      <c r="B13" s="354"/>
      <c r="C13" s="354"/>
      <c r="D13" s="279"/>
      <c r="E13" s="279"/>
      <c r="F13" s="279"/>
      <c r="G13" s="279"/>
      <c r="H13" s="279"/>
      <c r="I13" s="276"/>
      <c r="J13" s="276"/>
      <c r="K13" s="276"/>
      <c r="L13" s="276"/>
      <c r="M13" s="276"/>
      <c r="N13" s="276"/>
      <c r="O13" s="276"/>
      <c r="P13" s="276"/>
      <c r="Q13" s="276"/>
      <c r="R13" s="276"/>
      <c r="S13" s="276"/>
      <c r="T13" s="276"/>
      <c r="U13" s="276"/>
      <c r="V13" s="276"/>
    </row>
    <row r="14" spans="1:22" s="28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row>
    <row r="15" spans="1:22" s="281" customFormat="1" ht="44.25" customHeight="1" x14ac:dyDescent="0.2">
      <c r="A15" s="355" t="s">
        <v>521</v>
      </c>
      <c r="B15" s="355"/>
      <c r="C15" s="355"/>
      <c r="D15" s="278"/>
      <c r="E15" s="278"/>
      <c r="F15" s="278"/>
      <c r="G15" s="278"/>
      <c r="H15" s="278"/>
      <c r="I15" s="278"/>
      <c r="J15" s="278"/>
      <c r="K15" s="278"/>
      <c r="L15" s="278"/>
      <c r="M15" s="278"/>
      <c r="N15" s="278"/>
      <c r="O15" s="278"/>
      <c r="P15" s="278"/>
      <c r="Q15" s="278"/>
      <c r="R15" s="278"/>
      <c r="S15" s="278"/>
      <c r="T15" s="278"/>
      <c r="U15" s="278"/>
      <c r="V15" s="278"/>
    </row>
    <row r="16" spans="1:22" s="281" customFormat="1" ht="15" customHeight="1" x14ac:dyDescent="0.2">
      <c r="A16" s="349" t="s">
        <v>6</v>
      </c>
      <c r="B16" s="349"/>
      <c r="C16" s="349"/>
      <c r="D16" s="279"/>
      <c r="E16" s="279"/>
      <c r="F16" s="279"/>
      <c r="G16" s="279"/>
      <c r="H16" s="279"/>
      <c r="I16" s="279"/>
      <c r="J16" s="279"/>
      <c r="K16" s="279"/>
      <c r="L16" s="279"/>
      <c r="M16" s="279"/>
      <c r="N16" s="279"/>
      <c r="O16" s="279"/>
      <c r="P16" s="279"/>
      <c r="Q16" s="279"/>
      <c r="R16" s="279"/>
      <c r="S16" s="279"/>
      <c r="T16" s="279"/>
      <c r="U16" s="279"/>
      <c r="V16" s="279"/>
    </row>
    <row r="17" spans="1:22"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row>
    <row r="18" spans="1:22" s="281" customFormat="1" ht="15" customHeight="1" x14ac:dyDescent="0.2">
      <c r="A18" s="350" t="s">
        <v>431</v>
      </c>
      <c r="B18" s="351"/>
      <c r="C18" s="351"/>
      <c r="D18" s="283"/>
      <c r="E18" s="283"/>
      <c r="F18" s="283"/>
      <c r="G18" s="283"/>
      <c r="H18" s="283"/>
      <c r="I18" s="283"/>
      <c r="J18" s="283"/>
      <c r="K18" s="283"/>
      <c r="L18" s="283"/>
      <c r="M18" s="283"/>
      <c r="N18" s="283"/>
      <c r="O18" s="283"/>
      <c r="P18" s="283"/>
      <c r="Q18" s="283"/>
      <c r="R18" s="283"/>
      <c r="S18" s="283"/>
      <c r="T18" s="283"/>
      <c r="U18" s="283"/>
      <c r="V18" s="283"/>
    </row>
    <row r="19" spans="1:22" s="281" customFormat="1" ht="15" customHeight="1" x14ac:dyDescent="0.2">
      <c r="A19" s="279"/>
      <c r="B19" s="279"/>
      <c r="C19" s="279"/>
      <c r="D19" s="279"/>
      <c r="E19" s="279"/>
      <c r="F19" s="279"/>
      <c r="G19" s="279"/>
      <c r="H19" s="279"/>
      <c r="I19" s="282"/>
      <c r="J19" s="282"/>
      <c r="K19" s="282"/>
      <c r="L19" s="282"/>
      <c r="M19" s="282"/>
      <c r="N19" s="282"/>
      <c r="O19" s="282"/>
      <c r="P19" s="282"/>
      <c r="Q19" s="282"/>
      <c r="R19" s="282"/>
      <c r="S19" s="282"/>
    </row>
    <row r="20" spans="1:22" s="281" customFormat="1" ht="39.75" customHeight="1" x14ac:dyDescent="0.2">
      <c r="A20" s="284" t="s">
        <v>5</v>
      </c>
      <c r="B20" s="285" t="s">
        <v>67</v>
      </c>
      <c r="C20" s="286" t="s">
        <v>66</v>
      </c>
      <c r="D20" s="287"/>
      <c r="E20" s="287"/>
      <c r="F20" s="287"/>
      <c r="G20" s="287"/>
      <c r="H20" s="287"/>
      <c r="I20" s="269"/>
      <c r="J20" s="269"/>
      <c r="K20" s="269"/>
      <c r="L20" s="269"/>
      <c r="M20" s="269"/>
      <c r="N20" s="269"/>
      <c r="O20" s="269"/>
      <c r="P20" s="269"/>
      <c r="Q20" s="269"/>
      <c r="R20" s="269"/>
      <c r="S20" s="269"/>
      <c r="T20" s="288"/>
      <c r="U20" s="288"/>
      <c r="V20" s="288"/>
    </row>
    <row r="21" spans="1:22" s="281" customFormat="1" ht="16.5" customHeight="1" x14ac:dyDescent="0.2">
      <c r="A21" s="286">
        <v>1</v>
      </c>
      <c r="B21" s="285">
        <v>2</v>
      </c>
      <c r="C21" s="286">
        <v>3</v>
      </c>
      <c r="D21" s="287"/>
      <c r="E21" s="287"/>
      <c r="F21" s="287"/>
      <c r="G21" s="287"/>
      <c r="H21" s="287"/>
      <c r="I21" s="269"/>
      <c r="J21" s="269"/>
      <c r="K21" s="269"/>
      <c r="L21" s="269"/>
      <c r="M21" s="269"/>
      <c r="N21" s="269"/>
      <c r="O21" s="269"/>
      <c r="P21" s="269"/>
      <c r="Q21" s="269"/>
      <c r="R21" s="269"/>
      <c r="S21" s="269"/>
      <c r="T21" s="288"/>
      <c r="U21" s="288"/>
      <c r="V21" s="288"/>
    </row>
    <row r="22" spans="1:22" s="281" customFormat="1" ht="39" customHeight="1" x14ac:dyDescent="0.2">
      <c r="A22" s="289" t="s">
        <v>65</v>
      </c>
      <c r="B22" s="290" t="s">
        <v>295</v>
      </c>
      <c r="C22" s="286" t="s">
        <v>522</v>
      </c>
      <c r="D22" s="287"/>
      <c r="E22" s="287"/>
      <c r="F22" s="287"/>
      <c r="G22" s="287"/>
      <c r="H22" s="287"/>
      <c r="I22" s="269"/>
      <c r="J22" s="269"/>
      <c r="K22" s="269"/>
      <c r="L22" s="269"/>
      <c r="M22" s="269"/>
      <c r="N22" s="269"/>
      <c r="O22" s="269"/>
      <c r="P22" s="269"/>
      <c r="Q22" s="269"/>
      <c r="R22" s="269"/>
      <c r="S22" s="269"/>
      <c r="T22" s="288"/>
      <c r="U22" s="288"/>
      <c r="V22" s="288"/>
    </row>
    <row r="23" spans="1:22" s="281" customFormat="1" ht="58.5" customHeight="1" x14ac:dyDescent="0.2">
      <c r="A23" s="289" t="s">
        <v>63</v>
      </c>
      <c r="B23" s="291" t="s">
        <v>64</v>
      </c>
      <c r="C23" s="297" t="s">
        <v>523</v>
      </c>
      <c r="D23" s="287"/>
      <c r="E23" s="287"/>
      <c r="F23" s="287"/>
      <c r="G23" s="287"/>
      <c r="H23" s="287"/>
      <c r="I23" s="269"/>
      <c r="J23" s="269"/>
      <c r="K23" s="269"/>
      <c r="L23" s="269"/>
      <c r="M23" s="269"/>
      <c r="N23" s="269"/>
      <c r="O23" s="269"/>
      <c r="P23" s="269"/>
      <c r="Q23" s="269"/>
      <c r="R23" s="269"/>
      <c r="S23" s="269"/>
      <c r="T23" s="288"/>
      <c r="U23" s="288"/>
      <c r="V23" s="288"/>
    </row>
    <row r="24" spans="1:22" s="281" customFormat="1" ht="22.5" customHeight="1" x14ac:dyDescent="0.2">
      <c r="A24" s="345"/>
      <c r="B24" s="346"/>
      <c r="C24" s="347"/>
      <c r="D24" s="287"/>
      <c r="E24" s="287"/>
      <c r="F24" s="287"/>
      <c r="G24" s="287"/>
      <c r="H24" s="287"/>
      <c r="I24" s="269"/>
      <c r="J24" s="269"/>
      <c r="K24" s="269"/>
      <c r="L24" s="269"/>
      <c r="M24" s="269"/>
      <c r="N24" s="269"/>
      <c r="O24" s="269"/>
      <c r="P24" s="269"/>
      <c r="Q24" s="269"/>
      <c r="R24" s="269"/>
      <c r="S24" s="269"/>
      <c r="T24" s="288"/>
      <c r="U24" s="288"/>
      <c r="V24" s="288"/>
    </row>
    <row r="25" spans="1:22" s="281" customFormat="1" ht="58.5" customHeight="1" x14ac:dyDescent="0.2">
      <c r="A25" s="289" t="s">
        <v>62</v>
      </c>
      <c r="B25" s="292" t="s">
        <v>382</v>
      </c>
      <c r="C25" s="250" t="s">
        <v>479</v>
      </c>
      <c r="D25" s="287"/>
      <c r="E25" s="287"/>
      <c r="F25" s="287"/>
      <c r="G25" s="287"/>
      <c r="H25" s="269"/>
      <c r="I25" s="269"/>
      <c r="J25" s="269"/>
      <c r="K25" s="269"/>
      <c r="L25" s="269"/>
      <c r="M25" s="269"/>
      <c r="N25" s="269"/>
      <c r="O25" s="269"/>
      <c r="P25" s="269"/>
      <c r="Q25" s="269"/>
      <c r="R25" s="269"/>
      <c r="S25" s="288"/>
      <c r="T25" s="288"/>
      <c r="U25" s="288"/>
      <c r="V25" s="288"/>
    </row>
    <row r="26" spans="1:22" s="281" customFormat="1" ht="42.75" customHeight="1" x14ac:dyDescent="0.2">
      <c r="A26" s="289" t="s">
        <v>61</v>
      </c>
      <c r="B26" s="292" t="s">
        <v>75</v>
      </c>
      <c r="C26" s="250" t="s">
        <v>450</v>
      </c>
      <c r="D26" s="287"/>
      <c r="E26" s="287"/>
      <c r="F26" s="287"/>
      <c r="G26" s="287"/>
      <c r="H26" s="269"/>
      <c r="I26" s="269"/>
      <c r="J26" s="269"/>
      <c r="K26" s="269"/>
      <c r="L26" s="269"/>
      <c r="M26" s="269"/>
      <c r="N26" s="269"/>
      <c r="O26" s="269"/>
      <c r="P26" s="269"/>
      <c r="Q26" s="269"/>
      <c r="R26" s="269"/>
      <c r="S26" s="288"/>
      <c r="T26" s="288"/>
      <c r="U26" s="288"/>
      <c r="V26" s="288"/>
    </row>
    <row r="27" spans="1:22" s="281" customFormat="1" ht="51.75" customHeight="1" x14ac:dyDescent="0.2">
      <c r="A27" s="289" t="s">
        <v>59</v>
      </c>
      <c r="B27" s="292" t="s">
        <v>74</v>
      </c>
      <c r="C27" s="250" t="s">
        <v>543</v>
      </c>
      <c r="D27" s="287"/>
      <c r="E27" s="287"/>
      <c r="F27" s="287"/>
      <c r="G27" s="287"/>
      <c r="H27" s="269"/>
      <c r="I27" s="269"/>
      <c r="J27" s="269"/>
      <c r="K27" s="269"/>
      <c r="L27" s="269"/>
      <c r="M27" s="269"/>
      <c r="N27" s="269"/>
      <c r="O27" s="269"/>
      <c r="P27" s="269"/>
      <c r="Q27" s="269"/>
      <c r="R27" s="269"/>
      <c r="S27" s="288"/>
      <c r="T27" s="288"/>
      <c r="U27" s="288"/>
      <c r="V27" s="288"/>
    </row>
    <row r="28" spans="1:22" s="281" customFormat="1" ht="42.75" customHeight="1" x14ac:dyDescent="0.2">
      <c r="A28" s="289" t="s">
        <v>58</v>
      </c>
      <c r="B28" s="292" t="s">
        <v>383</v>
      </c>
      <c r="C28" s="250" t="s">
        <v>451</v>
      </c>
      <c r="D28" s="287"/>
      <c r="E28" s="287"/>
      <c r="F28" s="287"/>
      <c r="G28" s="287"/>
      <c r="H28" s="269"/>
      <c r="I28" s="269"/>
      <c r="J28" s="269"/>
      <c r="K28" s="269"/>
      <c r="L28" s="269"/>
      <c r="M28" s="269"/>
      <c r="N28" s="269"/>
      <c r="O28" s="269"/>
      <c r="P28" s="269"/>
      <c r="Q28" s="269"/>
      <c r="R28" s="269"/>
      <c r="S28" s="288"/>
      <c r="T28" s="288"/>
      <c r="U28" s="288"/>
      <c r="V28" s="288"/>
    </row>
    <row r="29" spans="1:22" s="281" customFormat="1" ht="51.75" customHeight="1" x14ac:dyDescent="0.2">
      <c r="A29" s="289" t="s">
        <v>56</v>
      </c>
      <c r="B29" s="292" t="s">
        <v>384</v>
      </c>
      <c r="C29" s="250" t="s">
        <v>451</v>
      </c>
      <c r="D29" s="287"/>
      <c r="E29" s="287"/>
      <c r="F29" s="287"/>
      <c r="G29" s="287"/>
      <c r="H29" s="269"/>
      <c r="I29" s="269"/>
      <c r="J29" s="269"/>
      <c r="K29" s="269"/>
      <c r="L29" s="269"/>
      <c r="M29" s="269"/>
      <c r="N29" s="269"/>
      <c r="O29" s="269"/>
      <c r="P29" s="269"/>
      <c r="Q29" s="269"/>
      <c r="R29" s="269"/>
      <c r="S29" s="288"/>
      <c r="T29" s="288"/>
      <c r="U29" s="288"/>
      <c r="V29" s="288"/>
    </row>
    <row r="30" spans="1:22" s="281" customFormat="1" ht="51.75" customHeight="1" x14ac:dyDescent="0.2">
      <c r="A30" s="289" t="s">
        <v>54</v>
      </c>
      <c r="B30" s="292" t="s">
        <v>385</v>
      </c>
      <c r="C30" s="250" t="s">
        <v>451</v>
      </c>
      <c r="D30" s="287"/>
      <c r="E30" s="287"/>
      <c r="F30" s="287"/>
      <c r="G30" s="287"/>
      <c r="H30" s="269"/>
      <c r="I30" s="269"/>
      <c r="J30" s="269"/>
      <c r="K30" s="269"/>
      <c r="L30" s="269"/>
      <c r="M30" s="269"/>
      <c r="N30" s="269"/>
      <c r="O30" s="269"/>
      <c r="P30" s="269"/>
      <c r="Q30" s="269"/>
      <c r="R30" s="269"/>
      <c r="S30" s="288"/>
      <c r="T30" s="288"/>
      <c r="U30" s="288"/>
      <c r="V30" s="288"/>
    </row>
    <row r="31" spans="1:22" s="281" customFormat="1" ht="51.75" customHeight="1" x14ac:dyDescent="0.2">
      <c r="A31" s="289" t="s">
        <v>73</v>
      </c>
      <c r="B31" s="292" t="s">
        <v>386</v>
      </c>
      <c r="C31" s="250" t="s">
        <v>630</v>
      </c>
      <c r="D31" s="287"/>
      <c r="E31" s="287"/>
      <c r="F31" s="287"/>
      <c r="G31" s="287"/>
      <c r="H31" s="269"/>
      <c r="I31" s="269"/>
      <c r="J31" s="269"/>
      <c r="K31" s="269"/>
      <c r="L31" s="269"/>
      <c r="M31" s="269"/>
      <c r="N31" s="269"/>
      <c r="O31" s="269"/>
      <c r="P31" s="269"/>
      <c r="Q31" s="269"/>
      <c r="R31" s="269"/>
      <c r="S31" s="288"/>
      <c r="T31" s="288"/>
      <c r="U31" s="288"/>
      <c r="V31" s="288"/>
    </row>
    <row r="32" spans="1:22" s="281" customFormat="1" ht="51.75" customHeight="1" x14ac:dyDescent="0.2">
      <c r="A32" s="289" t="s">
        <v>71</v>
      </c>
      <c r="B32" s="292" t="s">
        <v>387</v>
      </c>
      <c r="C32" s="250" t="s">
        <v>451</v>
      </c>
      <c r="D32" s="287"/>
      <c r="E32" s="287"/>
      <c r="F32" s="287"/>
      <c r="G32" s="287"/>
      <c r="H32" s="269"/>
      <c r="I32" s="269"/>
      <c r="J32" s="269"/>
      <c r="K32" s="269"/>
      <c r="L32" s="269"/>
      <c r="M32" s="269"/>
      <c r="N32" s="269"/>
      <c r="O32" s="269"/>
      <c r="P32" s="269"/>
      <c r="Q32" s="269"/>
      <c r="R32" s="269"/>
      <c r="S32" s="288"/>
      <c r="T32" s="288"/>
      <c r="U32" s="288"/>
      <c r="V32" s="288"/>
    </row>
    <row r="33" spans="1:22" s="281" customFormat="1" ht="101.25" customHeight="1" x14ac:dyDescent="0.2">
      <c r="A33" s="289" t="s">
        <v>70</v>
      </c>
      <c r="B33" s="292" t="s">
        <v>388</v>
      </c>
      <c r="C33" s="250" t="s">
        <v>478</v>
      </c>
      <c r="D33" s="287"/>
      <c r="E33" s="287"/>
      <c r="F33" s="287"/>
      <c r="G33" s="287"/>
      <c r="H33" s="269"/>
      <c r="I33" s="269"/>
      <c r="J33" s="269"/>
      <c r="K33" s="269"/>
      <c r="L33" s="269"/>
      <c r="M33" s="269"/>
      <c r="N33" s="269"/>
      <c r="O33" s="269"/>
      <c r="P33" s="269"/>
      <c r="Q33" s="269"/>
      <c r="R33" s="269"/>
      <c r="S33" s="288"/>
      <c r="T33" s="288"/>
      <c r="U33" s="288"/>
      <c r="V33" s="288"/>
    </row>
    <row r="34" spans="1:22" ht="111" customHeight="1" x14ac:dyDescent="0.25">
      <c r="A34" s="289" t="s">
        <v>401</v>
      </c>
      <c r="B34" s="292" t="s">
        <v>389</v>
      </c>
      <c r="C34" s="250" t="s">
        <v>451</v>
      </c>
      <c r="D34" s="293"/>
      <c r="E34" s="293"/>
      <c r="F34" s="293"/>
      <c r="G34" s="293"/>
      <c r="H34" s="293"/>
      <c r="I34" s="293"/>
      <c r="J34" s="293"/>
      <c r="K34" s="293"/>
      <c r="L34" s="293"/>
      <c r="M34" s="293"/>
      <c r="N34" s="293"/>
      <c r="O34" s="293"/>
      <c r="P34" s="293"/>
      <c r="Q34" s="293"/>
      <c r="R34" s="293"/>
      <c r="S34" s="293"/>
      <c r="T34" s="293"/>
      <c r="U34" s="293"/>
      <c r="V34" s="293"/>
    </row>
    <row r="35" spans="1:22" ht="58.5" customHeight="1" x14ac:dyDescent="0.25">
      <c r="A35" s="289" t="s">
        <v>392</v>
      </c>
      <c r="B35" s="292" t="s">
        <v>72</v>
      </c>
      <c r="C35" s="250" t="s">
        <v>451</v>
      </c>
      <c r="D35" s="293"/>
      <c r="E35" s="293"/>
      <c r="F35" s="293"/>
      <c r="G35" s="293"/>
      <c r="H35" s="293"/>
      <c r="I35" s="293"/>
      <c r="J35" s="293"/>
      <c r="K35" s="293"/>
      <c r="L35" s="293"/>
      <c r="M35" s="293"/>
      <c r="N35" s="293"/>
      <c r="O35" s="293"/>
      <c r="P35" s="293"/>
      <c r="Q35" s="293"/>
      <c r="R35" s="293"/>
      <c r="S35" s="293"/>
      <c r="T35" s="293"/>
      <c r="U35" s="293"/>
      <c r="V35" s="293"/>
    </row>
    <row r="36" spans="1:22" ht="51.75" customHeight="1" x14ac:dyDescent="0.25">
      <c r="A36" s="289" t="s">
        <v>402</v>
      </c>
      <c r="B36" s="292" t="s">
        <v>390</v>
      </c>
      <c r="C36" s="250" t="s">
        <v>451</v>
      </c>
      <c r="D36" s="293"/>
      <c r="E36" s="293"/>
      <c r="F36" s="293"/>
      <c r="G36" s="293"/>
      <c r="H36" s="293"/>
      <c r="I36" s="293"/>
      <c r="J36" s="293"/>
      <c r="K36" s="293"/>
      <c r="L36" s="293"/>
      <c r="M36" s="293"/>
      <c r="N36" s="293"/>
      <c r="O36" s="293"/>
      <c r="P36" s="293"/>
      <c r="Q36" s="293"/>
      <c r="R36" s="293"/>
      <c r="S36" s="293"/>
      <c r="T36" s="293"/>
      <c r="U36" s="293"/>
      <c r="V36" s="293"/>
    </row>
    <row r="37" spans="1:22" ht="43.5" customHeight="1" x14ac:dyDescent="0.25">
      <c r="A37" s="289" t="s">
        <v>393</v>
      </c>
      <c r="B37" s="292" t="s">
        <v>391</v>
      </c>
      <c r="C37" s="250" t="s">
        <v>476</v>
      </c>
      <c r="D37" s="293"/>
      <c r="E37" s="293"/>
      <c r="F37" s="293"/>
      <c r="G37" s="293"/>
      <c r="H37" s="293"/>
      <c r="I37" s="293"/>
      <c r="J37" s="293"/>
      <c r="K37" s="293"/>
      <c r="L37" s="293"/>
      <c r="M37" s="293"/>
      <c r="N37" s="293"/>
      <c r="O37" s="293"/>
      <c r="P37" s="293"/>
      <c r="Q37" s="293"/>
      <c r="R37" s="293"/>
      <c r="S37" s="293"/>
      <c r="T37" s="293"/>
      <c r="U37" s="293"/>
      <c r="V37" s="293"/>
    </row>
    <row r="38" spans="1:22" ht="43.5" customHeight="1" x14ac:dyDescent="0.25">
      <c r="A38" s="289" t="s">
        <v>403</v>
      </c>
      <c r="B38" s="292" t="s">
        <v>230</v>
      </c>
      <c r="C38" s="250" t="s">
        <v>451</v>
      </c>
      <c r="D38" s="293"/>
      <c r="E38" s="293"/>
      <c r="F38" s="293"/>
      <c r="G38" s="293"/>
      <c r="H38" s="293"/>
      <c r="I38" s="293"/>
      <c r="J38" s="293"/>
      <c r="K38" s="293"/>
      <c r="L38" s="293"/>
      <c r="M38" s="293"/>
      <c r="N38" s="293"/>
      <c r="O38" s="293"/>
      <c r="P38" s="293"/>
      <c r="Q38" s="293"/>
      <c r="R38" s="293"/>
      <c r="S38" s="293"/>
      <c r="T38" s="293"/>
      <c r="U38" s="293"/>
      <c r="V38" s="293"/>
    </row>
    <row r="39" spans="1:22" ht="23.25" customHeight="1" x14ac:dyDescent="0.25">
      <c r="A39" s="345"/>
      <c r="B39" s="346"/>
      <c r="C39" s="347"/>
      <c r="D39" s="293"/>
      <c r="E39" s="293"/>
      <c r="F39" s="293"/>
      <c r="G39" s="293"/>
      <c r="H39" s="293"/>
      <c r="I39" s="293"/>
      <c r="J39" s="293"/>
      <c r="K39" s="293"/>
      <c r="L39" s="293"/>
      <c r="M39" s="293"/>
      <c r="N39" s="293"/>
      <c r="O39" s="293"/>
      <c r="P39" s="293"/>
      <c r="Q39" s="293"/>
      <c r="R39" s="293"/>
      <c r="S39" s="293"/>
      <c r="T39" s="293"/>
      <c r="U39" s="293"/>
      <c r="V39" s="293"/>
    </row>
    <row r="40" spans="1:22" ht="77.25" customHeight="1" x14ac:dyDescent="0.25">
      <c r="A40" s="289" t="s">
        <v>394</v>
      </c>
      <c r="B40" s="292" t="s">
        <v>444</v>
      </c>
      <c r="C40" s="286" t="s">
        <v>610</v>
      </c>
      <c r="D40" s="293"/>
      <c r="E40" s="293"/>
      <c r="F40" s="293"/>
      <c r="G40" s="293"/>
      <c r="H40" s="293"/>
      <c r="I40" s="293"/>
      <c r="J40" s="293"/>
      <c r="K40" s="293"/>
      <c r="L40" s="293"/>
      <c r="M40" s="293"/>
      <c r="N40" s="293"/>
      <c r="O40" s="293"/>
      <c r="P40" s="293"/>
      <c r="Q40" s="293"/>
      <c r="R40" s="293"/>
      <c r="S40" s="293"/>
      <c r="T40" s="293"/>
      <c r="U40" s="293"/>
      <c r="V40" s="293"/>
    </row>
    <row r="41" spans="1:22" ht="105.75" customHeight="1" x14ac:dyDescent="0.25">
      <c r="A41" s="289" t="s">
        <v>404</v>
      </c>
      <c r="B41" s="292" t="s">
        <v>426</v>
      </c>
      <c r="C41" s="286" t="s">
        <v>449</v>
      </c>
      <c r="D41" s="293"/>
      <c r="E41" s="293"/>
      <c r="F41" s="293"/>
      <c r="G41" s="293"/>
      <c r="H41" s="293"/>
      <c r="I41" s="293"/>
      <c r="J41" s="293"/>
      <c r="K41" s="293"/>
      <c r="L41" s="293"/>
      <c r="M41" s="293"/>
      <c r="N41" s="293"/>
      <c r="O41" s="293"/>
      <c r="P41" s="293"/>
      <c r="Q41" s="293"/>
      <c r="R41" s="293"/>
      <c r="S41" s="293"/>
      <c r="T41" s="293"/>
      <c r="U41" s="293"/>
      <c r="V41" s="293"/>
    </row>
    <row r="42" spans="1:22" ht="83.25" customHeight="1" x14ac:dyDescent="0.25">
      <c r="A42" s="289" t="s">
        <v>395</v>
      </c>
      <c r="B42" s="292" t="s">
        <v>441</v>
      </c>
      <c r="C42" s="286" t="s">
        <v>449</v>
      </c>
      <c r="D42" s="293"/>
      <c r="E42" s="293"/>
      <c r="F42" s="293"/>
      <c r="G42" s="293"/>
      <c r="H42" s="293"/>
      <c r="I42" s="293"/>
      <c r="J42" s="293"/>
      <c r="K42" s="293"/>
      <c r="L42" s="293"/>
      <c r="M42" s="293"/>
      <c r="N42" s="293"/>
      <c r="O42" s="293"/>
      <c r="P42" s="293"/>
      <c r="Q42" s="293"/>
      <c r="R42" s="293"/>
      <c r="S42" s="293"/>
      <c r="T42" s="293"/>
      <c r="U42" s="293"/>
      <c r="V42" s="293"/>
    </row>
    <row r="43" spans="1:22" ht="186" customHeight="1" x14ac:dyDescent="0.25">
      <c r="A43" s="289" t="s">
        <v>407</v>
      </c>
      <c r="B43" s="292" t="s">
        <v>408</v>
      </c>
      <c r="C43" s="286" t="s">
        <v>449</v>
      </c>
      <c r="D43" s="293"/>
      <c r="E43" s="293"/>
      <c r="F43" s="293"/>
      <c r="G43" s="293"/>
      <c r="H43" s="293"/>
      <c r="I43" s="293"/>
      <c r="J43" s="293"/>
      <c r="K43" s="293"/>
      <c r="L43" s="293"/>
      <c r="M43" s="293"/>
      <c r="N43" s="293"/>
      <c r="O43" s="293"/>
      <c r="P43" s="293"/>
      <c r="Q43" s="293"/>
      <c r="R43" s="293"/>
      <c r="S43" s="293"/>
      <c r="T43" s="293"/>
      <c r="U43" s="293"/>
      <c r="V43" s="293"/>
    </row>
    <row r="44" spans="1:22" ht="111" customHeight="1" x14ac:dyDescent="0.25">
      <c r="A44" s="289" t="s">
        <v>396</v>
      </c>
      <c r="B44" s="292" t="s">
        <v>432</v>
      </c>
      <c r="C44" s="286" t="s">
        <v>524</v>
      </c>
      <c r="D44" s="293"/>
      <c r="E44" s="293"/>
      <c r="F44" s="293"/>
      <c r="G44" s="293"/>
      <c r="H44" s="293"/>
      <c r="I44" s="293"/>
      <c r="J44" s="293"/>
      <c r="K44" s="293"/>
      <c r="L44" s="293"/>
      <c r="M44" s="293"/>
      <c r="N44" s="293"/>
      <c r="O44" s="293"/>
      <c r="P44" s="293"/>
      <c r="Q44" s="293"/>
      <c r="R44" s="293"/>
      <c r="S44" s="293"/>
      <c r="T44" s="293"/>
      <c r="U44" s="293"/>
      <c r="V44" s="293"/>
    </row>
    <row r="45" spans="1:22" ht="120" customHeight="1" x14ac:dyDescent="0.25">
      <c r="A45" s="289" t="s">
        <v>427</v>
      </c>
      <c r="B45" s="292" t="s">
        <v>433</v>
      </c>
      <c r="C45" s="286" t="s">
        <v>449</v>
      </c>
      <c r="D45" s="293"/>
      <c r="E45" s="293"/>
      <c r="F45" s="293"/>
      <c r="G45" s="293"/>
      <c r="H45" s="293"/>
      <c r="I45" s="293"/>
      <c r="J45" s="293"/>
      <c r="K45" s="293"/>
      <c r="L45" s="293"/>
      <c r="M45" s="293"/>
      <c r="N45" s="293"/>
      <c r="O45" s="293"/>
      <c r="P45" s="293"/>
      <c r="Q45" s="293"/>
      <c r="R45" s="293"/>
      <c r="S45" s="293"/>
      <c r="T45" s="293"/>
      <c r="U45" s="293"/>
      <c r="V45" s="293"/>
    </row>
    <row r="46" spans="1:22" ht="101.25" customHeight="1" x14ac:dyDescent="0.25">
      <c r="A46" s="289" t="s">
        <v>397</v>
      </c>
      <c r="B46" s="292" t="s">
        <v>434</v>
      </c>
      <c r="C46" s="286" t="s">
        <v>449</v>
      </c>
      <c r="D46" s="293"/>
      <c r="E46" s="293"/>
      <c r="F46" s="293"/>
      <c r="G46" s="293"/>
      <c r="H46" s="293"/>
      <c r="I46" s="293"/>
      <c r="J46" s="293"/>
      <c r="K46" s="293"/>
      <c r="L46" s="293"/>
      <c r="M46" s="293"/>
      <c r="N46" s="293"/>
      <c r="O46" s="293"/>
      <c r="P46" s="293"/>
      <c r="Q46" s="293"/>
      <c r="R46" s="293"/>
      <c r="S46" s="293"/>
      <c r="T46" s="293"/>
      <c r="U46" s="293"/>
      <c r="V46" s="293"/>
    </row>
    <row r="47" spans="1:22" ht="18.75" customHeight="1" x14ac:dyDescent="0.25">
      <c r="A47" s="345"/>
      <c r="B47" s="346"/>
      <c r="C47" s="347"/>
      <c r="D47" s="293"/>
      <c r="E47" s="293"/>
      <c r="F47" s="293"/>
      <c r="G47" s="293"/>
      <c r="H47" s="293"/>
      <c r="I47" s="293"/>
      <c r="J47" s="293"/>
      <c r="K47" s="293"/>
      <c r="L47" s="293"/>
      <c r="M47" s="293"/>
      <c r="N47" s="293"/>
      <c r="O47" s="293"/>
      <c r="P47" s="293"/>
      <c r="Q47" s="293"/>
      <c r="R47" s="293"/>
      <c r="S47" s="293"/>
      <c r="T47" s="293"/>
      <c r="U47" s="293"/>
      <c r="V47" s="293"/>
    </row>
    <row r="48" spans="1:22" ht="75.75" customHeight="1" x14ac:dyDescent="0.25">
      <c r="A48" s="289" t="s">
        <v>428</v>
      </c>
      <c r="B48" s="292" t="s">
        <v>442</v>
      </c>
      <c r="C48" s="295">
        <v>7.3079478000000489E-2</v>
      </c>
      <c r="D48" s="293"/>
      <c r="E48" s="293"/>
      <c r="F48" s="293"/>
      <c r="G48" s="293"/>
      <c r="H48" s="293"/>
      <c r="I48" s="293"/>
      <c r="J48" s="293"/>
      <c r="K48" s="293"/>
      <c r="L48" s="293"/>
      <c r="M48" s="293"/>
      <c r="N48" s="293"/>
      <c r="O48" s="293"/>
      <c r="P48" s="293"/>
      <c r="Q48" s="293"/>
      <c r="R48" s="293"/>
      <c r="S48" s="293"/>
      <c r="T48" s="293"/>
      <c r="U48" s="293"/>
      <c r="V48" s="293"/>
    </row>
    <row r="49" spans="1:22" ht="71.25" customHeight="1" x14ac:dyDescent="0.25">
      <c r="A49" s="289" t="s">
        <v>398</v>
      </c>
      <c r="B49" s="292" t="s">
        <v>443</v>
      </c>
      <c r="C49" s="295">
        <v>6.0899565000000405E-2</v>
      </c>
      <c r="D49" s="293"/>
      <c r="E49" s="293"/>
      <c r="F49" s="293"/>
      <c r="G49" s="293"/>
      <c r="H49" s="293"/>
      <c r="I49" s="293"/>
      <c r="J49" s="293"/>
      <c r="K49" s="293"/>
      <c r="L49" s="293"/>
      <c r="M49" s="293"/>
      <c r="N49" s="293"/>
      <c r="O49" s="293"/>
      <c r="P49" s="293"/>
      <c r="Q49" s="293"/>
      <c r="R49" s="293"/>
      <c r="S49" s="293"/>
      <c r="T49" s="293"/>
      <c r="U49" s="293"/>
      <c r="V49" s="293"/>
    </row>
    <row r="50" spans="1:22" x14ac:dyDescent="0.25">
      <c r="A50" s="293"/>
      <c r="B50" s="293"/>
      <c r="C50" s="293"/>
      <c r="D50" s="293"/>
      <c r="E50" s="293"/>
      <c r="F50" s="293"/>
      <c r="G50" s="293"/>
      <c r="H50" s="293"/>
      <c r="I50" s="293"/>
      <c r="J50" s="293"/>
      <c r="K50" s="293"/>
      <c r="L50" s="293"/>
      <c r="M50" s="293"/>
      <c r="N50" s="293"/>
      <c r="O50" s="293"/>
      <c r="P50" s="293"/>
      <c r="Q50" s="293"/>
      <c r="R50" s="293"/>
      <c r="S50" s="293"/>
      <c r="T50" s="293"/>
      <c r="U50" s="293"/>
      <c r="V50" s="293"/>
    </row>
    <row r="51" spans="1:22"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row>
    <row r="52" spans="1:22"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row>
    <row r="53" spans="1:22"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row>
    <row r="54" spans="1:22"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row>
    <row r="55" spans="1:22"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row>
    <row r="56" spans="1:22"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row>
    <row r="57" spans="1:22"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row>
    <row r="58" spans="1:22" x14ac:dyDescent="0.25">
      <c r="A58" s="293"/>
      <c r="B58" s="293"/>
      <c r="C58" s="293"/>
      <c r="D58" s="293"/>
      <c r="E58" s="293"/>
      <c r="F58" s="293"/>
      <c r="G58" s="293"/>
      <c r="H58" s="293"/>
      <c r="I58" s="293"/>
      <c r="J58" s="293"/>
      <c r="K58" s="293"/>
      <c r="L58" s="293"/>
      <c r="M58" s="293"/>
      <c r="N58" s="293"/>
      <c r="O58" s="293"/>
      <c r="P58" s="293"/>
      <c r="Q58" s="293"/>
      <c r="R58" s="293"/>
      <c r="S58" s="293"/>
      <c r="T58" s="293"/>
      <c r="U58" s="293"/>
      <c r="V58" s="293"/>
    </row>
    <row r="59" spans="1:22" x14ac:dyDescent="0.25">
      <c r="A59" s="293"/>
      <c r="B59" s="293"/>
      <c r="C59" s="293"/>
      <c r="D59" s="293"/>
      <c r="E59" s="293"/>
      <c r="F59" s="293"/>
      <c r="G59" s="293"/>
      <c r="H59" s="293"/>
      <c r="I59" s="293"/>
      <c r="J59" s="293"/>
      <c r="K59" s="293"/>
      <c r="L59" s="293"/>
      <c r="M59" s="293"/>
      <c r="N59" s="293"/>
      <c r="O59" s="293"/>
      <c r="P59" s="293"/>
      <c r="Q59" s="293"/>
      <c r="R59" s="293"/>
      <c r="S59" s="293"/>
      <c r="T59" s="293"/>
      <c r="U59" s="293"/>
      <c r="V59" s="293"/>
    </row>
    <row r="60" spans="1:22" x14ac:dyDescent="0.25">
      <c r="A60" s="293"/>
      <c r="B60" s="293"/>
      <c r="C60" s="293"/>
      <c r="D60" s="293"/>
      <c r="E60" s="293"/>
      <c r="F60" s="293"/>
      <c r="G60" s="293"/>
      <c r="H60" s="293"/>
      <c r="I60" s="293"/>
      <c r="J60" s="293"/>
      <c r="K60" s="293"/>
      <c r="L60" s="293"/>
      <c r="M60" s="293"/>
      <c r="N60" s="293"/>
      <c r="O60" s="293"/>
      <c r="P60" s="293"/>
      <c r="Q60" s="293"/>
      <c r="R60" s="293"/>
      <c r="S60" s="293"/>
      <c r="T60" s="293"/>
      <c r="U60" s="293"/>
      <c r="V60" s="293"/>
    </row>
    <row r="61" spans="1:22" x14ac:dyDescent="0.25">
      <c r="A61" s="293"/>
      <c r="B61" s="293"/>
      <c r="C61" s="293"/>
      <c r="D61" s="293"/>
      <c r="E61" s="293"/>
      <c r="F61" s="293"/>
      <c r="G61" s="293"/>
      <c r="H61" s="293"/>
      <c r="I61" s="293"/>
      <c r="J61" s="293"/>
      <c r="K61" s="293"/>
      <c r="L61" s="293"/>
      <c r="M61" s="293"/>
      <c r="N61" s="293"/>
      <c r="O61" s="293"/>
      <c r="P61" s="293"/>
      <c r="Q61" s="293"/>
      <c r="R61" s="293"/>
      <c r="S61" s="293"/>
      <c r="T61" s="293"/>
      <c r="U61" s="293"/>
      <c r="V61" s="293"/>
    </row>
    <row r="62" spans="1:22" x14ac:dyDescent="0.25">
      <c r="A62" s="293"/>
      <c r="B62" s="293"/>
      <c r="C62" s="293"/>
      <c r="D62" s="293"/>
      <c r="E62" s="293"/>
      <c r="F62" s="293"/>
      <c r="G62" s="293"/>
      <c r="H62" s="293"/>
      <c r="I62" s="293"/>
      <c r="J62" s="293"/>
      <c r="K62" s="293"/>
      <c r="L62" s="293"/>
      <c r="M62" s="293"/>
      <c r="N62" s="293"/>
      <c r="O62" s="293"/>
      <c r="P62" s="293"/>
      <c r="Q62" s="293"/>
      <c r="R62" s="293"/>
      <c r="S62" s="293"/>
      <c r="T62" s="293"/>
      <c r="U62" s="293"/>
      <c r="V62" s="293"/>
    </row>
    <row r="63" spans="1:22" x14ac:dyDescent="0.25">
      <c r="A63" s="293"/>
      <c r="B63" s="293"/>
      <c r="C63" s="293"/>
      <c r="D63" s="293"/>
      <c r="E63" s="293"/>
      <c r="F63" s="293"/>
      <c r="G63" s="293"/>
      <c r="H63" s="293"/>
      <c r="I63" s="293"/>
      <c r="J63" s="293"/>
      <c r="K63" s="293"/>
      <c r="L63" s="293"/>
      <c r="M63" s="293"/>
      <c r="N63" s="293"/>
      <c r="O63" s="293"/>
      <c r="P63" s="293"/>
      <c r="Q63" s="293"/>
      <c r="R63" s="293"/>
      <c r="S63" s="293"/>
      <c r="T63" s="293"/>
      <c r="U63" s="293"/>
      <c r="V63" s="293"/>
    </row>
    <row r="64" spans="1:22" x14ac:dyDescent="0.25">
      <c r="A64" s="293"/>
      <c r="B64" s="293"/>
      <c r="C64" s="293"/>
      <c r="D64" s="293"/>
      <c r="E64" s="293"/>
      <c r="F64" s="293"/>
      <c r="G64" s="293"/>
      <c r="H64" s="293"/>
      <c r="I64" s="293"/>
      <c r="J64" s="293"/>
      <c r="K64" s="293"/>
      <c r="L64" s="293"/>
      <c r="M64" s="293"/>
      <c r="N64" s="293"/>
      <c r="O64" s="293"/>
      <c r="P64" s="293"/>
      <c r="Q64" s="293"/>
      <c r="R64" s="293"/>
      <c r="S64" s="293"/>
      <c r="T64" s="293"/>
      <c r="U64" s="293"/>
      <c r="V64" s="293"/>
    </row>
    <row r="65" spans="1:22" x14ac:dyDescent="0.25">
      <c r="A65" s="293"/>
      <c r="B65" s="293"/>
      <c r="C65" s="293"/>
      <c r="D65" s="293"/>
      <c r="E65" s="293"/>
      <c r="F65" s="293"/>
      <c r="G65" s="293"/>
      <c r="H65" s="293"/>
      <c r="I65" s="293"/>
      <c r="J65" s="293"/>
      <c r="K65" s="293"/>
      <c r="L65" s="293"/>
      <c r="M65" s="293"/>
      <c r="N65" s="293"/>
      <c r="O65" s="293"/>
      <c r="P65" s="293"/>
      <c r="Q65" s="293"/>
      <c r="R65" s="293"/>
      <c r="S65" s="293"/>
      <c r="T65" s="293"/>
      <c r="U65" s="293"/>
      <c r="V65" s="293"/>
    </row>
    <row r="66" spans="1:22" x14ac:dyDescent="0.25">
      <c r="A66" s="293"/>
      <c r="B66" s="293"/>
      <c r="C66" s="293"/>
      <c r="D66" s="293"/>
      <c r="E66" s="293"/>
      <c r="F66" s="293"/>
      <c r="G66" s="293"/>
      <c r="H66" s="293"/>
      <c r="I66" s="293"/>
      <c r="J66" s="293"/>
      <c r="K66" s="293"/>
      <c r="L66" s="293"/>
      <c r="M66" s="293"/>
      <c r="N66" s="293"/>
      <c r="O66" s="293"/>
      <c r="P66" s="293"/>
      <c r="Q66" s="293"/>
      <c r="R66" s="293"/>
      <c r="S66" s="293"/>
      <c r="T66" s="293"/>
      <c r="U66" s="293"/>
      <c r="V66" s="293"/>
    </row>
    <row r="67" spans="1:22" x14ac:dyDescent="0.25">
      <c r="A67" s="293"/>
      <c r="B67" s="293"/>
      <c r="C67" s="293"/>
      <c r="D67" s="293"/>
      <c r="E67" s="293"/>
      <c r="F67" s="293"/>
      <c r="G67" s="293"/>
      <c r="H67" s="293"/>
      <c r="I67" s="293"/>
      <c r="J67" s="293"/>
      <c r="K67" s="293"/>
      <c r="L67" s="293"/>
      <c r="M67" s="293"/>
      <c r="N67" s="293"/>
      <c r="O67" s="293"/>
      <c r="P67" s="293"/>
      <c r="Q67" s="293"/>
      <c r="R67" s="293"/>
      <c r="S67" s="293"/>
      <c r="T67" s="293"/>
      <c r="U67" s="293"/>
      <c r="V67" s="293"/>
    </row>
    <row r="68" spans="1:22" x14ac:dyDescent="0.25">
      <c r="A68" s="293"/>
      <c r="B68" s="293"/>
      <c r="C68" s="293"/>
      <c r="D68" s="293"/>
      <c r="E68" s="293"/>
      <c r="F68" s="293"/>
      <c r="G68" s="293"/>
      <c r="H68" s="293"/>
      <c r="I68" s="293"/>
      <c r="J68" s="293"/>
      <c r="K68" s="293"/>
      <c r="L68" s="293"/>
      <c r="M68" s="293"/>
      <c r="N68" s="293"/>
      <c r="O68" s="293"/>
      <c r="P68" s="293"/>
      <c r="Q68" s="293"/>
      <c r="R68" s="293"/>
      <c r="S68" s="293"/>
      <c r="T68" s="293"/>
      <c r="U68" s="293"/>
      <c r="V68" s="293"/>
    </row>
    <row r="69" spans="1:22" x14ac:dyDescent="0.25">
      <c r="A69" s="293"/>
      <c r="B69" s="293"/>
      <c r="C69" s="293"/>
      <c r="D69" s="293"/>
      <c r="E69" s="293"/>
      <c r="F69" s="293"/>
      <c r="G69" s="293"/>
      <c r="H69" s="293"/>
      <c r="I69" s="293"/>
      <c r="J69" s="293"/>
      <c r="K69" s="293"/>
      <c r="L69" s="293"/>
      <c r="M69" s="293"/>
      <c r="N69" s="293"/>
      <c r="O69" s="293"/>
      <c r="P69" s="293"/>
      <c r="Q69" s="293"/>
      <c r="R69" s="293"/>
      <c r="S69" s="293"/>
      <c r="T69" s="293"/>
      <c r="U69" s="293"/>
      <c r="V69" s="293"/>
    </row>
    <row r="70" spans="1:22" x14ac:dyDescent="0.25">
      <c r="A70" s="293"/>
      <c r="B70" s="293"/>
      <c r="C70" s="293"/>
      <c r="D70" s="293"/>
      <c r="E70" s="293"/>
      <c r="F70" s="293"/>
      <c r="G70" s="293"/>
      <c r="H70" s="293"/>
      <c r="I70" s="293"/>
      <c r="J70" s="293"/>
      <c r="K70" s="293"/>
      <c r="L70" s="293"/>
      <c r="M70" s="293"/>
      <c r="N70" s="293"/>
      <c r="O70" s="293"/>
      <c r="P70" s="293"/>
      <c r="Q70" s="293"/>
      <c r="R70" s="293"/>
      <c r="S70" s="293"/>
      <c r="T70" s="293"/>
      <c r="U70" s="293"/>
      <c r="V70" s="293"/>
    </row>
    <row r="71" spans="1:22" x14ac:dyDescent="0.25">
      <c r="A71" s="293"/>
      <c r="B71" s="293"/>
      <c r="C71" s="293"/>
      <c r="D71" s="293"/>
      <c r="E71" s="293"/>
      <c r="F71" s="293"/>
      <c r="G71" s="293"/>
      <c r="H71" s="293"/>
      <c r="I71" s="293"/>
      <c r="J71" s="293"/>
      <c r="K71" s="293"/>
      <c r="L71" s="293"/>
      <c r="M71" s="293"/>
      <c r="N71" s="293"/>
      <c r="O71" s="293"/>
      <c r="P71" s="293"/>
      <c r="Q71" s="293"/>
      <c r="R71" s="293"/>
      <c r="S71" s="293"/>
      <c r="T71" s="293"/>
      <c r="U71" s="293"/>
      <c r="V71" s="293"/>
    </row>
    <row r="72" spans="1:22" x14ac:dyDescent="0.25">
      <c r="A72" s="293"/>
      <c r="B72" s="293"/>
      <c r="C72" s="293"/>
      <c r="D72" s="293"/>
      <c r="E72" s="293"/>
      <c r="F72" s="293"/>
      <c r="G72" s="293"/>
      <c r="H72" s="293"/>
      <c r="I72" s="293"/>
      <c r="J72" s="293"/>
      <c r="K72" s="293"/>
      <c r="L72" s="293"/>
      <c r="M72" s="293"/>
      <c r="N72" s="293"/>
      <c r="O72" s="293"/>
      <c r="P72" s="293"/>
      <c r="Q72" s="293"/>
      <c r="R72" s="293"/>
      <c r="S72" s="293"/>
      <c r="T72" s="293"/>
      <c r="U72" s="293"/>
      <c r="V72" s="293"/>
    </row>
    <row r="73" spans="1:22" x14ac:dyDescent="0.25">
      <c r="A73" s="293"/>
      <c r="B73" s="293"/>
      <c r="C73" s="293"/>
      <c r="D73" s="293"/>
      <c r="E73" s="293"/>
      <c r="F73" s="293"/>
      <c r="G73" s="293"/>
      <c r="H73" s="293"/>
      <c r="I73" s="293"/>
      <c r="J73" s="293"/>
      <c r="K73" s="293"/>
      <c r="L73" s="293"/>
      <c r="M73" s="293"/>
      <c r="N73" s="293"/>
      <c r="O73" s="293"/>
      <c r="P73" s="293"/>
      <c r="Q73" s="293"/>
      <c r="R73" s="293"/>
      <c r="S73" s="293"/>
      <c r="T73" s="293"/>
      <c r="U73" s="293"/>
      <c r="V73" s="293"/>
    </row>
    <row r="74" spans="1:22" x14ac:dyDescent="0.25">
      <c r="A74" s="293"/>
      <c r="B74" s="293"/>
      <c r="C74" s="293"/>
      <c r="D74" s="293"/>
      <c r="E74" s="293"/>
      <c r="F74" s="293"/>
      <c r="G74" s="293"/>
      <c r="H74" s="293"/>
      <c r="I74" s="293"/>
      <c r="J74" s="293"/>
      <c r="K74" s="293"/>
      <c r="L74" s="293"/>
      <c r="M74" s="293"/>
      <c r="N74" s="293"/>
      <c r="O74" s="293"/>
      <c r="P74" s="293"/>
      <c r="Q74" s="293"/>
      <c r="R74" s="293"/>
      <c r="S74" s="293"/>
      <c r="T74" s="293"/>
      <c r="U74" s="293"/>
      <c r="V74" s="293"/>
    </row>
    <row r="75" spans="1:22" x14ac:dyDescent="0.25">
      <c r="A75" s="293"/>
      <c r="B75" s="293"/>
      <c r="C75" s="293"/>
      <c r="D75" s="293"/>
      <c r="E75" s="293"/>
      <c r="F75" s="293"/>
      <c r="G75" s="293"/>
      <c r="H75" s="293"/>
      <c r="I75" s="293"/>
      <c r="J75" s="293"/>
      <c r="K75" s="293"/>
      <c r="L75" s="293"/>
      <c r="M75" s="293"/>
      <c r="N75" s="293"/>
      <c r="O75" s="293"/>
      <c r="P75" s="293"/>
      <c r="Q75" s="293"/>
      <c r="R75" s="293"/>
      <c r="S75" s="293"/>
      <c r="T75" s="293"/>
      <c r="U75" s="293"/>
      <c r="V75" s="293"/>
    </row>
    <row r="76" spans="1:22" x14ac:dyDescent="0.25">
      <c r="A76" s="293"/>
      <c r="B76" s="293"/>
      <c r="C76" s="293"/>
      <c r="D76" s="293"/>
      <c r="E76" s="293"/>
      <c r="F76" s="293"/>
      <c r="G76" s="293"/>
      <c r="H76" s="293"/>
      <c r="I76" s="293"/>
      <c r="J76" s="293"/>
      <c r="K76" s="293"/>
      <c r="L76" s="293"/>
      <c r="M76" s="293"/>
      <c r="N76" s="293"/>
      <c r="O76" s="293"/>
      <c r="P76" s="293"/>
      <c r="Q76" s="293"/>
      <c r="R76" s="293"/>
      <c r="S76" s="293"/>
      <c r="T76" s="293"/>
      <c r="U76" s="293"/>
      <c r="V76" s="293"/>
    </row>
    <row r="77" spans="1:22" x14ac:dyDescent="0.25">
      <c r="A77" s="293"/>
      <c r="B77" s="293"/>
      <c r="C77" s="293"/>
      <c r="D77" s="293"/>
      <c r="E77" s="293"/>
      <c r="F77" s="293"/>
      <c r="G77" s="293"/>
      <c r="H77" s="293"/>
      <c r="I77" s="293"/>
      <c r="J77" s="293"/>
      <c r="K77" s="293"/>
      <c r="L77" s="293"/>
      <c r="M77" s="293"/>
      <c r="N77" s="293"/>
      <c r="O77" s="293"/>
      <c r="P77" s="293"/>
      <c r="Q77" s="293"/>
      <c r="R77" s="293"/>
      <c r="S77" s="293"/>
      <c r="T77" s="293"/>
      <c r="U77" s="293"/>
      <c r="V77" s="293"/>
    </row>
    <row r="78" spans="1:22" x14ac:dyDescent="0.25">
      <c r="A78" s="293"/>
      <c r="B78" s="293"/>
      <c r="C78" s="293"/>
      <c r="D78" s="293"/>
      <c r="E78" s="293"/>
      <c r="F78" s="293"/>
      <c r="G78" s="293"/>
      <c r="H78" s="293"/>
      <c r="I78" s="293"/>
      <c r="J78" s="293"/>
      <c r="K78" s="293"/>
      <c r="L78" s="293"/>
      <c r="M78" s="293"/>
      <c r="N78" s="293"/>
      <c r="O78" s="293"/>
      <c r="P78" s="293"/>
      <c r="Q78" s="293"/>
      <c r="R78" s="293"/>
      <c r="S78" s="293"/>
      <c r="T78" s="293"/>
      <c r="U78" s="293"/>
      <c r="V78" s="293"/>
    </row>
    <row r="79" spans="1:22" x14ac:dyDescent="0.25">
      <c r="A79" s="293"/>
      <c r="B79" s="293"/>
      <c r="C79" s="293"/>
      <c r="D79" s="293"/>
      <c r="E79" s="293"/>
      <c r="F79" s="293"/>
      <c r="G79" s="293"/>
      <c r="H79" s="293"/>
      <c r="I79" s="293"/>
      <c r="J79" s="293"/>
      <c r="K79" s="293"/>
      <c r="L79" s="293"/>
      <c r="M79" s="293"/>
      <c r="N79" s="293"/>
      <c r="O79" s="293"/>
      <c r="P79" s="293"/>
      <c r="Q79" s="293"/>
      <c r="R79" s="293"/>
      <c r="S79" s="293"/>
      <c r="T79" s="293"/>
      <c r="U79" s="293"/>
      <c r="V79" s="293"/>
    </row>
    <row r="80" spans="1:22" x14ac:dyDescent="0.25">
      <c r="A80" s="293"/>
      <c r="B80" s="293"/>
      <c r="C80" s="293"/>
      <c r="D80" s="293"/>
      <c r="E80" s="293"/>
      <c r="F80" s="293"/>
      <c r="G80" s="293"/>
      <c r="H80" s="293"/>
      <c r="I80" s="293"/>
      <c r="J80" s="293"/>
      <c r="K80" s="293"/>
      <c r="L80" s="293"/>
      <c r="M80" s="293"/>
      <c r="N80" s="293"/>
      <c r="O80" s="293"/>
      <c r="P80" s="293"/>
      <c r="Q80" s="293"/>
      <c r="R80" s="293"/>
      <c r="S80" s="293"/>
      <c r="T80" s="293"/>
      <c r="U80" s="293"/>
      <c r="V80" s="293"/>
    </row>
    <row r="81" spans="1:22" x14ac:dyDescent="0.25">
      <c r="A81" s="293"/>
      <c r="B81" s="293"/>
      <c r="C81" s="293"/>
      <c r="D81" s="293"/>
      <c r="E81" s="293"/>
      <c r="F81" s="293"/>
      <c r="G81" s="293"/>
      <c r="H81" s="293"/>
      <c r="I81" s="293"/>
      <c r="J81" s="293"/>
      <c r="K81" s="293"/>
      <c r="L81" s="293"/>
      <c r="M81" s="293"/>
      <c r="N81" s="293"/>
      <c r="O81" s="293"/>
      <c r="P81" s="293"/>
      <c r="Q81" s="293"/>
      <c r="R81" s="293"/>
      <c r="S81" s="293"/>
      <c r="T81" s="293"/>
      <c r="U81" s="293"/>
      <c r="V81" s="293"/>
    </row>
    <row r="82" spans="1:22" x14ac:dyDescent="0.25">
      <c r="A82" s="293"/>
      <c r="B82" s="293"/>
      <c r="C82" s="293"/>
      <c r="D82" s="293"/>
      <c r="E82" s="293"/>
      <c r="F82" s="293"/>
      <c r="G82" s="293"/>
      <c r="H82" s="293"/>
      <c r="I82" s="293"/>
      <c r="J82" s="293"/>
      <c r="K82" s="293"/>
      <c r="L82" s="293"/>
      <c r="M82" s="293"/>
      <c r="N82" s="293"/>
      <c r="O82" s="293"/>
      <c r="P82" s="293"/>
      <c r="Q82" s="293"/>
      <c r="R82" s="293"/>
      <c r="S82" s="293"/>
      <c r="T82" s="293"/>
      <c r="U82" s="293"/>
      <c r="V82" s="293"/>
    </row>
    <row r="83" spans="1:22" x14ac:dyDescent="0.25">
      <c r="A83" s="293"/>
      <c r="B83" s="293"/>
      <c r="C83" s="293"/>
      <c r="D83" s="293"/>
      <c r="E83" s="293"/>
      <c r="F83" s="293"/>
      <c r="G83" s="293"/>
      <c r="H83" s="293"/>
      <c r="I83" s="293"/>
      <c r="J83" s="293"/>
      <c r="K83" s="293"/>
      <c r="L83" s="293"/>
      <c r="M83" s="293"/>
      <c r="N83" s="293"/>
      <c r="O83" s="293"/>
      <c r="P83" s="293"/>
      <c r="Q83" s="293"/>
      <c r="R83" s="293"/>
      <c r="S83" s="293"/>
      <c r="T83" s="293"/>
      <c r="U83" s="293"/>
      <c r="V83" s="293"/>
    </row>
    <row r="84" spans="1:22" x14ac:dyDescent="0.25">
      <c r="A84" s="293"/>
      <c r="B84" s="293"/>
      <c r="C84" s="293"/>
      <c r="D84" s="293"/>
      <c r="E84" s="293"/>
      <c r="F84" s="293"/>
      <c r="G84" s="293"/>
      <c r="H84" s="293"/>
      <c r="I84" s="293"/>
      <c r="J84" s="293"/>
      <c r="K84" s="293"/>
      <c r="L84" s="293"/>
      <c r="M84" s="293"/>
      <c r="N84" s="293"/>
      <c r="O84" s="293"/>
      <c r="P84" s="293"/>
      <c r="Q84" s="293"/>
      <c r="R84" s="293"/>
      <c r="S84" s="293"/>
      <c r="T84" s="293"/>
      <c r="U84" s="293"/>
      <c r="V84" s="293"/>
    </row>
    <row r="85" spans="1:22" x14ac:dyDescent="0.25">
      <c r="A85" s="293"/>
      <c r="B85" s="293"/>
      <c r="C85" s="293"/>
      <c r="D85" s="293"/>
      <c r="E85" s="293"/>
      <c r="F85" s="293"/>
      <c r="G85" s="293"/>
      <c r="H85" s="293"/>
      <c r="I85" s="293"/>
      <c r="J85" s="293"/>
      <c r="K85" s="293"/>
      <c r="L85" s="293"/>
      <c r="M85" s="293"/>
      <c r="N85" s="293"/>
      <c r="O85" s="293"/>
      <c r="P85" s="293"/>
      <c r="Q85" s="293"/>
      <c r="R85" s="293"/>
      <c r="S85" s="293"/>
      <c r="T85" s="293"/>
      <c r="U85" s="293"/>
      <c r="V85" s="293"/>
    </row>
    <row r="86" spans="1:22" x14ac:dyDescent="0.25">
      <c r="A86" s="293"/>
      <c r="B86" s="293"/>
      <c r="C86" s="293"/>
      <c r="D86" s="293"/>
      <c r="E86" s="293"/>
      <c r="F86" s="293"/>
      <c r="G86" s="293"/>
      <c r="H86" s="293"/>
      <c r="I86" s="293"/>
      <c r="J86" s="293"/>
      <c r="K86" s="293"/>
      <c r="L86" s="293"/>
      <c r="M86" s="293"/>
      <c r="N86" s="293"/>
      <c r="O86" s="293"/>
      <c r="P86" s="293"/>
      <c r="Q86" s="293"/>
      <c r="R86" s="293"/>
      <c r="S86" s="293"/>
      <c r="T86" s="293"/>
      <c r="U86" s="293"/>
      <c r="V86" s="293"/>
    </row>
    <row r="87" spans="1:22" x14ac:dyDescent="0.25">
      <c r="A87" s="293"/>
      <c r="B87" s="293"/>
      <c r="C87" s="293"/>
      <c r="D87" s="293"/>
      <c r="E87" s="293"/>
      <c r="F87" s="293"/>
      <c r="G87" s="293"/>
      <c r="H87" s="293"/>
      <c r="I87" s="293"/>
      <c r="J87" s="293"/>
      <c r="K87" s="293"/>
      <c r="L87" s="293"/>
      <c r="M87" s="293"/>
      <c r="N87" s="293"/>
      <c r="O87" s="293"/>
      <c r="P87" s="293"/>
      <c r="Q87" s="293"/>
      <c r="R87" s="293"/>
      <c r="S87" s="293"/>
      <c r="T87" s="293"/>
      <c r="U87" s="293"/>
      <c r="V87" s="293"/>
    </row>
    <row r="88" spans="1:22" x14ac:dyDescent="0.25">
      <c r="A88" s="293"/>
      <c r="B88" s="293"/>
      <c r="C88" s="293"/>
      <c r="D88" s="293"/>
      <c r="E88" s="293"/>
      <c r="F88" s="293"/>
      <c r="G88" s="293"/>
      <c r="H88" s="293"/>
      <c r="I88" s="293"/>
      <c r="J88" s="293"/>
      <c r="K88" s="293"/>
      <c r="L88" s="293"/>
      <c r="M88" s="293"/>
      <c r="N88" s="293"/>
      <c r="O88" s="293"/>
      <c r="P88" s="293"/>
      <c r="Q88" s="293"/>
      <c r="R88" s="293"/>
      <c r="S88" s="293"/>
      <c r="T88" s="293"/>
      <c r="U88" s="293"/>
      <c r="V88" s="293"/>
    </row>
    <row r="89" spans="1:22" x14ac:dyDescent="0.25">
      <c r="A89" s="293"/>
      <c r="B89" s="293"/>
      <c r="C89" s="293"/>
      <c r="D89" s="293"/>
      <c r="E89" s="293"/>
      <c r="F89" s="293"/>
      <c r="G89" s="293"/>
      <c r="H89" s="293"/>
      <c r="I89" s="293"/>
      <c r="J89" s="293"/>
      <c r="K89" s="293"/>
      <c r="L89" s="293"/>
      <c r="M89" s="293"/>
      <c r="N89" s="293"/>
      <c r="O89" s="293"/>
      <c r="P89" s="293"/>
      <c r="Q89" s="293"/>
      <c r="R89" s="293"/>
      <c r="S89" s="293"/>
      <c r="T89" s="293"/>
      <c r="U89" s="293"/>
      <c r="V89" s="293"/>
    </row>
    <row r="90" spans="1:22" x14ac:dyDescent="0.25">
      <c r="A90" s="293"/>
      <c r="B90" s="293"/>
      <c r="C90" s="293"/>
      <c r="D90" s="293"/>
      <c r="E90" s="293"/>
      <c r="F90" s="293"/>
      <c r="G90" s="293"/>
      <c r="H90" s="293"/>
      <c r="I90" s="293"/>
      <c r="J90" s="293"/>
      <c r="K90" s="293"/>
      <c r="L90" s="293"/>
      <c r="M90" s="293"/>
      <c r="N90" s="293"/>
      <c r="O90" s="293"/>
      <c r="P90" s="293"/>
      <c r="Q90" s="293"/>
      <c r="R90" s="293"/>
      <c r="S90" s="293"/>
      <c r="T90" s="293"/>
      <c r="U90" s="293"/>
      <c r="V90" s="293"/>
    </row>
    <row r="91" spans="1:22"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row>
    <row r="92" spans="1:22" x14ac:dyDescent="0.25">
      <c r="A92" s="293"/>
      <c r="B92" s="293"/>
      <c r="C92" s="293"/>
      <c r="D92" s="293"/>
      <c r="E92" s="293"/>
      <c r="F92" s="293"/>
      <c r="G92" s="293"/>
      <c r="H92" s="293"/>
      <c r="I92" s="293"/>
      <c r="J92" s="293"/>
      <c r="K92" s="293"/>
      <c r="L92" s="293"/>
      <c r="M92" s="293"/>
      <c r="N92" s="293"/>
      <c r="O92" s="293"/>
      <c r="P92" s="293"/>
      <c r="Q92" s="293"/>
      <c r="R92" s="293"/>
      <c r="S92" s="293"/>
      <c r="T92" s="293"/>
      <c r="U92" s="293"/>
      <c r="V92" s="293"/>
    </row>
    <row r="93" spans="1:22" x14ac:dyDescent="0.25">
      <c r="A93" s="293"/>
      <c r="B93" s="293"/>
      <c r="C93" s="293"/>
      <c r="D93" s="293"/>
      <c r="E93" s="293"/>
      <c r="F93" s="293"/>
      <c r="G93" s="293"/>
      <c r="H93" s="293"/>
      <c r="I93" s="293"/>
      <c r="J93" s="293"/>
      <c r="K93" s="293"/>
      <c r="L93" s="293"/>
      <c r="M93" s="293"/>
      <c r="N93" s="293"/>
      <c r="O93" s="293"/>
      <c r="P93" s="293"/>
      <c r="Q93" s="293"/>
      <c r="R93" s="293"/>
      <c r="S93" s="293"/>
      <c r="T93" s="293"/>
      <c r="U93" s="293"/>
      <c r="V93" s="293"/>
    </row>
    <row r="94" spans="1:22" x14ac:dyDescent="0.25">
      <c r="A94" s="293"/>
      <c r="B94" s="293"/>
      <c r="C94" s="293"/>
      <c r="D94" s="293"/>
      <c r="E94" s="293"/>
      <c r="F94" s="293"/>
      <c r="G94" s="293"/>
      <c r="H94" s="293"/>
      <c r="I94" s="293"/>
      <c r="J94" s="293"/>
      <c r="K94" s="293"/>
      <c r="L94" s="293"/>
      <c r="M94" s="293"/>
      <c r="N94" s="293"/>
      <c r="O94" s="293"/>
      <c r="P94" s="293"/>
      <c r="Q94" s="293"/>
      <c r="R94" s="293"/>
      <c r="S94" s="293"/>
      <c r="T94" s="293"/>
      <c r="U94" s="293"/>
      <c r="V94" s="293"/>
    </row>
    <row r="95" spans="1:22" x14ac:dyDescent="0.25">
      <c r="A95" s="293"/>
      <c r="B95" s="293"/>
      <c r="C95" s="293"/>
      <c r="D95" s="293"/>
      <c r="E95" s="293"/>
      <c r="F95" s="293"/>
      <c r="G95" s="293"/>
      <c r="H95" s="293"/>
      <c r="I95" s="293"/>
      <c r="J95" s="293"/>
      <c r="K95" s="293"/>
      <c r="L95" s="293"/>
      <c r="M95" s="293"/>
      <c r="N95" s="293"/>
      <c r="O95" s="293"/>
      <c r="P95" s="293"/>
      <c r="Q95" s="293"/>
      <c r="R95" s="293"/>
      <c r="S95" s="293"/>
      <c r="T95" s="293"/>
      <c r="U95" s="293"/>
      <c r="V95" s="293"/>
    </row>
    <row r="96" spans="1:22" x14ac:dyDescent="0.25">
      <c r="A96" s="293"/>
      <c r="B96" s="293"/>
      <c r="C96" s="293"/>
      <c r="D96" s="293"/>
      <c r="E96" s="293"/>
      <c r="F96" s="293"/>
      <c r="G96" s="293"/>
      <c r="H96" s="293"/>
      <c r="I96" s="293"/>
      <c r="J96" s="293"/>
      <c r="K96" s="293"/>
      <c r="L96" s="293"/>
      <c r="M96" s="293"/>
      <c r="N96" s="293"/>
      <c r="O96" s="293"/>
      <c r="P96" s="293"/>
      <c r="Q96" s="293"/>
      <c r="R96" s="293"/>
      <c r="S96" s="293"/>
      <c r="T96" s="293"/>
      <c r="U96" s="293"/>
      <c r="V96" s="293"/>
    </row>
    <row r="97" spans="1:22" x14ac:dyDescent="0.25">
      <c r="A97" s="293"/>
      <c r="B97" s="293"/>
      <c r="C97" s="293"/>
      <c r="D97" s="293"/>
      <c r="E97" s="293"/>
      <c r="F97" s="293"/>
      <c r="G97" s="293"/>
      <c r="H97" s="293"/>
      <c r="I97" s="293"/>
      <c r="J97" s="293"/>
      <c r="K97" s="293"/>
      <c r="L97" s="293"/>
      <c r="M97" s="293"/>
      <c r="N97" s="293"/>
      <c r="O97" s="293"/>
      <c r="P97" s="293"/>
      <c r="Q97" s="293"/>
      <c r="R97" s="293"/>
      <c r="S97" s="293"/>
      <c r="T97" s="293"/>
      <c r="U97" s="293"/>
      <c r="V97" s="293"/>
    </row>
    <row r="98" spans="1:22"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row>
    <row r="99" spans="1:22"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row>
    <row r="100" spans="1:22" x14ac:dyDescent="0.25">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row>
    <row r="101" spans="1:22" x14ac:dyDescent="0.25">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row>
    <row r="102" spans="1:22" x14ac:dyDescent="0.25">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row>
    <row r="103" spans="1:22" x14ac:dyDescent="0.25">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row>
    <row r="104" spans="1:22" x14ac:dyDescent="0.25">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row>
    <row r="105" spans="1:22" x14ac:dyDescent="0.25">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row>
    <row r="106" spans="1:22" x14ac:dyDescent="0.25">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row>
    <row r="107" spans="1:22" x14ac:dyDescent="0.25">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row>
    <row r="108" spans="1:22" x14ac:dyDescent="0.25">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row>
    <row r="109" spans="1:22" x14ac:dyDescent="0.25">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row>
    <row r="110" spans="1:22" x14ac:dyDescent="0.25">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row>
    <row r="111" spans="1:22" x14ac:dyDescent="0.25">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row>
    <row r="112" spans="1:22" x14ac:dyDescent="0.25">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row>
    <row r="113" spans="1:22" x14ac:dyDescent="0.25">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row>
    <row r="114" spans="1:22" x14ac:dyDescent="0.25">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row>
    <row r="115" spans="1:22" x14ac:dyDescent="0.25">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row>
    <row r="116" spans="1:22" x14ac:dyDescent="0.25">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row>
    <row r="117" spans="1:22" x14ac:dyDescent="0.25">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row>
    <row r="118" spans="1:22" x14ac:dyDescent="0.25">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row>
    <row r="119" spans="1:22" x14ac:dyDescent="0.25">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row>
    <row r="120" spans="1:22" x14ac:dyDescent="0.25">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row>
    <row r="121" spans="1:22" x14ac:dyDescent="0.25">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row>
    <row r="122" spans="1:22" x14ac:dyDescent="0.25">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row>
    <row r="123" spans="1:22" x14ac:dyDescent="0.25">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row>
    <row r="124" spans="1:22" x14ac:dyDescent="0.25">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row>
    <row r="125" spans="1:22" x14ac:dyDescent="0.25">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row>
    <row r="126" spans="1:22" x14ac:dyDescent="0.25">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row>
    <row r="127" spans="1:22" x14ac:dyDescent="0.25">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row>
    <row r="128" spans="1:22" x14ac:dyDescent="0.25">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row>
    <row r="129" spans="1:22" x14ac:dyDescent="0.25">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row>
    <row r="130" spans="1:22" x14ac:dyDescent="0.25">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row>
    <row r="131" spans="1:22" x14ac:dyDescent="0.25">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row>
    <row r="132" spans="1:22" x14ac:dyDescent="0.25">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row>
    <row r="133" spans="1:22" x14ac:dyDescent="0.25">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row>
    <row r="134" spans="1:22" x14ac:dyDescent="0.25">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row>
    <row r="135" spans="1:22" x14ac:dyDescent="0.25">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row>
    <row r="136" spans="1:22" x14ac:dyDescent="0.25">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row>
    <row r="137" spans="1:22" x14ac:dyDescent="0.25">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row>
    <row r="138" spans="1:22" x14ac:dyDescent="0.25">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row>
    <row r="139" spans="1:22" x14ac:dyDescent="0.25">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row>
    <row r="140" spans="1:22" x14ac:dyDescent="0.25">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row>
    <row r="141" spans="1:22" x14ac:dyDescent="0.25">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row>
    <row r="142" spans="1:22" x14ac:dyDescent="0.25">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row>
    <row r="143" spans="1:22" x14ac:dyDescent="0.25">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row>
    <row r="144" spans="1:22" x14ac:dyDescent="0.25">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row>
    <row r="145" spans="1:22" x14ac:dyDescent="0.25">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row>
    <row r="146" spans="1:22" x14ac:dyDescent="0.25">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row>
    <row r="147" spans="1:22" x14ac:dyDescent="0.25">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row>
    <row r="148" spans="1:22" x14ac:dyDescent="0.25">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row>
    <row r="149" spans="1:22" x14ac:dyDescent="0.25">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row>
    <row r="150" spans="1:22" x14ac:dyDescent="0.25">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row>
    <row r="151" spans="1:22" x14ac:dyDescent="0.25">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row>
    <row r="152" spans="1:22" x14ac:dyDescent="0.25">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row>
    <row r="153" spans="1:22" x14ac:dyDescent="0.25">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row>
    <row r="154" spans="1:22" x14ac:dyDescent="0.25">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row>
    <row r="155" spans="1:22" x14ac:dyDescent="0.25">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row>
    <row r="156" spans="1:22" x14ac:dyDescent="0.25">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row>
    <row r="157" spans="1:22" x14ac:dyDescent="0.25">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row>
    <row r="158" spans="1:22" x14ac:dyDescent="0.25">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row>
    <row r="159" spans="1:22" x14ac:dyDescent="0.25">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row>
    <row r="160" spans="1:22" x14ac:dyDescent="0.25">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row>
    <row r="161" spans="1:22" x14ac:dyDescent="0.25">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row>
    <row r="162" spans="1:22" x14ac:dyDescent="0.25">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row>
    <row r="163" spans="1:22" x14ac:dyDescent="0.25">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row>
    <row r="164" spans="1:22" x14ac:dyDescent="0.25">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row>
    <row r="165" spans="1:22" x14ac:dyDescent="0.25">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row>
    <row r="166" spans="1:22" x14ac:dyDescent="0.25">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row>
    <row r="167" spans="1:22" x14ac:dyDescent="0.25">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row>
    <row r="168" spans="1:22" x14ac:dyDescent="0.25">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row>
    <row r="169" spans="1:22" x14ac:dyDescent="0.25">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row>
    <row r="170" spans="1:22" x14ac:dyDescent="0.25">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row>
    <row r="171" spans="1:22" x14ac:dyDescent="0.25">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row>
    <row r="172" spans="1:22" x14ac:dyDescent="0.25">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row>
    <row r="173" spans="1:22" x14ac:dyDescent="0.25">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row>
    <row r="174" spans="1:22" x14ac:dyDescent="0.25">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row>
    <row r="175" spans="1:22" x14ac:dyDescent="0.25">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row>
    <row r="176" spans="1:22" x14ac:dyDescent="0.25">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row>
    <row r="177" spans="1:22" x14ac:dyDescent="0.25">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row>
    <row r="178" spans="1:22" x14ac:dyDescent="0.25">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row>
    <row r="179" spans="1:22" x14ac:dyDescent="0.25">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row>
    <row r="180" spans="1:22" x14ac:dyDescent="0.25">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row>
    <row r="181" spans="1:22" x14ac:dyDescent="0.25">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row>
    <row r="182" spans="1:22" x14ac:dyDescent="0.25">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row>
    <row r="183" spans="1:22" x14ac:dyDescent="0.25">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row>
    <row r="184" spans="1:22" x14ac:dyDescent="0.25">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row>
    <row r="185" spans="1:22" x14ac:dyDescent="0.25">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row>
    <row r="186" spans="1:22" x14ac:dyDescent="0.25">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row>
    <row r="187" spans="1:22" x14ac:dyDescent="0.25">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row>
    <row r="188" spans="1:22" x14ac:dyDescent="0.25">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row>
    <row r="189" spans="1:22" x14ac:dyDescent="0.25">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row>
    <row r="190" spans="1:22" x14ac:dyDescent="0.25">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row>
    <row r="191" spans="1:22" x14ac:dyDescent="0.25">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row>
    <row r="192" spans="1:22" x14ac:dyDescent="0.25">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row>
    <row r="193" spans="1:22" x14ac:dyDescent="0.25">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row>
    <row r="194" spans="1:22" x14ac:dyDescent="0.25">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row>
    <row r="195" spans="1:22" x14ac:dyDescent="0.25">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row>
    <row r="196" spans="1:22" x14ac:dyDescent="0.25">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row>
    <row r="197" spans="1:22" x14ac:dyDescent="0.25">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row>
    <row r="198" spans="1:22" x14ac:dyDescent="0.25">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row>
    <row r="199" spans="1:22" x14ac:dyDescent="0.25">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row>
    <row r="200" spans="1:22" x14ac:dyDescent="0.25">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row>
    <row r="201" spans="1:22" x14ac:dyDescent="0.25">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row>
    <row r="202" spans="1:22" x14ac:dyDescent="0.25">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row>
    <row r="203" spans="1:22" x14ac:dyDescent="0.25">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row>
    <row r="204" spans="1:22" x14ac:dyDescent="0.25">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row>
    <row r="205" spans="1:22" x14ac:dyDescent="0.25">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row>
    <row r="206" spans="1:22" x14ac:dyDescent="0.25">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row>
    <row r="207" spans="1:22" x14ac:dyDescent="0.25">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row>
    <row r="208" spans="1:22" x14ac:dyDescent="0.25">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row>
    <row r="209" spans="1:22" x14ac:dyDescent="0.25">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row>
    <row r="210" spans="1:22" x14ac:dyDescent="0.25">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row>
    <row r="211" spans="1:22" x14ac:dyDescent="0.25">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row>
    <row r="212" spans="1:22" x14ac:dyDescent="0.25">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row>
    <row r="213" spans="1:22" x14ac:dyDescent="0.25">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row>
    <row r="214" spans="1:22" x14ac:dyDescent="0.25">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row>
    <row r="215" spans="1:22" x14ac:dyDescent="0.25">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row>
    <row r="216" spans="1:22" x14ac:dyDescent="0.25">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row>
    <row r="217" spans="1:22" x14ac:dyDescent="0.25">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row>
    <row r="218" spans="1:22" x14ac:dyDescent="0.25">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row>
    <row r="219" spans="1:22" x14ac:dyDescent="0.25">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row>
    <row r="220" spans="1:22" x14ac:dyDescent="0.25">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row>
    <row r="221" spans="1:22" x14ac:dyDescent="0.25">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row>
    <row r="222" spans="1:22" x14ac:dyDescent="0.25">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row>
    <row r="223" spans="1:22" x14ac:dyDescent="0.25">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row>
    <row r="224" spans="1:22" x14ac:dyDescent="0.25">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row>
    <row r="225" spans="1:22" x14ac:dyDescent="0.25">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row>
    <row r="226" spans="1:22" x14ac:dyDescent="0.25">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row>
    <row r="227" spans="1:22" x14ac:dyDescent="0.25">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row>
    <row r="228" spans="1:22" x14ac:dyDescent="0.25">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row>
    <row r="229" spans="1:22" x14ac:dyDescent="0.25">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row>
    <row r="230" spans="1:22" x14ac:dyDescent="0.25">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row>
    <row r="231" spans="1:22" x14ac:dyDescent="0.25">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row>
    <row r="232" spans="1:22" x14ac:dyDescent="0.25">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row>
    <row r="233" spans="1:22" x14ac:dyDescent="0.25">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row>
    <row r="234" spans="1:22" x14ac:dyDescent="0.25">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row>
    <row r="235" spans="1:22" x14ac:dyDescent="0.25">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row>
    <row r="236" spans="1:22" x14ac:dyDescent="0.25">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row>
    <row r="237" spans="1:22" x14ac:dyDescent="0.25">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row>
    <row r="238" spans="1:22" x14ac:dyDescent="0.25">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row>
    <row r="239" spans="1:22" x14ac:dyDescent="0.25">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row>
    <row r="240" spans="1:22" x14ac:dyDescent="0.25">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row>
    <row r="241" spans="1:22" x14ac:dyDescent="0.25">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row>
    <row r="242" spans="1:22" x14ac:dyDescent="0.25">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row>
    <row r="243" spans="1:22" x14ac:dyDescent="0.25">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row>
    <row r="244" spans="1:22" x14ac:dyDescent="0.25">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row>
    <row r="245" spans="1:22" x14ac:dyDescent="0.25">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row>
    <row r="246" spans="1:22" x14ac:dyDescent="0.25">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row>
    <row r="247" spans="1:22" x14ac:dyDescent="0.25">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row>
    <row r="248" spans="1:22" x14ac:dyDescent="0.25">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row>
    <row r="249" spans="1:22" x14ac:dyDescent="0.25">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row>
    <row r="250" spans="1:22" x14ac:dyDescent="0.25">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row>
    <row r="251" spans="1:22" x14ac:dyDescent="0.25">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row>
    <row r="252" spans="1:22" x14ac:dyDescent="0.25">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row>
    <row r="253" spans="1:22" x14ac:dyDescent="0.25">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row>
    <row r="254" spans="1:22" x14ac:dyDescent="0.25">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row>
    <row r="255" spans="1:22" x14ac:dyDescent="0.25">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row>
    <row r="256" spans="1:22" x14ac:dyDescent="0.25">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row>
    <row r="257" spans="1:22" x14ac:dyDescent="0.25">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row>
    <row r="258" spans="1:22" x14ac:dyDescent="0.25">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row>
    <row r="259" spans="1:22" x14ac:dyDescent="0.25">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row>
    <row r="260" spans="1:22" x14ac:dyDescent="0.25">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row>
    <row r="261" spans="1:22" x14ac:dyDescent="0.25">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row>
    <row r="262" spans="1:22" x14ac:dyDescent="0.25">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row>
    <row r="263" spans="1:22" x14ac:dyDescent="0.25">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row>
    <row r="264" spans="1:22" x14ac:dyDescent="0.25">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row>
    <row r="265" spans="1:22" x14ac:dyDescent="0.25">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row>
    <row r="266" spans="1:22" x14ac:dyDescent="0.25">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row>
    <row r="267" spans="1:22" x14ac:dyDescent="0.25">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row>
    <row r="268" spans="1:22" x14ac:dyDescent="0.25">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row>
    <row r="269" spans="1:22" x14ac:dyDescent="0.25">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row>
    <row r="270" spans="1:22" x14ac:dyDescent="0.25">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row>
    <row r="271" spans="1:22" x14ac:dyDescent="0.25">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row>
    <row r="272" spans="1:22" x14ac:dyDescent="0.25">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row>
    <row r="273" spans="1:22" x14ac:dyDescent="0.25">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row>
    <row r="274" spans="1:22" x14ac:dyDescent="0.25">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row>
    <row r="275" spans="1:22" x14ac:dyDescent="0.25">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row>
    <row r="276" spans="1:22" x14ac:dyDescent="0.25">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row>
    <row r="277" spans="1:22" x14ac:dyDescent="0.25">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row>
    <row r="278" spans="1:22" x14ac:dyDescent="0.25">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row>
    <row r="279" spans="1:22" x14ac:dyDescent="0.25">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row>
    <row r="280" spans="1:22" x14ac:dyDescent="0.25">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row>
    <row r="281" spans="1:22" x14ac:dyDescent="0.25">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row>
    <row r="282" spans="1:22" x14ac:dyDescent="0.25">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row>
    <row r="283" spans="1:22" x14ac:dyDescent="0.25">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row>
    <row r="284" spans="1:22" x14ac:dyDescent="0.25">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row>
    <row r="285" spans="1:22" x14ac:dyDescent="0.25">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row>
    <row r="286" spans="1:22" x14ac:dyDescent="0.25">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row>
    <row r="287" spans="1:22" x14ac:dyDescent="0.25">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row>
    <row r="288" spans="1:22" x14ac:dyDescent="0.25">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row>
    <row r="289" spans="1:22" x14ac:dyDescent="0.25">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row>
    <row r="290" spans="1:22" x14ac:dyDescent="0.25">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row>
    <row r="291" spans="1:22" x14ac:dyDescent="0.25">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row>
    <row r="292" spans="1:22" x14ac:dyDescent="0.25">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row>
    <row r="293" spans="1:22" x14ac:dyDescent="0.25">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row>
    <row r="294" spans="1:22" x14ac:dyDescent="0.25">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row>
    <row r="295" spans="1:22" x14ac:dyDescent="0.25">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row>
    <row r="296" spans="1:22" x14ac:dyDescent="0.25">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row>
    <row r="297" spans="1:22" x14ac:dyDescent="0.25">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row>
    <row r="298" spans="1:22" x14ac:dyDescent="0.25">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row>
    <row r="299" spans="1:22" x14ac:dyDescent="0.25">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row>
    <row r="300" spans="1:22" x14ac:dyDescent="0.25">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row>
    <row r="301" spans="1:22" x14ac:dyDescent="0.25">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row>
    <row r="302" spans="1:22" x14ac:dyDescent="0.25">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row>
    <row r="303" spans="1:22" x14ac:dyDescent="0.25">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row>
    <row r="304" spans="1:22" x14ac:dyDescent="0.25">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row>
    <row r="305" spans="1:22" x14ac:dyDescent="0.25">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row>
    <row r="306" spans="1:22" x14ac:dyDescent="0.25">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row>
    <row r="307" spans="1:22" x14ac:dyDescent="0.25">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row>
    <row r="308" spans="1:22" x14ac:dyDescent="0.25">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row>
    <row r="309" spans="1:22" x14ac:dyDescent="0.25">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row>
    <row r="310" spans="1:22" x14ac:dyDescent="0.25">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row>
    <row r="311" spans="1:22" x14ac:dyDescent="0.25">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row>
    <row r="312" spans="1:22" x14ac:dyDescent="0.25">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row>
    <row r="313" spans="1:22" x14ac:dyDescent="0.25">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row>
    <row r="314" spans="1:22" x14ac:dyDescent="0.25">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row>
    <row r="315" spans="1:22" x14ac:dyDescent="0.25">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row>
    <row r="316" spans="1:22" x14ac:dyDescent="0.25">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row>
    <row r="317" spans="1:22" x14ac:dyDescent="0.25">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row>
    <row r="318" spans="1:22" x14ac:dyDescent="0.25">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row>
    <row r="319" spans="1:22" x14ac:dyDescent="0.25">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row>
    <row r="320" spans="1:22" x14ac:dyDescent="0.25">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row>
    <row r="321" spans="1:22" x14ac:dyDescent="0.25">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row>
    <row r="322" spans="1:22" x14ac:dyDescent="0.25">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row>
    <row r="323" spans="1:22" x14ac:dyDescent="0.25">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row>
    <row r="324" spans="1:22" x14ac:dyDescent="0.25">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row>
    <row r="325" spans="1:22" x14ac:dyDescent="0.25">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row>
    <row r="326" spans="1:22" x14ac:dyDescent="0.25">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row>
    <row r="327" spans="1:22" x14ac:dyDescent="0.25">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row>
    <row r="328" spans="1:22" x14ac:dyDescent="0.25">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row>
    <row r="329" spans="1:22" x14ac:dyDescent="0.25">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row>
    <row r="330" spans="1:22" x14ac:dyDescent="0.25">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row>
    <row r="331" spans="1:22" x14ac:dyDescent="0.25">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row>
    <row r="332" spans="1:22" x14ac:dyDescent="0.25">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row>
    <row r="333" spans="1:22" x14ac:dyDescent="0.25">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row>
    <row r="334" spans="1:22" x14ac:dyDescent="0.25">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row>
    <row r="335" spans="1:22" x14ac:dyDescent="0.25">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row>
    <row r="336" spans="1:22" x14ac:dyDescent="0.25">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row>
    <row r="337" spans="1:22" x14ac:dyDescent="0.25">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row>
    <row r="338" spans="1:22" x14ac:dyDescent="0.25">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81" customFormat="1" ht="15.75" x14ac:dyDescent="0.2">
      <c r="A5" s="93"/>
      <c r="H5" s="127"/>
      <c r="J5" s="127"/>
      <c r="M5" s="127"/>
    </row>
    <row r="6" spans="1:28" s="81" customFormat="1" ht="18.75" x14ac:dyDescent="0.2">
      <c r="A6" s="359" t="s">
        <v>9</v>
      </c>
      <c r="B6" s="359"/>
      <c r="C6" s="359"/>
      <c r="D6" s="359"/>
      <c r="E6" s="359"/>
      <c r="F6" s="359"/>
      <c r="G6" s="359"/>
      <c r="H6" s="359"/>
      <c r="I6" s="359"/>
      <c r="J6" s="359"/>
      <c r="K6" s="359"/>
      <c r="L6" s="359"/>
      <c r="M6" s="359"/>
      <c r="N6" s="359"/>
      <c r="O6" s="359"/>
      <c r="P6" s="359"/>
      <c r="Q6" s="359"/>
      <c r="R6" s="359"/>
      <c r="S6" s="359"/>
      <c r="T6" s="80"/>
      <c r="U6" s="80"/>
      <c r="V6" s="80"/>
      <c r="W6" s="80"/>
      <c r="X6" s="80"/>
      <c r="Y6" s="80"/>
      <c r="Z6" s="80"/>
      <c r="AA6" s="80"/>
      <c r="AB6" s="80"/>
    </row>
    <row r="7" spans="1:28" s="81" customFormat="1" ht="18.75" x14ac:dyDescent="0.2">
      <c r="A7" s="359"/>
      <c r="B7" s="359"/>
      <c r="C7" s="359"/>
      <c r="D7" s="359"/>
      <c r="E7" s="359"/>
      <c r="F7" s="359"/>
      <c r="G7" s="359"/>
      <c r="H7" s="359"/>
      <c r="I7" s="359"/>
      <c r="J7" s="359"/>
      <c r="K7" s="359"/>
      <c r="L7" s="359"/>
      <c r="M7" s="359"/>
      <c r="N7" s="359"/>
      <c r="O7" s="359"/>
      <c r="P7" s="359"/>
      <c r="Q7" s="359"/>
      <c r="R7" s="359"/>
      <c r="S7" s="359"/>
      <c r="T7" s="80"/>
      <c r="U7" s="80"/>
      <c r="V7" s="80"/>
      <c r="W7" s="80"/>
      <c r="X7" s="80"/>
      <c r="Y7" s="80"/>
      <c r="Z7" s="80"/>
      <c r="AA7" s="80"/>
      <c r="AB7" s="80"/>
    </row>
    <row r="8" spans="1:28" s="81"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80"/>
      <c r="U8" s="80"/>
      <c r="V8" s="80"/>
      <c r="W8" s="80"/>
      <c r="X8" s="80"/>
      <c r="Y8" s="80"/>
      <c r="Z8" s="80"/>
      <c r="AA8" s="80"/>
      <c r="AB8" s="80"/>
    </row>
    <row r="9" spans="1:28" s="81" customFormat="1" ht="18.75" x14ac:dyDescent="0.2">
      <c r="A9" s="364" t="s">
        <v>8</v>
      </c>
      <c r="B9" s="364"/>
      <c r="C9" s="364"/>
      <c r="D9" s="364"/>
      <c r="E9" s="364"/>
      <c r="F9" s="364"/>
      <c r="G9" s="364"/>
      <c r="H9" s="364"/>
      <c r="I9" s="364"/>
      <c r="J9" s="364"/>
      <c r="K9" s="364"/>
      <c r="L9" s="364"/>
      <c r="M9" s="364"/>
      <c r="N9" s="364"/>
      <c r="O9" s="364"/>
      <c r="P9" s="364"/>
      <c r="Q9" s="364"/>
      <c r="R9" s="364"/>
      <c r="S9" s="364"/>
      <c r="T9" s="80"/>
      <c r="U9" s="80"/>
      <c r="V9" s="80"/>
      <c r="W9" s="80"/>
      <c r="X9" s="80"/>
      <c r="Y9" s="80"/>
      <c r="Z9" s="80"/>
      <c r="AA9" s="80"/>
      <c r="AB9" s="80"/>
    </row>
    <row r="10" spans="1:28" s="81" customFormat="1" ht="18.75" x14ac:dyDescent="0.2">
      <c r="A10" s="359"/>
      <c r="B10" s="359"/>
      <c r="C10" s="359"/>
      <c r="D10" s="359"/>
      <c r="E10" s="359"/>
      <c r="F10" s="359"/>
      <c r="G10" s="359"/>
      <c r="H10" s="359"/>
      <c r="I10" s="359"/>
      <c r="J10" s="359"/>
      <c r="K10" s="359"/>
      <c r="L10" s="359"/>
      <c r="M10" s="359"/>
      <c r="N10" s="359"/>
      <c r="O10" s="359"/>
      <c r="P10" s="359"/>
      <c r="Q10" s="359"/>
      <c r="R10" s="359"/>
      <c r="S10" s="359"/>
      <c r="T10" s="80"/>
      <c r="U10" s="80"/>
      <c r="V10" s="80"/>
      <c r="W10" s="80"/>
      <c r="X10" s="80"/>
      <c r="Y10" s="80"/>
      <c r="Z10" s="80"/>
      <c r="AA10" s="80"/>
      <c r="AB10" s="80"/>
    </row>
    <row r="11" spans="1:28" s="81" customFormat="1" ht="18.75" x14ac:dyDescent="0.2">
      <c r="A11" s="365" t="str">
        <f>'1. паспорт местоположение'!A12:C12</f>
        <v>M_TP3400.VL.0069</v>
      </c>
      <c r="B11" s="365"/>
      <c r="C11" s="365"/>
      <c r="D11" s="365"/>
      <c r="E11" s="365"/>
      <c r="F11" s="365"/>
      <c r="G11" s="365"/>
      <c r="H11" s="365"/>
      <c r="I11" s="365"/>
      <c r="J11" s="365"/>
      <c r="K11" s="365"/>
      <c r="L11" s="365"/>
      <c r="M11" s="365"/>
      <c r="N11" s="365"/>
      <c r="O11" s="365"/>
      <c r="P11" s="365"/>
      <c r="Q11" s="365"/>
      <c r="R11" s="365"/>
      <c r="S11" s="365"/>
      <c r="T11" s="80"/>
      <c r="U11" s="80"/>
      <c r="V11" s="80"/>
      <c r="W11" s="80"/>
      <c r="X11" s="80"/>
      <c r="Y11" s="80"/>
      <c r="Z11" s="80"/>
      <c r="AA11" s="80"/>
      <c r="AB11" s="80"/>
    </row>
    <row r="12" spans="1:28" s="81"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80"/>
      <c r="U12" s="80"/>
      <c r="V12" s="80"/>
      <c r="W12" s="80"/>
      <c r="X12" s="80"/>
      <c r="Y12" s="80"/>
      <c r="Z12" s="80"/>
      <c r="AA12" s="80"/>
      <c r="AB12" s="80"/>
    </row>
    <row r="13" spans="1:28" s="9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95"/>
      <c r="U13" s="95"/>
      <c r="V13" s="95"/>
      <c r="W13" s="95"/>
      <c r="X13" s="95"/>
      <c r="Y13" s="95"/>
      <c r="Z13" s="95"/>
      <c r="AA13" s="95"/>
      <c r="AB13" s="95"/>
    </row>
    <row r="14" spans="1:28" s="97" customFormat="1" ht="18" customHeight="1" x14ac:dyDescent="0.2">
      <c r="A14" s="365" t="str">
        <f>'1. паспорт местоположение'!A15:C15</f>
        <v>Реконструкция ВЛ 10кВ Янтык Южного ТПО (кольцевание с ВЛ 10кВ Подхоз-2 - 0,45км., реклоузер 1 шт.)</v>
      </c>
      <c r="B14" s="365"/>
      <c r="C14" s="365"/>
      <c r="D14" s="365"/>
      <c r="E14" s="365"/>
      <c r="F14" s="365"/>
      <c r="G14" s="365"/>
      <c r="H14" s="365"/>
      <c r="I14" s="365"/>
      <c r="J14" s="365"/>
      <c r="K14" s="365"/>
      <c r="L14" s="365"/>
      <c r="M14" s="365"/>
      <c r="N14" s="365"/>
      <c r="O14" s="365"/>
      <c r="P14" s="365"/>
      <c r="Q14" s="365"/>
      <c r="R14" s="365"/>
      <c r="S14" s="365"/>
      <c r="T14" s="79"/>
      <c r="U14" s="79"/>
      <c r="V14" s="79"/>
      <c r="W14" s="79"/>
      <c r="X14" s="79"/>
      <c r="Y14" s="79"/>
      <c r="Z14" s="79"/>
      <c r="AA14" s="79"/>
      <c r="AB14" s="79"/>
    </row>
    <row r="15" spans="1:28" s="97"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94"/>
      <c r="U15" s="94"/>
      <c r="V15" s="94"/>
      <c r="W15" s="94"/>
      <c r="X15" s="94"/>
      <c r="Y15" s="94"/>
      <c r="Z15" s="94"/>
      <c r="AA15" s="94"/>
      <c r="AB15" s="94"/>
    </row>
    <row r="16" spans="1:28" s="9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98"/>
      <c r="U16" s="98"/>
      <c r="V16" s="98"/>
      <c r="W16" s="98"/>
      <c r="X16" s="98"/>
      <c r="Y16" s="98"/>
    </row>
    <row r="17" spans="1:28" s="97" customFormat="1" ht="45.75" customHeight="1" x14ac:dyDescent="0.2">
      <c r="A17" s="368" t="s">
        <v>406</v>
      </c>
      <c r="B17" s="368"/>
      <c r="C17" s="368"/>
      <c r="D17" s="368"/>
      <c r="E17" s="368"/>
      <c r="F17" s="368"/>
      <c r="G17" s="368"/>
      <c r="H17" s="368"/>
      <c r="I17" s="368"/>
      <c r="J17" s="368"/>
      <c r="K17" s="368"/>
      <c r="L17" s="368"/>
      <c r="M17" s="368"/>
      <c r="N17" s="368"/>
      <c r="O17" s="368"/>
      <c r="P17" s="368"/>
      <c r="Q17" s="368"/>
      <c r="R17" s="368"/>
      <c r="S17" s="368"/>
      <c r="T17" s="99"/>
      <c r="U17" s="99"/>
      <c r="V17" s="99"/>
      <c r="W17" s="99"/>
      <c r="X17" s="99"/>
      <c r="Y17" s="99"/>
      <c r="Z17" s="99"/>
      <c r="AA17" s="99"/>
      <c r="AB17" s="99"/>
    </row>
    <row r="18" spans="1:28" s="9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98"/>
      <c r="U18" s="98"/>
      <c r="V18" s="98"/>
      <c r="W18" s="98"/>
      <c r="X18" s="98"/>
      <c r="Y18" s="98"/>
    </row>
    <row r="19" spans="1:28" s="97" customFormat="1" ht="30.75" customHeight="1" x14ac:dyDescent="0.2">
      <c r="A19" s="356" t="s">
        <v>5</v>
      </c>
      <c r="B19" s="356" t="s">
        <v>100</v>
      </c>
      <c r="C19" s="361" t="s">
        <v>310</v>
      </c>
      <c r="D19" s="356" t="s">
        <v>309</v>
      </c>
      <c r="E19" s="356" t="s">
        <v>99</v>
      </c>
      <c r="F19" s="356" t="s">
        <v>98</v>
      </c>
      <c r="G19" s="356" t="s">
        <v>305</v>
      </c>
      <c r="H19" s="357" t="s">
        <v>97</v>
      </c>
      <c r="I19" s="356" t="s">
        <v>96</v>
      </c>
      <c r="J19" s="357" t="s">
        <v>95</v>
      </c>
      <c r="K19" s="356" t="s">
        <v>94</v>
      </c>
      <c r="L19" s="356" t="s">
        <v>93</v>
      </c>
      <c r="M19" s="357" t="s">
        <v>92</v>
      </c>
      <c r="N19" s="356" t="s">
        <v>91</v>
      </c>
      <c r="O19" s="356" t="s">
        <v>90</v>
      </c>
      <c r="P19" s="356" t="s">
        <v>89</v>
      </c>
      <c r="Q19" s="356" t="s">
        <v>308</v>
      </c>
      <c r="R19" s="356"/>
      <c r="S19" s="363" t="s">
        <v>400</v>
      </c>
      <c r="T19" s="98"/>
      <c r="U19" s="98"/>
      <c r="V19" s="98"/>
      <c r="W19" s="98"/>
      <c r="X19" s="98"/>
      <c r="Y19" s="98"/>
    </row>
    <row r="20" spans="1:28" s="97" customFormat="1" ht="157.5" x14ac:dyDescent="0.2">
      <c r="A20" s="356"/>
      <c r="B20" s="356"/>
      <c r="C20" s="362"/>
      <c r="D20" s="356"/>
      <c r="E20" s="356"/>
      <c r="F20" s="356"/>
      <c r="G20" s="356"/>
      <c r="H20" s="357"/>
      <c r="I20" s="356"/>
      <c r="J20" s="357"/>
      <c r="K20" s="356"/>
      <c r="L20" s="356"/>
      <c r="M20" s="357"/>
      <c r="N20" s="356"/>
      <c r="O20" s="356"/>
      <c r="P20" s="356"/>
      <c r="Q20" s="128" t="s">
        <v>306</v>
      </c>
      <c r="R20" s="129" t="s">
        <v>307</v>
      </c>
      <c r="S20" s="363"/>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81" customFormat="1" x14ac:dyDescent="0.2">
      <c r="A7" s="93"/>
    </row>
    <row r="8" spans="1:20" s="81"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1"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1"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1"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81"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1" customFormat="1" ht="18.75" customHeight="1" x14ac:dyDescent="0.2">
      <c r="A13" s="365" t="str">
        <f>'2. паспорт  ТП'!A11:S11</f>
        <v>M_TP3400.VL.0069</v>
      </c>
      <c r="B13" s="365"/>
      <c r="C13" s="365"/>
      <c r="D13" s="365"/>
      <c r="E13" s="365"/>
      <c r="F13" s="365"/>
      <c r="G13" s="365"/>
      <c r="H13" s="365"/>
      <c r="I13" s="365"/>
      <c r="J13" s="365"/>
      <c r="K13" s="365"/>
      <c r="L13" s="365"/>
      <c r="M13" s="365"/>
      <c r="N13" s="365"/>
      <c r="O13" s="365"/>
      <c r="P13" s="365"/>
      <c r="Q13" s="365"/>
      <c r="R13" s="365"/>
      <c r="S13" s="365"/>
      <c r="T13" s="365"/>
    </row>
    <row r="14" spans="1:20" s="81"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97" customFormat="1" ht="43.5" customHeight="1" x14ac:dyDescent="0.2">
      <c r="A16" s="384" t="str">
        <f>'1. паспорт местоположение'!A15:C15</f>
        <v>Реконструкция ВЛ 10кВ Янтык Южного ТПО (кольцевание с ВЛ 10кВ Подхоз-2 - 0,45км., реклоузер 1 шт.)</v>
      </c>
      <c r="B16" s="384"/>
      <c r="C16" s="384"/>
      <c r="D16" s="384"/>
      <c r="E16" s="384"/>
      <c r="F16" s="384"/>
      <c r="G16" s="384"/>
      <c r="H16" s="384"/>
      <c r="I16" s="384"/>
      <c r="J16" s="384"/>
      <c r="K16" s="384"/>
      <c r="L16" s="384"/>
      <c r="M16" s="384"/>
      <c r="N16" s="384"/>
      <c r="O16" s="384"/>
      <c r="P16" s="384"/>
      <c r="Q16" s="384"/>
      <c r="R16" s="384"/>
      <c r="S16" s="384"/>
      <c r="T16" s="384"/>
    </row>
    <row r="17" spans="1:20" s="97"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9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97"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20" s="13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8" t="s">
        <v>5</v>
      </c>
      <c r="B21" s="371" t="s">
        <v>221</v>
      </c>
      <c r="C21" s="372"/>
      <c r="D21" s="375" t="s">
        <v>122</v>
      </c>
      <c r="E21" s="371" t="s">
        <v>439</v>
      </c>
      <c r="F21" s="372"/>
      <c r="G21" s="371" t="s">
        <v>240</v>
      </c>
      <c r="H21" s="372"/>
      <c r="I21" s="371" t="s">
        <v>121</v>
      </c>
      <c r="J21" s="372"/>
      <c r="K21" s="375" t="s">
        <v>120</v>
      </c>
      <c r="L21" s="371" t="s">
        <v>119</v>
      </c>
      <c r="M21" s="372"/>
      <c r="N21" s="371" t="s">
        <v>435</v>
      </c>
      <c r="O21" s="372"/>
      <c r="P21" s="375" t="s">
        <v>118</v>
      </c>
      <c r="Q21" s="381" t="s">
        <v>117</v>
      </c>
      <c r="R21" s="382"/>
      <c r="S21" s="381" t="s">
        <v>116</v>
      </c>
      <c r="T21" s="383"/>
    </row>
    <row r="22" spans="1:20" ht="204.75" customHeight="1" x14ac:dyDescent="0.25">
      <c r="A22" s="379"/>
      <c r="B22" s="373"/>
      <c r="C22" s="374"/>
      <c r="D22" s="377"/>
      <c r="E22" s="373"/>
      <c r="F22" s="374"/>
      <c r="G22" s="373"/>
      <c r="H22" s="374"/>
      <c r="I22" s="373"/>
      <c r="J22" s="374"/>
      <c r="K22" s="376"/>
      <c r="L22" s="373"/>
      <c r="M22" s="374"/>
      <c r="N22" s="373"/>
      <c r="O22" s="374"/>
      <c r="P22" s="376"/>
      <c r="Q22" s="83" t="s">
        <v>115</v>
      </c>
      <c r="R22" s="83" t="s">
        <v>410</v>
      </c>
      <c r="S22" s="83" t="s">
        <v>114</v>
      </c>
      <c r="T22" s="83" t="s">
        <v>113</v>
      </c>
    </row>
    <row r="23" spans="1:20" ht="51.75" customHeight="1" x14ac:dyDescent="0.25">
      <c r="A23" s="380"/>
      <c r="B23" s="83" t="s">
        <v>111</v>
      </c>
      <c r="C23" s="83" t="s">
        <v>112</v>
      </c>
      <c r="D23" s="376"/>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70" t="s">
        <v>445</v>
      </c>
      <c r="C67" s="370"/>
      <c r="D67" s="370"/>
      <c r="E67" s="370"/>
      <c r="F67" s="370"/>
      <c r="G67" s="370"/>
      <c r="H67" s="370"/>
      <c r="I67" s="370"/>
      <c r="J67" s="370"/>
      <c r="K67" s="370"/>
      <c r="L67" s="370"/>
      <c r="M67" s="370"/>
      <c r="N67" s="370"/>
      <c r="O67" s="370"/>
      <c r="P67" s="370"/>
      <c r="Q67" s="370"/>
      <c r="R67" s="370"/>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88" t="s">
        <v>480</v>
      </c>
      <c r="F9" s="388"/>
      <c r="G9" s="388"/>
      <c r="H9" s="388"/>
      <c r="I9" s="388"/>
      <c r="J9" s="388"/>
      <c r="K9" s="388"/>
      <c r="L9" s="388"/>
      <c r="M9" s="388"/>
      <c r="N9" s="388"/>
      <c r="O9" s="388"/>
      <c r="P9" s="388"/>
      <c r="Q9" s="388"/>
      <c r="R9" s="388"/>
      <c r="S9" s="388"/>
      <c r="T9" s="388"/>
      <c r="U9" s="388"/>
      <c r="V9" s="388"/>
      <c r="W9" s="388"/>
      <c r="X9" s="388"/>
      <c r="Y9" s="388"/>
    </row>
    <row r="10" spans="1:27" s="81"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89" t="s">
        <v>534</v>
      </c>
      <c r="F12" s="389"/>
      <c r="G12" s="389"/>
      <c r="H12" s="389"/>
      <c r="I12" s="389"/>
      <c r="J12" s="389"/>
      <c r="K12" s="389"/>
      <c r="L12" s="389"/>
      <c r="M12" s="389"/>
      <c r="N12" s="389"/>
      <c r="O12" s="389"/>
      <c r="P12" s="389"/>
      <c r="Q12" s="389"/>
      <c r="R12" s="389"/>
      <c r="S12" s="389"/>
      <c r="T12" s="389"/>
      <c r="U12" s="389"/>
      <c r="V12" s="389"/>
      <c r="W12" s="389"/>
      <c r="X12" s="389"/>
      <c r="Y12" s="389"/>
    </row>
    <row r="13" spans="1:27" s="81"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87" t="s">
        <v>521</v>
      </c>
      <c r="F15" s="387"/>
      <c r="G15" s="387"/>
      <c r="H15" s="387"/>
      <c r="I15" s="387"/>
      <c r="J15" s="387"/>
      <c r="K15" s="387"/>
      <c r="L15" s="387"/>
      <c r="M15" s="387"/>
      <c r="N15" s="387"/>
      <c r="O15" s="387"/>
      <c r="P15" s="387"/>
      <c r="Q15" s="387"/>
      <c r="R15" s="387"/>
      <c r="S15" s="387"/>
      <c r="T15" s="387"/>
      <c r="U15" s="387"/>
      <c r="V15" s="387"/>
      <c r="W15" s="387"/>
      <c r="X15" s="387"/>
      <c r="Y15" s="387"/>
    </row>
    <row r="16" spans="1:27" s="97"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8"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8" s="138" customFormat="1" ht="21" customHeight="1" x14ac:dyDescent="0.25"/>
    <row r="21" spans="1:28" ht="15.75" customHeight="1" x14ac:dyDescent="0.25">
      <c r="A21" s="375" t="s">
        <v>5</v>
      </c>
      <c r="B21" s="371" t="s">
        <v>419</v>
      </c>
      <c r="C21" s="372"/>
      <c r="D21" s="371" t="s">
        <v>421</v>
      </c>
      <c r="E21" s="372"/>
      <c r="F21" s="381" t="s">
        <v>94</v>
      </c>
      <c r="G21" s="383"/>
      <c r="H21" s="383"/>
      <c r="I21" s="382"/>
      <c r="J21" s="375" t="s">
        <v>422</v>
      </c>
      <c r="K21" s="371" t="s">
        <v>423</v>
      </c>
      <c r="L21" s="372"/>
      <c r="M21" s="371" t="s">
        <v>424</v>
      </c>
      <c r="N21" s="372"/>
      <c r="O21" s="371" t="s">
        <v>412</v>
      </c>
      <c r="P21" s="372"/>
      <c r="Q21" s="371" t="s">
        <v>127</v>
      </c>
      <c r="R21" s="372"/>
      <c r="S21" s="375" t="s">
        <v>126</v>
      </c>
      <c r="T21" s="375" t="s">
        <v>425</v>
      </c>
      <c r="U21" s="375" t="s">
        <v>420</v>
      </c>
      <c r="V21" s="371" t="s">
        <v>125</v>
      </c>
      <c r="W21" s="372"/>
      <c r="X21" s="381" t="s">
        <v>117</v>
      </c>
      <c r="Y21" s="383"/>
      <c r="Z21" s="381" t="s">
        <v>116</v>
      </c>
      <c r="AA21" s="383"/>
    </row>
    <row r="22" spans="1:28" ht="216" customHeight="1" x14ac:dyDescent="0.25">
      <c r="A22" s="377"/>
      <c r="B22" s="373"/>
      <c r="C22" s="374"/>
      <c r="D22" s="373"/>
      <c r="E22" s="374"/>
      <c r="F22" s="381" t="s">
        <v>124</v>
      </c>
      <c r="G22" s="382"/>
      <c r="H22" s="381" t="s">
        <v>123</v>
      </c>
      <c r="I22" s="382"/>
      <c r="J22" s="376"/>
      <c r="K22" s="373"/>
      <c r="L22" s="374"/>
      <c r="M22" s="373"/>
      <c r="N22" s="374"/>
      <c r="O22" s="373"/>
      <c r="P22" s="374"/>
      <c r="Q22" s="373"/>
      <c r="R22" s="374"/>
      <c r="S22" s="376"/>
      <c r="T22" s="376"/>
      <c r="U22" s="376"/>
      <c r="V22" s="373"/>
      <c r="W22" s="374"/>
      <c r="X22" s="83" t="s">
        <v>115</v>
      </c>
      <c r="Y22" s="83" t="s">
        <v>410</v>
      </c>
      <c r="Z22" s="83" t="s">
        <v>114</v>
      </c>
      <c r="AA22" s="83" t="s">
        <v>113</v>
      </c>
    </row>
    <row r="23" spans="1:28" ht="60" customHeight="1" x14ac:dyDescent="0.25">
      <c r="A23" s="376"/>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299" customFormat="1" ht="119.25" customHeight="1" x14ac:dyDescent="0.25">
      <c r="A25" s="300">
        <v>1</v>
      </c>
      <c r="B25" s="265" t="s">
        <v>525</v>
      </c>
      <c r="C25" s="265" t="s">
        <v>525</v>
      </c>
      <c r="D25" s="264" t="s">
        <v>526</v>
      </c>
      <c r="E25" s="264" t="s">
        <v>526</v>
      </c>
      <c r="F25" s="266">
        <v>10</v>
      </c>
      <c r="G25" s="266">
        <v>10</v>
      </c>
      <c r="H25" s="266">
        <v>10</v>
      </c>
      <c r="I25" s="266">
        <v>10</v>
      </c>
      <c r="J25" s="264" t="s">
        <v>476</v>
      </c>
      <c r="K25" s="266">
        <v>1</v>
      </c>
      <c r="L25" s="266">
        <v>1</v>
      </c>
      <c r="M25" s="264" t="s">
        <v>476</v>
      </c>
      <c r="N25" s="267" t="s">
        <v>519</v>
      </c>
      <c r="O25" s="264" t="s">
        <v>476</v>
      </c>
      <c r="P25" s="266" t="s">
        <v>520</v>
      </c>
      <c r="Q25" s="264" t="s">
        <v>476</v>
      </c>
      <c r="R25" s="268">
        <v>0.45</v>
      </c>
      <c r="S25" s="264" t="s">
        <v>476</v>
      </c>
      <c r="T25" s="264" t="s">
        <v>476</v>
      </c>
      <c r="U25" s="264" t="s">
        <v>476</v>
      </c>
      <c r="V25" s="264" t="s">
        <v>476</v>
      </c>
      <c r="W25" s="264" t="s">
        <v>476</v>
      </c>
      <c r="X25" s="264" t="s">
        <v>476</v>
      </c>
      <c r="Y25" s="264" t="s">
        <v>476</v>
      </c>
      <c r="Z25" s="264" t="s">
        <v>476</v>
      </c>
      <c r="AA25" s="264" t="s">
        <v>476</v>
      </c>
      <c r="AB25" s="298"/>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58" t="str">
        <f>'1. паспорт местоположение'!A5:C5</f>
        <v>Год раскрытия информации: 2025 год</v>
      </c>
      <c r="B5" s="358"/>
      <c r="C5" s="35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59" t="s">
        <v>9</v>
      </c>
      <c r="B7" s="359"/>
      <c r="C7" s="359"/>
      <c r="D7" s="80"/>
      <c r="E7" s="80"/>
      <c r="F7" s="80"/>
      <c r="G7" s="80"/>
      <c r="H7" s="80"/>
      <c r="I7" s="80"/>
      <c r="J7" s="80"/>
      <c r="K7" s="80"/>
      <c r="L7" s="80"/>
      <c r="M7" s="80"/>
      <c r="N7" s="80"/>
      <c r="O7" s="80"/>
      <c r="P7" s="80"/>
      <c r="Q7" s="80"/>
      <c r="R7" s="80"/>
      <c r="S7" s="80"/>
      <c r="T7" s="80"/>
      <c r="U7" s="80"/>
    </row>
    <row r="8" spans="1:29" s="81" customFormat="1" ht="18.75" x14ac:dyDescent="0.2">
      <c r="A8" s="359"/>
      <c r="B8" s="359"/>
      <c r="C8" s="359"/>
      <c r="D8" s="107"/>
      <c r="E8" s="107"/>
      <c r="F8" s="107"/>
      <c r="G8" s="107"/>
      <c r="H8" s="80"/>
      <c r="I8" s="80"/>
      <c r="J8" s="80"/>
      <c r="K8" s="80"/>
      <c r="L8" s="80"/>
      <c r="M8" s="80"/>
      <c r="N8" s="80"/>
      <c r="O8" s="80"/>
      <c r="P8" s="80"/>
      <c r="Q8" s="80"/>
      <c r="R8" s="80"/>
      <c r="S8" s="80"/>
      <c r="T8" s="80"/>
      <c r="U8" s="80"/>
    </row>
    <row r="9" spans="1:29" s="81" customFormat="1" ht="18.75" x14ac:dyDescent="0.2">
      <c r="A9" s="388" t="str">
        <f>'1. паспорт местоположение'!A9:C9</f>
        <v>АО Россети Тюмень</v>
      </c>
      <c r="B9" s="388"/>
      <c r="C9" s="388"/>
      <c r="D9" s="79"/>
      <c r="E9" s="79"/>
      <c r="F9" s="79"/>
      <c r="G9" s="79"/>
      <c r="H9" s="80"/>
      <c r="I9" s="80"/>
      <c r="J9" s="80"/>
      <c r="K9" s="80"/>
      <c r="L9" s="80"/>
      <c r="M9" s="80"/>
      <c r="N9" s="80"/>
      <c r="O9" s="80"/>
      <c r="P9" s="80"/>
      <c r="Q9" s="80"/>
      <c r="R9" s="80"/>
      <c r="S9" s="80"/>
      <c r="T9" s="80"/>
      <c r="U9" s="80"/>
    </row>
    <row r="10" spans="1:29" s="81" customFormat="1" ht="18.75" x14ac:dyDescent="0.2">
      <c r="A10" s="364" t="s">
        <v>8</v>
      </c>
      <c r="B10" s="364"/>
      <c r="C10" s="364"/>
      <c r="D10" s="94"/>
      <c r="E10" s="94"/>
      <c r="F10" s="94"/>
      <c r="G10" s="94"/>
      <c r="H10" s="80"/>
      <c r="I10" s="80"/>
      <c r="J10" s="80"/>
      <c r="K10" s="80"/>
      <c r="L10" s="80"/>
      <c r="M10" s="80"/>
      <c r="N10" s="80"/>
      <c r="O10" s="80"/>
      <c r="P10" s="80"/>
      <c r="Q10" s="80"/>
      <c r="R10" s="80"/>
      <c r="S10" s="80"/>
      <c r="T10" s="80"/>
      <c r="U10" s="80"/>
    </row>
    <row r="11" spans="1:29" s="81" customFormat="1" ht="18.75" x14ac:dyDescent="0.2">
      <c r="A11" s="359"/>
      <c r="B11" s="359"/>
      <c r="C11" s="359"/>
      <c r="D11" s="107"/>
      <c r="E11" s="107"/>
      <c r="F11" s="107"/>
      <c r="G11" s="107"/>
      <c r="H11" s="80"/>
      <c r="I11" s="80"/>
      <c r="J11" s="80"/>
      <c r="K11" s="80"/>
      <c r="L11" s="80"/>
      <c r="M11" s="80"/>
      <c r="N11" s="80"/>
      <c r="O11" s="80"/>
      <c r="P11" s="80"/>
      <c r="Q11" s="80"/>
      <c r="R11" s="80"/>
      <c r="S11" s="80"/>
      <c r="T11" s="80"/>
      <c r="U11" s="80"/>
    </row>
    <row r="12" spans="1:29" s="81" customFormat="1" ht="18.75" x14ac:dyDescent="0.2">
      <c r="A12" s="388" t="str">
        <f>'1. паспорт местоположение'!A12:C12</f>
        <v>M_TP3400.VL.0069</v>
      </c>
      <c r="B12" s="388"/>
      <c r="C12" s="388"/>
      <c r="D12" s="79"/>
      <c r="E12" s="79"/>
      <c r="F12" s="79"/>
      <c r="G12" s="79"/>
      <c r="H12" s="80"/>
      <c r="I12" s="80"/>
      <c r="J12" s="80"/>
      <c r="K12" s="80"/>
      <c r="L12" s="80"/>
      <c r="M12" s="80"/>
      <c r="N12" s="80"/>
      <c r="O12" s="80"/>
      <c r="P12" s="80"/>
      <c r="Q12" s="80"/>
      <c r="R12" s="80"/>
      <c r="S12" s="80"/>
      <c r="T12" s="80"/>
      <c r="U12" s="80"/>
    </row>
    <row r="13" spans="1:29" s="81" customFormat="1" ht="18.75" x14ac:dyDescent="0.2">
      <c r="A13" s="364" t="s">
        <v>7</v>
      </c>
      <c r="B13" s="364"/>
      <c r="C13" s="364"/>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66"/>
      <c r="B14" s="366"/>
      <c r="C14" s="366"/>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0" t="str">
        <f>'1. паспорт местоположение'!A15:C15</f>
        <v>Реконструкция ВЛ 10кВ Янтык Южного ТПО (кольцевание с ВЛ 10кВ Подхоз-2 - 0,45км., реклоузер 1 шт.)</v>
      </c>
      <c r="B15" s="390"/>
      <c r="C15" s="390"/>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64" t="s">
        <v>6</v>
      </c>
      <c r="B16" s="364"/>
      <c r="C16" s="364"/>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67"/>
      <c r="B17" s="367"/>
      <c r="C17" s="367"/>
      <c r="D17" s="98"/>
      <c r="E17" s="98"/>
      <c r="F17" s="98"/>
      <c r="G17" s="98"/>
      <c r="H17" s="98"/>
      <c r="I17" s="98"/>
      <c r="J17" s="98"/>
      <c r="K17" s="98"/>
      <c r="L17" s="98"/>
      <c r="M17" s="98"/>
      <c r="N17" s="98"/>
      <c r="O17" s="98"/>
      <c r="P17" s="98"/>
      <c r="Q17" s="98"/>
      <c r="R17" s="98"/>
    </row>
    <row r="18" spans="1:21" s="97" customFormat="1" ht="27.75" customHeight="1" x14ac:dyDescent="0.2">
      <c r="A18" s="368" t="s">
        <v>405</v>
      </c>
      <c r="B18" s="368"/>
      <c r="C18" s="368"/>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4" t="s">
        <v>5</v>
      </c>
      <c r="B20" s="285" t="s">
        <v>67</v>
      </c>
      <c r="C20" s="28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6">
        <v>1</v>
      </c>
      <c r="B21" s="285">
        <v>2</v>
      </c>
      <c r="C21" s="286">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89" t="s">
        <v>65</v>
      </c>
      <c r="B22" s="22" t="s">
        <v>417</v>
      </c>
      <c r="C22" s="296" t="s">
        <v>527</v>
      </c>
      <c r="D22" s="102"/>
      <c r="E22" s="102"/>
      <c r="F22" s="95"/>
      <c r="G22" s="95"/>
      <c r="H22" s="95"/>
      <c r="I22" s="95"/>
      <c r="J22" s="95"/>
      <c r="K22" s="95"/>
      <c r="L22" s="95"/>
      <c r="M22" s="95"/>
      <c r="N22" s="95"/>
      <c r="O22" s="95"/>
      <c r="P22" s="95"/>
      <c r="Q22" s="103"/>
      <c r="R22" s="103"/>
      <c r="S22" s="103"/>
      <c r="T22" s="103"/>
      <c r="U22" s="103"/>
    </row>
    <row r="23" spans="1:21" ht="42.75" customHeight="1" x14ac:dyDescent="0.25">
      <c r="A23" s="289" t="s">
        <v>63</v>
      </c>
      <c r="B23" s="291" t="s">
        <v>60</v>
      </c>
      <c r="C23" s="284" t="s">
        <v>532</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9" t="s">
        <v>62</v>
      </c>
      <c r="B24" s="291" t="s">
        <v>437</v>
      </c>
      <c r="C24" s="284" t="s">
        <v>532</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9" t="s">
        <v>61</v>
      </c>
      <c r="B25" s="291" t="s">
        <v>438</v>
      </c>
      <c r="C25" s="292" t="s">
        <v>538</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9" t="s">
        <v>59</v>
      </c>
      <c r="B26" s="291" t="s">
        <v>228</v>
      </c>
      <c r="C26" s="284" t="s">
        <v>533</v>
      </c>
      <c r="D26" s="104"/>
      <c r="E26" s="104"/>
      <c r="F26" s="104"/>
      <c r="G26" s="104"/>
      <c r="H26" s="104"/>
      <c r="I26" s="104"/>
      <c r="J26" s="104"/>
      <c r="K26" s="104"/>
      <c r="L26" s="104"/>
      <c r="M26" s="104"/>
      <c r="N26" s="104"/>
      <c r="O26" s="104"/>
      <c r="P26" s="104"/>
      <c r="Q26" s="104"/>
      <c r="R26" s="104"/>
      <c r="S26" s="104"/>
      <c r="T26" s="104"/>
      <c r="U26" s="104"/>
    </row>
    <row r="27" spans="1:21" ht="47.25" x14ac:dyDescent="0.25">
      <c r="A27" s="289" t="s">
        <v>58</v>
      </c>
      <c r="B27" s="291" t="s">
        <v>418</v>
      </c>
      <c r="C27" s="28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9" t="s">
        <v>56</v>
      </c>
      <c r="B28" s="291"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9" t="s">
        <v>54</v>
      </c>
      <c r="B29" s="284"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9" t="s">
        <v>73</v>
      </c>
      <c r="B30" s="284" t="s">
        <v>53</v>
      </c>
      <c r="C30" s="250" t="s">
        <v>531</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0"/>
      <c r="AB6" s="8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0"/>
      <c r="AB7" s="8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9"/>
      <c r="AB8" s="79"/>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4"/>
      <c r="AB9" s="9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0"/>
      <c r="AB10" s="80"/>
    </row>
    <row r="11" spans="1:28" x14ac:dyDescent="0.25">
      <c r="A11" s="388" t="str">
        <f>'3.3 паспорт описание'!A12:C12</f>
        <v>M_TP3400.VL.0069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9"/>
      <c r="AB11" s="79"/>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4"/>
      <c r="AB12" s="9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3"/>
      <c r="AB13" s="153"/>
    </row>
    <row r="14" spans="1:28" x14ac:dyDescent="0.25">
      <c r="A14" s="388" t="str">
        <f>'3.3 паспорт описание'!A15:C15</f>
        <v>Реконструкция ВЛ 10кВ Янтык Южного ТПО (кольцевание с ВЛ 10кВ Подхоз-2 - 0,45км., реклоузер 1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9"/>
      <c r="AB14" s="79"/>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4"/>
      <c r="AB15" s="9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4"/>
      <c r="AB16" s="154"/>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4"/>
      <c r="AB17" s="154"/>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4"/>
      <c r="AB18" s="154"/>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4"/>
      <c r="AB19" s="15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4"/>
      <c r="AB20" s="15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4"/>
      <c r="AB21" s="154"/>
    </row>
    <row r="22" spans="1:28" x14ac:dyDescent="0.25">
      <c r="A22" s="392" t="s">
        <v>436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5"/>
      <c r="AB22" s="155"/>
    </row>
    <row r="23" spans="1:28" ht="32.25" customHeight="1" x14ac:dyDescent="0.25">
      <c r="A23" s="394" t="s">
        <v>303</v>
      </c>
      <c r="B23" s="395"/>
      <c r="C23" s="395"/>
      <c r="D23" s="395"/>
      <c r="E23" s="395"/>
      <c r="F23" s="395"/>
      <c r="G23" s="395"/>
      <c r="H23" s="395"/>
      <c r="I23" s="395"/>
      <c r="J23" s="395"/>
      <c r="K23" s="395"/>
      <c r="L23" s="396"/>
      <c r="M23" s="393" t="s">
        <v>304</v>
      </c>
      <c r="N23" s="393"/>
      <c r="O23" s="393"/>
      <c r="P23" s="393"/>
      <c r="Q23" s="393"/>
      <c r="R23" s="393"/>
      <c r="S23" s="393"/>
      <c r="T23" s="393"/>
      <c r="U23" s="393"/>
      <c r="V23" s="393"/>
      <c r="W23" s="393"/>
      <c r="X23" s="393"/>
      <c r="Y23" s="393"/>
      <c r="Z23" s="393"/>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'3.4. Паспорт надежность'!A11:Z11</f>
        <v>M_TP3400.VL.0069</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 x14ac:dyDescent="0.2">
      <c r="A15" s="398" t="str">
        <f>'3.4. Паспорт надежность'!A14:Z14</f>
        <v>Реконструкция ВЛ 10кВ Янтык Южного ТПО (кольцевание с ВЛ 10кВ Подхоз-2 - 0,45км., реклоузер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7" t="s">
        <v>414</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B22" sqref="B22"/>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407"/>
      <c r="V1" s="407"/>
      <c r="W1" s="407"/>
      <c r="X1" s="407"/>
      <c r="Y1" s="407"/>
    </row>
    <row r="2" spans="1:25" s="244" customFormat="1" ht="27.75" x14ac:dyDescent="0.4">
      <c r="A2" s="69"/>
      <c r="B2" s="69"/>
      <c r="C2" s="69"/>
      <c r="D2" s="69"/>
      <c r="E2" s="69"/>
      <c r="F2" s="69"/>
      <c r="G2" s="69"/>
      <c r="H2" s="69"/>
      <c r="I2" s="69"/>
      <c r="J2" s="81"/>
      <c r="K2" s="81"/>
      <c r="L2" s="92" t="s">
        <v>10</v>
      </c>
      <c r="T2" s="168"/>
      <c r="U2" s="407"/>
      <c r="V2" s="407"/>
      <c r="W2" s="407"/>
      <c r="X2" s="407"/>
      <c r="Y2" s="407"/>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1"/>
      <c r="V4" s="301"/>
      <c r="W4" s="301"/>
      <c r="X4" s="301"/>
      <c r="Y4" s="301"/>
    </row>
    <row r="5" spans="1:25" s="244" customFormat="1" ht="27.75" x14ac:dyDescent="0.4">
      <c r="A5" s="358" t="str">
        <f>'1. паспорт местоположение'!A5:C5</f>
        <v>Год раскрытия информации: 2025 год</v>
      </c>
      <c r="B5" s="358"/>
      <c r="C5" s="358"/>
      <c r="D5" s="358"/>
      <c r="E5" s="358"/>
      <c r="F5" s="358"/>
      <c r="G5" s="358"/>
      <c r="H5" s="358"/>
      <c r="I5" s="358"/>
      <c r="J5" s="358"/>
      <c r="K5" s="358"/>
      <c r="L5" s="358"/>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59" t="s">
        <v>9</v>
      </c>
      <c r="B7" s="359"/>
      <c r="C7" s="359"/>
      <c r="D7" s="359"/>
      <c r="E7" s="359"/>
      <c r="F7" s="359"/>
      <c r="G7" s="359"/>
      <c r="H7" s="359"/>
      <c r="I7" s="359"/>
      <c r="J7" s="359"/>
      <c r="K7" s="359"/>
      <c r="L7" s="359"/>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65" t="str">
        <f>'1. паспорт местоположение'!A9:C9</f>
        <v>АО Россети Тюмень</v>
      </c>
      <c r="B9" s="365"/>
      <c r="C9" s="365"/>
      <c r="D9" s="365"/>
      <c r="E9" s="365"/>
      <c r="F9" s="365"/>
      <c r="G9" s="365"/>
      <c r="H9" s="365"/>
      <c r="I9" s="365"/>
      <c r="J9" s="365"/>
      <c r="K9" s="365"/>
      <c r="L9" s="365"/>
      <c r="T9" s="168"/>
      <c r="U9" s="407"/>
      <c r="V9" s="407"/>
      <c r="W9" s="407"/>
      <c r="X9" s="407"/>
      <c r="Y9" s="407"/>
    </row>
    <row r="10" spans="1:25" s="244" customFormat="1" ht="27.75" x14ac:dyDescent="0.4">
      <c r="A10" s="364" t="s">
        <v>8</v>
      </c>
      <c r="B10" s="364"/>
      <c r="C10" s="364"/>
      <c r="D10" s="364"/>
      <c r="E10" s="364"/>
      <c r="F10" s="364"/>
      <c r="G10" s="364"/>
      <c r="H10" s="364"/>
      <c r="I10" s="364"/>
      <c r="J10" s="364"/>
      <c r="K10" s="364"/>
      <c r="L10" s="364"/>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65" t="str">
        <f>'1. паспорт местоположение'!A12:C12</f>
        <v>M_TP3400.VL.0069</v>
      </c>
      <c r="B12" s="365"/>
      <c r="C12" s="365"/>
      <c r="D12" s="365"/>
      <c r="E12" s="365"/>
      <c r="F12" s="365"/>
      <c r="G12" s="365"/>
      <c r="H12" s="365"/>
      <c r="I12" s="365"/>
      <c r="J12" s="365"/>
      <c r="K12" s="365"/>
      <c r="L12" s="365"/>
      <c r="T12" s="245"/>
      <c r="U12" s="245"/>
      <c r="V12" s="246"/>
      <c r="W12" s="245"/>
      <c r="X12" s="245"/>
      <c r="Y12" s="245"/>
    </row>
    <row r="13" spans="1:25" s="244" customFormat="1" ht="27.75" customHeight="1" x14ac:dyDescent="0.4">
      <c r="A13" s="364" t="s">
        <v>7</v>
      </c>
      <c r="B13" s="364"/>
      <c r="C13" s="364"/>
      <c r="D13" s="364"/>
      <c r="E13" s="364"/>
      <c r="F13" s="364"/>
      <c r="G13" s="364"/>
      <c r="H13" s="364"/>
      <c r="I13" s="364"/>
      <c r="J13" s="364"/>
      <c r="K13" s="364"/>
      <c r="L13" s="364"/>
      <c r="T13" s="172"/>
      <c r="U13" s="409"/>
      <c r="V13" s="409"/>
      <c r="W13" s="409"/>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84" t="str">
        <f>'1. паспорт местоположение'!A15:C15</f>
        <v>Реконструкция ВЛ 10кВ Янтык Южного ТПО (кольцевание с ВЛ 10кВ Подхоз-2 - 0,45км., реклоузер 1 шт.)</v>
      </c>
      <c r="B15" s="384"/>
      <c r="C15" s="384"/>
      <c r="D15" s="384"/>
      <c r="E15" s="384"/>
      <c r="F15" s="384"/>
      <c r="G15" s="384"/>
      <c r="H15" s="384"/>
      <c r="I15" s="384"/>
      <c r="J15" s="384"/>
      <c r="K15" s="384"/>
      <c r="L15" s="384"/>
      <c r="T15" s="168"/>
      <c r="U15" s="245"/>
      <c r="V15" s="245"/>
      <c r="W15" s="245"/>
      <c r="X15" s="245"/>
      <c r="Y15" s="245"/>
    </row>
    <row r="16" spans="1:25" s="244" customFormat="1" ht="27.75" x14ac:dyDescent="0.4">
      <c r="A16" s="364" t="s">
        <v>6</v>
      </c>
      <c r="B16" s="364"/>
      <c r="C16" s="364"/>
      <c r="D16" s="364"/>
      <c r="E16" s="364"/>
      <c r="F16" s="364"/>
      <c r="G16" s="364"/>
      <c r="H16" s="364"/>
      <c r="I16" s="364"/>
      <c r="J16" s="364"/>
      <c r="K16" s="364"/>
      <c r="L16" s="364"/>
      <c r="T16" s="173"/>
      <c r="U16" s="407"/>
      <c r="V16" s="407"/>
      <c r="W16" s="407"/>
      <c r="X16" s="168"/>
      <c r="Y16" s="168"/>
    </row>
    <row r="17" spans="1:25" ht="27.75" x14ac:dyDescent="0.4">
      <c r="A17" s="174"/>
      <c r="B17" s="108"/>
      <c r="K17" s="175"/>
      <c r="T17" s="168"/>
      <c r="U17" s="407"/>
      <c r="V17" s="407"/>
      <c r="W17" s="407"/>
      <c r="X17" s="168"/>
      <c r="Y17" s="168"/>
    </row>
    <row r="18" spans="1:25" s="244" customFormat="1" ht="42" customHeight="1" x14ac:dyDescent="0.4">
      <c r="A18" s="384" t="s">
        <v>539</v>
      </c>
      <c r="B18" s="384"/>
      <c r="C18" s="384"/>
      <c r="D18" s="384"/>
      <c r="E18" s="384"/>
      <c r="F18" s="384"/>
      <c r="G18" s="384"/>
      <c r="H18" s="384"/>
      <c r="I18" s="384"/>
      <c r="J18" s="384"/>
      <c r="K18" s="384"/>
      <c r="L18" s="384"/>
      <c r="T18" s="168"/>
      <c r="U18" s="245"/>
      <c r="V18" s="245"/>
      <c r="W18" s="245"/>
      <c r="X18" s="245"/>
      <c r="Y18" s="245"/>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3148306.9350000001</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10" t="s">
        <v>289</v>
      </c>
      <c r="E24" s="410"/>
      <c r="F24" s="186">
        <f>SUM(B91:AZ91)</f>
        <v>3.946622847996923</v>
      </c>
      <c r="K24" s="124"/>
      <c r="N24" s="187"/>
    </row>
    <row r="25" spans="1:25" x14ac:dyDescent="0.25">
      <c r="A25" s="179" t="s">
        <v>285</v>
      </c>
      <c r="B25" s="188">
        <f>-C62</f>
        <v>12403.413772484366</v>
      </c>
      <c r="D25" s="410" t="s">
        <v>287</v>
      </c>
      <c r="E25" s="410"/>
      <c r="F25" s="186">
        <f>IF(SUM(B92:AZ92)=0,"не окупается",SUM(B92:AZ92))</f>
        <v>4.5394967163504241</v>
      </c>
      <c r="K25" s="124"/>
    </row>
    <row r="26" spans="1:25" x14ac:dyDescent="0.25">
      <c r="A26" s="181" t="s">
        <v>453</v>
      </c>
      <c r="B26" s="189">
        <v>6</v>
      </c>
      <c r="D26" s="410" t="s">
        <v>454</v>
      </c>
      <c r="E26" s="410"/>
      <c r="F26" s="190">
        <f>AZ89</f>
        <v>3003842.7056793598</v>
      </c>
      <c r="K26" s="124"/>
    </row>
    <row r="27" spans="1:25" x14ac:dyDescent="0.25">
      <c r="A27" s="181" t="s">
        <v>284</v>
      </c>
      <c r="B27" s="189">
        <v>6</v>
      </c>
      <c r="D27" s="410" t="s">
        <v>455</v>
      </c>
      <c r="E27" s="410"/>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3" t="s">
        <v>477</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461</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462</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463</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-81203.831408648781</v>
      </c>
      <c r="D61" s="118">
        <f t="shared" ref="D61:AZ61" si="6">SUM(D62:D67)</f>
        <v>-80520.38326057588</v>
      </c>
      <c r="E61" s="118">
        <f t="shared" si="6"/>
        <v>-79834.939639825039</v>
      </c>
      <c r="F61" s="118">
        <f t="shared" si="6"/>
        <v>-79149.711526057232</v>
      </c>
      <c r="G61" s="118">
        <f t="shared" si="6"/>
        <v>-78464.706035069103</v>
      </c>
      <c r="H61" s="118">
        <f t="shared" si="6"/>
        <v>-77779.928829001641</v>
      </c>
      <c r="I61" s="118">
        <f t="shared" si="6"/>
        <v>-89498.800905007534</v>
      </c>
      <c r="J61" s="118">
        <f t="shared" si="6"/>
        <v>-88814.501783405693</v>
      </c>
      <c r="K61" s="118">
        <f t="shared" si="6"/>
        <v>-88130.452513926808</v>
      </c>
      <c r="L61" s="118">
        <f t="shared" si="6"/>
        <v>-87446.660592134547</v>
      </c>
      <c r="M61" s="118">
        <f t="shared" si="6"/>
        <v>-87153.704246198016</v>
      </c>
      <c r="N61" s="118">
        <f t="shared" si="6"/>
        <v>-86482.16752791591</v>
      </c>
      <c r="O61" s="118">
        <f t="shared" si="6"/>
        <v>-98214.677306340687</v>
      </c>
      <c r="P61" s="118">
        <f t="shared" si="6"/>
        <v>-97544.425018230308</v>
      </c>
      <c r="Q61" s="118">
        <f t="shared" si="6"/>
        <v>-96874.84398724763</v>
      </c>
      <c r="R61" s="118">
        <f t="shared" si="6"/>
        <v>-96205.954351106455</v>
      </c>
      <c r="S61" s="118">
        <f t="shared" si="6"/>
        <v>-95537.776851652074</v>
      </c>
      <c r="T61" s="118">
        <f t="shared" si="6"/>
        <v>-94870.332852985041</v>
      </c>
      <c r="U61" s="118">
        <f t="shared" si="6"/>
        <v>-106607.05813261335</v>
      </c>
      <c r="V61" s="118">
        <f t="shared" si="6"/>
        <v>-105941.14781074264</v>
      </c>
      <c r="W61" s="118">
        <f t="shared" si="6"/>
        <v>-106168.35897947226</v>
      </c>
      <c r="X61" s="118">
        <f t="shared" si="6"/>
        <v>-105530.84533454932</v>
      </c>
      <c r="Y61" s="118">
        <f t="shared" si="6"/>
        <v>-104894.98510604966</v>
      </c>
      <c r="Z61" s="118">
        <f t="shared" si="6"/>
        <v>-104260.82789646603</v>
      </c>
      <c r="AA61" s="118">
        <f t="shared" si="6"/>
        <v>-103628.42479636589</v>
      </c>
      <c r="AB61" s="118">
        <f t="shared" si="6"/>
        <v>-102997.82842903375</v>
      </c>
      <c r="AC61" s="118">
        <f t="shared" si="6"/>
        <v>-102369.09299645263</v>
      </c>
      <c r="AD61" s="118">
        <f t="shared" si="6"/>
        <v>-101742.27432666509</v>
      </c>
      <c r="AE61" s="118">
        <f t="shared" si="6"/>
        <v>-101117.4299225549</v>
      </c>
      <c r="AF61" s="118">
        <f t="shared" si="6"/>
        <v>-100494.61901209244</v>
      </c>
      <c r="AG61" s="118">
        <f t="shared" si="6"/>
        <v>-99873.90260008708</v>
      </c>
      <c r="AH61" s="118">
        <f t="shared" si="6"/>
        <v>-99255.343521492585</v>
      </c>
      <c r="AI61" s="118">
        <f t="shared" si="6"/>
        <v>-98639.006496311224</v>
      </c>
      <c r="AJ61" s="118">
        <f t="shared" si="6"/>
        <v>-98024.95818614545</v>
      </c>
      <c r="AK61" s="118">
        <f t="shared" si="6"/>
        <v>-97413.267252445687</v>
      </c>
      <c r="AL61" s="118">
        <f t="shared" si="6"/>
        <v>-96804.004416505923</v>
      </c>
      <c r="AM61" s="118">
        <f t="shared" si="6"/>
        <v>-96197.242521258973</v>
      </c>
      <c r="AN61" s="118">
        <f t="shared" si="6"/>
        <v>-95593.056594925642</v>
      </c>
      <c r="AO61" s="118">
        <f t="shared" si="6"/>
        <v>-94991.523916573278</v>
      </c>
      <c r="AP61" s="118">
        <f t="shared" si="6"/>
        <v>-94392.72408364134</v>
      </c>
      <c r="AQ61" s="118">
        <f t="shared" si="6"/>
        <v>-93796.739081492473</v>
      </c>
      <c r="AR61" s="118">
        <f t="shared" si="6"/>
        <v>-93203.653355050104</v>
      </c>
      <c r="AS61" s="118">
        <f t="shared" si="6"/>
        <v>-92613.553882585504</v>
      </c>
      <c r="AT61" s="118">
        <f t="shared" si="6"/>
        <v>-92026.530251717937</v>
      </c>
      <c r="AU61" s="118">
        <f t="shared" si="6"/>
        <v>-91442.674737695343</v>
      </c>
      <c r="AV61" s="118">
        <f t="shared" si="6"/>
        <v>-90862.082384023088</v>
      </c>
      <c r="AW61" s="118">
        <f t="shared" si="6"/>
        <v>-90284.851085511647</v>
      </c>
      <c r="AX61" s="118">
        <f t="shared" si="6"/>
        <v>-89711.08167381589</v>
      </c>
      <c r="AY61" s="118">
        <f t="shared" si="6"/>
        <v>-89140.878005540231</v>
      </c>
      <c r="AZ61" s="118">
        <f t="shared" si="6"/>
        <v>-88574.347052987316</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-68570.125044300003</v>
      </c>
      <c r="D67" s="118">
        <f>-(($B$21+$B$22)*$B$24+($B$21+$B$22)*$B$24+SUM($B$69:D69))/2*$B31</f>
        <v>-67877.497518599994</v>
      </c>
      <c r="E67" s="118">
        <f>-(($B$21+$B$22)*$B$24+($B$21+$B$22)*$B$24+SUM($B$69:E69))/2*$B31</f>
        <v>-67184.869992899999</v>
      </c>
      <c r="F67" s="118">
        <f>-(($B$21+$B$22)*$B$24+($B$21+$B$22)*$B$24+SUM($B$69:F69))/2*$B31</f>
        <v>-66492.242467199991</v>
      </c>
      <c r="G67" s="118">
        <f>-(($B$21+$B$22)*$B$24+($B$21+$B$22)*$B$24+SUM($B$69:G69))/2*$B31</f>
        <v>-65799.614941499996</v>
      </c>
      <c r="H67" s="118">
        <f>-(($B$21+$B$22)*$B$24+($B$21+$B$22)*$B$24+SUM($B$69:H69))/2*$B31</f>
        <v>-65106.987415799995</v>
      </c>
      <c r="I67" s="118">
        <f>-(($B$21+$B$22)*$B$24+($B$21+$B$22)*$B$24+SUM($B$69:I69))/2*$B31</f>
        <v>-64414.359890099993</v>
      </c>
      <c r="J67" s="118">
        <f>-(($B$21+$B$22)*$B$24+($B$21+$B$22)*$B$24+SUM($B$69:J69))/2*$B31</f>
        <v>-63721.732364399999</v>
      </c>
      <c r="K67" s="118">
        <f>-(($B$21+$B$22)*$B$24+($B$21+$B$22)*$B$24+SUM($B$69:K69))/2*$B31</f>
        <v>-63029.104838699997</v>
      </c>
      <c r="L67" s="118">
        <f>-(($B$21+$B$22)*$B$24+($B$21+$B$22)*$B$24+SUM($B$69:L69))/2*$B31</f>
        <v>-62336.477312999996</v>
      </c>
      <c r="M67" s="118">
        <f>-(($B$21+$B$22)*$B$24+($B$21+$B$22)*$B$24+SUM($B$69:M69))/2*$B31</f>
        <v>-61643.849787299994</v>
      </c>
      <c r="N67" s="118">
        <f>-(($B$21+$B$22)*$B$24+($B$21+$B$22)*$B$24+SUM($B$69:N69))/2*$B31</f>
        <v>-60951.2222616</v>
      </c>
      <c r="O67" s="118">
        <f>-(($B$21+$B$22)*$B$24+($B$21+$B$22)*$B$24+SUM($B$69:O69))/2*$B31</f>
        <v>-60258.594735899998</v>
      </c>
      <c r="P67" s="118">
        <f>-(($B$21+$B$22)*$B$24+($B$21+$B$22)*$B$24+SUM($B$69:P69))/2*$B31</f>
        <v>-59565.967210199997</v>
      </c>
      <c r="Q67" s="118">
        <f>-(($B$21+$B$22)*$B$24+($B$21+$B$22)*$B$24+SUM($B$69:Q69))/2*$B31</f>
        <v>-58873.339684499995</v>
      </c>
      <c r="R67" s="118">
        <f>-(($B$21+$B$22)*$B$24+($B$21+$B$22)*$B$24+SUM($B$69:R69))/2*$B31</f>
        <v>-58180.712158799994</v>
      </c>
      <c r="S67" s="118">
        <f>-(($B$21+$B$22)*$B$24+($B$21+$B$22)*$B$24+SUM($B$69:S69))/2*$B31</f>
        <v>-57488.084633099999</v>
      </c>
      <c r="T67" s="118">
        <f>-(($B$21+$B$22)*$B$24+($B$21+$B$22)*$B$24+SUM($B$69:T69))/2*$B31</f>
        <v>-56795.457107399998</v>
      </c>
      <c r="U67" s="118">
        <f>-(($B$21+$B$22)*$B$24+($B$21+$B$22)*$B$24+SUM($B$69:U69))/2*$B31</f>
        <v>-56102.829581699996</v>
      </c>
      <c r="V67" s="118">
        <f>-(($B$21+$B$22)*$B$24+($B$21+$B$22)*$B$24+SUM($B$69:V69))/2*$B31</f>
        <v>-55410.202055999995</v>
      </c>
      <c r="W67" s="118">
        <f>-(($B$21+$B$22)*$B$24+($B$21+$B$22)*$B$24+SUM($B$69:W69))/2*$B31</f>
        <v>-54717.574530299993</v>
      </c>
      <c r="X67" s="118">
        <f>-(($B$21+$B$22)*$B$24+($B$21+$B$22)*$B$24+SUM($B$69:X69))/2*$B31</f>
        <v>-54024.947004599999</v>
      </c>
      <c r="Y67" s="118">
        <f>-(($B$21+$B$22)*$B$24+($B$21+$B$22)*$B$24+SUM($B$69:Y69))/2*$B31</f>
        <v>-53332.319478899997</v>
      </c>
      <c r="Z67" s="118">
        <f>-(($B$21+$B$22)*$B$24+($B$21+$B$22)*$B$24+SUM($B$69:Z69))/2*$B31</f>
        <v>-52639.691953199996</v>
      </c>
      <c r="AA67" s="118">
        <f>-(($B$21+$B$22)*$B$24+($B$21+$B$22)*$B$24+SUM($B$69:AA69))/2*$B31</f>
        <v>-51947.064427499994</v>
      </c>
      <c r="AB67" s="118">
        <f>-(($B$21+$B$22)*$B$24+($B$21+$B$22)*$B$24+SUM($B$69:AB69))/2*$B31</f>
        <v>-51254.436901799992</v>
      </c>
      <c r="AC67" s="118">
        <f>-(($B$21+$B$22)*$B$24+($B$21+$B$22)*$B$24+SUM($B$69:AC69))/2*$B31</f>
        <v>-50561.809376099998</v>
      </c>
      <c r="AD67" s="118">
        <f>-(($B$21+$B$22)*$B$24+($B$21+$B$22)*$B$24+SUM($B$69:AD69))/2*$B31</f>
        <v>-49869.181850399997</v>
      </c>
      <c r="AE67" s="118">
        <f>-(($B$21+$B$22)*$B$24+($B$21+$B$22)*$B$24+SUM($B$69:AE69))/2*$B31</f>
        <v>-49176.554324699995</v>
      </c>
      <c r="AF67" s="118">
        <f>-(($B$21+$B$22)*$B$24+($B$21+$B$22)*$B$24+SUM($B$69:AF69))/2*$B31</f>
        <v>-48483.926798999993</v>
      </c>
      <c r="AG67" s="118">
        <f>-(($B$21+$B$22)*$B$24+($B$21+$B$22)*$B$24+SUM($B$69:AG69))/2*$B31</f>
        <v>-47791.299273299992</v>
      </c>
      <c r="AH67" s="118">
        <f>-(($B$21+$B$22)*$B$24+($B$21+$B$22)*$B$24+SUM($B$69:AH69))/2*$B31</f>
        <v>-47098.671747599998</v>
      </c>
      <c r="AI67" s="118">
        <f>-(($B$21+$B$22)*$B$24+($B$21+$B$22)*$B$24+SUM($B$69:AI69))/2*$B31</f>
        <v>-46406.044221899996</v>
      </c>
      <c r="AJ67" s="118">
        <f>-(($B$21+$B$22)*$B$24+($B$21+$B$22)*$B$24+SUM($B$69:AJ69))/2*$B31</f>
        <v>-45713.416696200002</v>
      </c>
      <c r="AK67" s="118">
        <f>-(($B$21+$B$22)*$B$24+($B$21+$B$22)*$B$24+SUM($B$69:AK69))/2*$B31</f>
        <v>-45020.7891705</v>
      </c>
      <c r="AL67" s="118">
        <f>-(($B$21+$B$22)*$B$24+($B$21+$B$22)*$B$24+SUM($B$69:AL69))/2*$B31</f>
        <v>-44328.161644799999</v>
      </c>
      <c r="AM67" s="118">
        <f>-(($B$21+$B$22)*$B$24+($B$21+$B$22)*$B$24+SUM($B$69:AM69))/2*$B31</f>
        <v>-43635.534119099997</v>
      </c>
      <c r="AN67" s="118">
        <f>-(($B$21+$B$22)*$B$24+($B$21+$B$22)*$B$24+SUM($B$69:AN69))/2*$B31</f>
        <v>-42942.906593400003</v>
      </c>
      <c r="AO67" s="118">
        <f>-(($B$21+$B$22)*$B$24+($B$21+$B$22)*$B$24+SUM($B$69:AO69))/2*$B31</f>
        <v>-42250.279067700001</v>
      </c>
      <c r="AP67" s="118">
        <f>-(($B$21+$B$22)*$B$24+($B$21+$B$22)*$B$24+SUM($B$69:AP69))/2*$B31</f>
        <v>-41557.651542</v>
      </c>
      <c r="AQ67" s="118">
        <f>-(($B$21+$B$22)*$B$24+($B$21+$B$22)*$B$24+SUM($B$69:AQ69))/2*$B31</f>
        <v>-40865.024016299998</v>
      </c>
      <c r="AR67" s="118">
        <f>-(($B$21+$B$22)*$B$24+($B$21+$B$22)*$B$24+SUM($B$69:AR69))/2*$B31</f>
        <v>-40172.396490599996</v>
      </c>
      <c r="AS67" s="118">
        <f>-(($B$21+$B$22)*$B$24+($B$21+$B$22)*$B$24+SUM($B$69:AS69))/2*$B31</f>
        <v>-39479.768964900002</v>
      </c>
      <c r="AT67" s="118">
        <f>-(($B$21+$B$22)*$B$24+($B$21+$B$22)*$B$24+SUM($B$69:AT69))/2*$B31</f>
        <v>-38787.141439200001</v>
      </c>
      <c r="AU67" s="118">
        <f>-(($B$21+$B$22)*$B$24+($B$21+$B$22)*$B$24+SUM($B$69:AU69))/2*$B31</f>
        <v>-38094.513913499999</v>
      </c>
      <c r="AV67" s="118">
        <f>-(($B$21+$B$22)*$B$24+($B$21+$B$22)*$B$24+SUM($B$69:AV69))/2*$B31</f>
        <v>-37401.886387799997</v>
      </c>
      <c r="AW67" s="118">
        <f>-(($B$21+$B$22)*$B$24+($B$21+$B$22)*$B$24+SUM($B$69:AW69))/2*$B31</f>
        <v>-36709.258862099996</v>
      </c>
      <c r="AX67" s="118">
        <f>-(($B$21+$B$22)*$B$24+($B$21+$B$22)*$B$24+SUM($B$69:AX69))/2*$B31</f>
        <v>-36016.631336400002</v>
      </c>
      <c r="AY67" s="118">
        <f>-(($B$21+$B$22)*$B$24+($B$21+$B$22)*$B$24+SUM($B$69:AY69))/2*$B31</f>
        <v>-35324.0038107</v>
      </c>
      <c r="AZ67" s="118">
        <f>-(($B$21+$B$22)*$B$24+($B$21+$B$22)*$B$24+SUM($B$69:AZ69))/2*$B31</f>
        <v>-34631.376284999998</v>
      </c>
    </row>
    <row r="68" spans="1:52" s="174" customFormat="1" ht="14.25" x14ac:dyDescent="0.25">
      <c r="A68" s="212" t="s">
        <v>465</v>
      </c>
      <c r="B68" s="117">
        <f t="shared" ref="B68:AZ68" si="10">B60+B61</f>
        <v>0</v>
      </c>
      <c r="C68" s="117">
        <f t="shared" si="10"/>
        <v>927247.42836558854</v>
      </c>
      <c r="D68" s="117">
        <f t="shared" si="10"/>
        <v>968127.37114281394</v>
      </c>
      <c r="E68" s="117">
        <f t="shared" si="10"/>
        <v>1000271.1345359037</v>
      </c>
      <c r="F68" s="117">
        <f t="shared" si="10"/>
        <v>1033358.3875007902</v>
      </c>
      <c r="G68" s="117">
        <f t="shared" si="10"/>
        <v>1067420.2829950326</v>
      </c>
      <c r="H68" s="117">
        <f t="shared" si="10"/>
        <v>1102481.6098720031</v>
      </c>
      <c r="I68" s="117">
        <f t="shared" si="10"/>
        <v>1126170.5839570274</v>
      </c>
      <c r="J68" s="117">
        <f t="shared" si="10"/>
        <v>1163324.9646244908</v>
      </c>
      <c r="K68" s="117">
        <f t="shared" si="10"/>
        <v>1201573.1978862062</v>
      </c>
      <c r="L68" s="117">
        <f t="shared" si="10"/>
        <v>1240948.0993200026</v>
      </c>
      <c r="M68" s="117">
        <f t="shared" si="10"/>
        <v>1964981.857513411</v>
      </c>
      <c r="N68" s="117">
        <f t="shared" si="10"/>
        <v>2027217.4610844813</v>
      </c>
      <c r="O68" s="117">
        <f t="shared" si="10"/>
        <v>2078895.9401644284</v>
      </c>
      <c r="P68" s="117">
        <f t="shared" si="10"/>
        <v>2144879.5109766624</v>
      </c>
      <c r="Q68" s="117">
        <f t="shared" si="10"/>
        <v>2212821.8100874918</v>
      </c>
      <c r="R68" s="117">
        <f t="shared" si="10"/>
        <v>2282781.599345875</v>
      </c>
      <c r="S68" s="117">
        <f t="shared" si="10"/>
        <v>2354819.4034562386</v>
      </c>
      <c r="T68" s="117">
        <f t="shared" si="10"/>
        <v>2428997.5628641425</v>
      </c>
      <c r="U68" s="117">
        <f t="shared" si="10"/>
        <v>2492976.8744560285</v>
      </c>
      <c r="V68" s="117">
        <f t="shared" si="10"/>
        <v>2571630.3027555584</v>
      </c>
      <c r="W68" s="117">
        <f t="shared" si="10"/>
        <v>3110645.1490406715</v>
      </c>
      <c r="X68" s="117">
        <f t="shared" si="10"/>
        <v>3207787.0679261987</v>
      </c>
      <c r="Y68" s="117">
        <f t="shared" si="10"/>
        <v>3307822.4655525205</v>
      </c>
      <c r="Z68" s="117">
        <f t="shared" si="10"/>
        <v>3410838.1462818617</v>
      </c>
      <c r="AA68" s="117">
        <f t="shared" si="10"/>
        <v>3516923.5186073123</v>
      </c>
      <c r="AB68" s="117">
        <f t="shared" si="10"/>
        <v>3626170.6732767541</v>
      </c>
      <c r="AC68" s="117">
        <f t="shared" si="10"/>
        <v>3738674.4637605101</v>
      </c>
      <c r="AD68" s="117">
        <f t="shared" si="10"/>
        <v>3854532.5891330065</v>
      </c>
      <c r="AE68" s="117">
        <f t="shared" si="10"/>
        <v>3973845.6794409072</v>
      </c>
      <c r="AF68" s="117">
        <f t="shared" si="10"/>
        <v>4096717.3836322743</v>
      </c>
      <c r="AG68" s="117">
        <f t="shared" si="10"/>
        <v>4223254.4601236107</v>
      </c>
      <c r="AH68" s="117">
        <f t="shared" si="10"/>
        <v>4353566.870083916</v>
      </c>
      <c r="AI68" s="117">
        <f t="shared" si="10"/>
        <v>4487767.87351726</v>
      </c>
      <c r="AJ68" s="117">
        <f t="shared" si="10"/>
        <v>4625974.1282278318</v>
      </c>
      <c r="AK68" s="117">
        <f t="shared" si="10"/>
        <v>4768305.7917539515</v>
      </c>
      <c r="AL68" s="117">
        <f t="shared" si="10"/>
        <v>4914886.6263600839</v>
      </c>
      <c r="AM68" s="117">
        <f t="shared" si="10"/>
        <v>5065844.1071786284</v>
      </c>
      <c r="AN68" s="117">
        <f t="shared" si="10"/>
        <v>5221309.5335959578</v>
      </c>
      <c r="AO68" s="117">
        <f t="shared" si="10"/>
        <v>5381418.1439800374</v>
      </c>
      <c r="AP68" s="117">
        <f t="shared" si="10"/>
        <v>5546309.2338498663</v>
      </c>
      <c r="AQ68" s="117">
        <f t="shared" si="10"/>
        <v>5716126.2775900224</v>
      </c>
      <c r="AR68" s="117">
        <f t="shared" si="10"/>
        <v>5891017.05381661</v>
      </c>
      <c r="AS68" s="117">
        <f t="shared" si="10"/>
        <v>6071133.7745042238</v>
      </c>
      <c r="AT68" s="117">
        <f t="shared" si="10"/>
        <v>6256633.2179866964</v>
      </c>
      <c r="AU68" s="117">
        <f t="shared" si="10"/>
        <v>6447676.8659478715</v>
      </c>
      <c r="AV68" s="117">
        <f t="shared" si="10"/>
        <v>6644431.0445221094</v>
      </c>
      <c r="AW68" s="117">
        <f t="shared" si="10"/>
        <v>6847067.0696278056</v>
      </c>
      <c r="AX68" s="117">
        <f t="shared" si="10"/>
        <v>7055761.3966609016</v>
      </c>
      <c r="AY68" s="117">
        <f t="shared" si="10"/>
        <v>7270695.7746792175</v>
      </c>
      <c r="AZ68" s="117">
        <f t="shared" si="10"/>
        <v>7492057.4052123148</v>
      </c>
    </row>
    <row r="69" spans="1:52" x14ac:dyDescent="0.25">
      <c r="A69" s="211" t="s">
        <v>258</v>
      </c>
      <c r="B69" s="118">
        <v>0</v>
      </c>
      <c r="C69" s="118">
        <f>IF($B$21-ABS(SUM($B$69:B69))&gt;0,-$B$21/$B$23,0)</f>
        <v>-62966.138700000003</v>
      </c>
      <c r="D69" s="118">
        <f>IF($B$21-ABS(SUM($B$69:C69))&gt;0,-$B$21/$B$23,0)</f>
        <v>-62966.138700000003</v>
      </c>
      <c r="E69" s="118">
        <f>IF($B$21-ABS(SUM($B$69:D69))&gt;0,-$B$21/$B$23,0)</f>
        <v>-62966.138700000003</v>
      </c>
      <c r="F69" s="118">
        <f>IF($B$21-ABS(SUM($B$69:E69))&gt;0,-$B$21/$B$23,0)</f>
        <v>-62966.138700000003</v>
      </c>
      <c r="G69" s="118">
        <f>IF($B$21-ABS(SUM($B$69:F69))&gt;0,-$B$21/$B$23,0)</f>
        <v>-62966.138700000003</v>
      </c>
      <c r="H69" s="118">
        <f>IF($B$21-ABS(SUM($B$69:G69))&gt;0,-$B$21/$B$23,0)</f>
        <v>-62966.138700000003</v>
      </c>
      <c r="I69" s="118">
        <f>IF($B$21-ABS(SUM($B$69:H69))&gt;0,-$B$21/$B$23,0)</f>
        <v>-62966.138700000003</v>
      </c>
      <c r="J69" s="118">
        <f>IF($B$21-ABS(SUM($B$69:I69))&gt;0,-$B$21/$B$23,0)</f>
        <v>-62966.138700000003</v>
      </c>
      <c r="K69" s="118">
        <f>IF($B$21-ABS(SUM($B$69:J69))&gt;0,-$B$21/$B$23,0)</f>
        <v>-62966.138700000003</v>
      </c>
      <c r="L69" s="118">
        <f>IF($B$21-ABS(SUM($B$69:K69))&gt;0,-$B$21/$B$23,0)</f>
        <v>-62966.138700000003</v>
      </c>
      <c r="M69" s="118">
        <f>IF($B$21-ABS(SUM($B$69:L69))&gt;0,-$B$21/$B$23,0)</f>
        <v>-62966.138700000003</v>
      </c>
      <c r="N69" s="118">
        <f>IF($B$21-ABS(SUM($B$69:M69))&gt;0,-$B$21/$B$23,0)</f>
        <v>-62966.138700000003</v>
      </c>
      <c r="O69" s="118">
        <f>IF($B$21-ABS(SUM($B$69:N69))&gt;0,-$B$21/$B$23,0)</f>
        <v>-62966.138700000003</v>
      </c>
      <c r="P69" s="118">
        <f>IF($B$21-ABS(SUM($B$69:O69))&gt;0,-$B$21/$B$23,0)</f>
        <v>-62966.138700000003</v>
      </c>
      <c r="Q69" s="118">
        <f>IF($B$21-ABS(SUM($B$69:P69))&gt;0,-$B$21/$B$23,0)</f>
        <v>-62966.138700000003</v>
      </c>
      <c r="R69" s="118">
        <f>IF($B$21-ABS(SUM($B$69:Q69))&gt;0,-$B$21/$B$23,0)</f>
        <v>-62966.138700000003</v>
      </c>
      <c r="S69" s="118">
        <f>IF($B$21-ABS(SUM($B$69:R69))&gt;0,-$B$21/$B$23,0)</f>
        <v>-62966.138700000003</v>
      </c>
      <c r="T69" s="118">
        <f>IF($B$21-ABS(SUM($B$69:S69))&gt;0,-$B$21/$B$23,0)</f>
        <v>-62966.138700000003</v>
      </c>
      <c r="U69" s="118">
        <f>IF($B$21-ABS(SUM($B$69:T69))&gt;0,-$B$21/$B$23,0)</f>
        <v>-62966.138700000003</v>
      </c>
      <c r="V69" s="118">
        <f>IF($B$21-ABS(SUM($B$69:U69))&gt;0,-$B$21/$B$23,0)</f>
        <v>-62966.138700000003</v>
      </c>
      <c r="W69" s="118">
        <f>IF($B$21-ABS(SUM($B$69:V69))&gt;0,-$B$21/$B$23,0)</f>
        <v>-62966.138700000003</v>
      </c>
      <c r="X69" s="118">
        <f>IF($B$21-ABS(SUM($B$69:W69))&gt;0,-$B$21/$B$23,0)</f>
        <v>-62966.138700000003</v>
      </c>
      <c r="Y69" s="118">
        <f>IF($B$21-ABS(SUM($B$69:X69))&gt;0,-$B$21/$B$23,0)</f>
        <v>-62966.138700000003</v>
      </c>
      <c r="Z69" s="118">
        <f>IF($B$21-ABS(SUM($B$69:Y69))&gt;0,-$B$21/$B$23,0)</f>
        <v>-62966.138700000003</v>
      </c>
      <c r="AA69" s="118">
        <f>IF($B$21-ABS(SUM($B$69:Z69))&gt;0,-$B$21/$B$23,0)</f>
        <v>-62966.138700000003</v>
      </c>
      <c r="AB69" s="118">
        <f>IF($B$21-ABS(SUM($B$69:AA69))&gt;0,-$B$21/$B$23,0)</f>
        <v>-62966.138700000003</v>
      </c>
      <c r="AC69" s="118">
        <f>IF($B$21-ABS(SUM($B$69:AB69))&gt;0,-$B$21/$B$23,0)</f>
        <v>-62966.138700000003</v>
      </c>
      <c r="AD69" s="118">
        <f>IF($B$21-ABS(SUM($B$69:AC69))&gt;0,-$B$21/$B$23,0)</f>
        <v>-62966.138700000003</v>
      </c>
      <c r="AE69" s="118">
        <f>IF($B$21-ABS(SUM($B$69:AD69))&gt;0,-$B$21/$B$23,0)</f>
        <v>-62966.138700000003</v>
      </c>
      <c r="AF69" s="118">
        <f>IF($B$21-ABS(SUM($B$69:AE69))&gt;0,-$B$21/$B$23,0)</f>
        <v>-62966.138700000003</v>
      </c>
      <c r="AG69" s="118">
        <f>IF($B$21-ABS(SUM($B$69:AF69))&gt;0,-$B$21/$B$23,0)</f>
        <v>-62966.138700000003</v>
      </c>
      <c r="AH69" s="118">
        <f>IF($B$21-ABS(SUM($B$69:AG69))&gt;0,-$B$21/$B$23,0)</f>
        <v>-62966.138700000003</v>
      </c>
      <c r="AI69" s="118">
        <f>IF($B$21-ABS(SUM($B$69:AH69))&gt;0,-$B$21/$B$23,0)</f>
        <v>-62966.138700000003</v>
      </c>
      <c r="AJ69" s="118">
        <f>IF($B$21-ABS(SUM($B$69:AI69))&gt;0,-$B$21/$B$23,0)</f>
        <v>-62966.138700000003</v>
      </c>
      <c r="AK69" s="118">
        <f>IF($B$21-ABS(SUM($B$69:AJ69))&gt;0,-$B$21/$B$23,0)</f>
        <v>-62966.138700000003</v>
      </c>
      <c r="AL69" s="118">
        <f>IF($B$21-ABS(SUM($B$69:AK69))&gt;0,-$B$21/$B$23,0)</f>
        <v>-62966.138700000003</v>
      </c>
      <c r="AM69" s="118">
        <f>IF($B$21-ABS(SUM($B$69:AL69))&gt;0,-$B$21/$B$23,0)</f>
        <v>-62966.138700000003</v>
      </c>
      <c r="AN69" s="118">
        <f>IF($B$21-ABS(SUM($B$69:AM69))&gt;0,-$B$21/$B$23,0)</f>
        <v>-62966.138700000003</v>
      </c>
      <c r="AO69" s="118">
        <f>IF($B$21-ABS(SUM($B$69:AN69))&gt;0,-$B$21/$B$23,0)</f>
        <v>-62966.138700000003</v>
      </c>
      <c r="AP69" s="118">
        <f>IF($B$21-ABS(SUM($B$69:AO69))&gt;0,-$B$21/$B$23,0)</f>
        <v>-62966.138700000003</v>
      </c>
      <c r="AQ69" s="118">
        <f>IF($B$21-ABS(SUM($B$69:AP69))&gt;0,-$B$21/$B$23,0)</f>
        <v>-62966.138700000003</v>
      </c>
      <c r="AR69" s="118">
        <f>IF($B$21-ABS(SUM($B$69:AQ69))&gt;0,-$B$21/$B$23,0)</f>
        <v>-62966.138700000003</v>
      </c>
      <c r="AS69" s="118">
        <f>IF($B$21-ABS(SUM($B$69:AR69))&gt;0,-$B$21/$B$23,0)</f>
        <v>-62966.138700000003</v>
      </c>
      <c r="AT69" s="118">
        <f>IF($B$21-ABS(SUM($B$69:AS69))&gt;0,-$B$21/$B$23,0)</f>
        <v>-62966.138700000003</v>
      </c>
      <c r="AU69" s="118">
        <f>IF($B$21-ABS(SUM($B$69:AT69))&gt;0,-$B$21/$B$23,0)</f>
        <v>-62966.138700000003</v>
      </c>
      <c r="AV69" s="118">
        <f>IF($B$21-ABS(SUM($B$69:AU69))&gt;0,-$B$21/$B$23,0)</f>
        <v>-62966.138700000003</v>
      </c>
      <c r="AW69" s="118">
        <f>IF($B$21-ABS(SUM($B$69:AV69))&gt;0,-$B$21/$B$23,0)</f>
        <v>-62966.138700000003</v>
      </c>
      <c r="AX69" s="118">
        <f>IF($B$21-ABS(SUM($B$69:AW69))&gt;0,-$B$21/$B$23,0)</f>
        <v>-62966.138700000003</v>
      </c>
      <c r="AY69" s="118">
        <f>IF($B$21-ABS(SUM($B$69:AX69))&gt;0,-$B$21/$B$23,0)</f>
        <v>-62966.138700000003</v>
      </c>
      <c r="AZ69" s="118">
        <f>IF($B$21-ABS(SUM($B$69:AY69))&gt;0,-$B$21/$B$23,0)</f>
        <v>-62966.138700000003</v>
      </c>
    </row>
    <row r="70" spans="1:52" s="174" customFormat="1" ht="14.25" x14ac:dyDescent="0.25">
      <c r="A70" s="212" t="s">
        <v>466</v>
      </c>
      <c r="B70" s="117">
        <f t="shared" ref="B70:AZ70" si="11">B68+B69</f>
        <v>0</v>
      </c>
      <c r="C70" s="117">
        <f t="shared" si="11"/>
        <v>864281.28966558853</v>
      </c>
      <c r="D70" s="117">
        <f t="shared" si="11"/>
        <v>905161.23244281393</v>
      </c>
      <c r="E70" s="117">
        <f t="shared" si="11"/>
        <v>937304.99583590368</v>
      </c>
      <c r="F70" s="117">
        <f t="shared" si="11"/>
        <v>970392.24880079017</v>
      </c>
      <c r="G70" s="117">
        <f t="shared" si="11"/>
        <v>1004454.1442950326</v>
      </c>
      <c r="H70" s="117">
        <f t="shared" si="11"/>
        <v>1039515.4711720031</v>
      </c>
      <c r="I70" s="117">
        <f t="shared" si="11"/>
        <v>1063204.4452570274</v>
      </c>
      <c r="J70" s="117">
        <f t="shared" si="11"/>
        <v>1100358.8259244908</v>
      </c>
      <c r="K70" s="117">
        <f t="shared" si="11"/>
        <v>1138607.0591862062</v>
      </c>
      <c r="L70" s="117">
        <f t="shared" si="11"/>
        <v>1177981.9606200026</v>
      </c>
      <c r="M70" s="117">
        <f t="shared" si="11"/>
        <v>1902015.718813411</v>
      </c>
      <c r="N70" s="117">
        <f t="shared" si="11"/>
        <v>1964251.3223844813</v>
      </c>
      <c r="O70" s="117">
        <f t="shared" si="11"/>
        <v>2015929.8014644284</v>
      </c>
      <c r="P70" s="117">
        <f t="shared" si="11"/>
        <v>2081913.3722766624</v>
      </c>
      <c r="Q70" s="117">
        <f t="shared" si="11"/>
        <v>2149855.6713874917</v>
      </c>
      <c r="R70" s="117">
        <f t="shared" si="11"/>
        <v>2219815.460645875</v>
      </c>
      <c r="S70" s="117">
        <f t="shared" si="11"/>
        <v>2291853.2647562386</v>
      </c>
      <c r="T70" s="117">
        <f t="shared" si="11"/>
        <v>2366031.4241641425</v>
      </c>
      <c r="U70" s="117">
        <f t="shared" si="11"/>
        <v>2430010.7357560284</v>
      </c>
      <c r="V70" s="117">
        <f t="shared" si="11"/>
        <v>2508664.1640555584</v>
      </c>
      <c r="W70" s="117">
        <f t="shared" si="11"/>
        <v>3047679.0103406715</v>
      </c>
      <c r="X70" s="117">
        <f t="shared" si="11"/>
        <v>3144820.9292261987</v>
      </c>
      <c r="Y70" s="117">
        <f t="shared" si="11"/>
        <v>3244856.3268525205</v>
      </c>
      <c r="Z70" s="117">
        <f t="shared" si="11"/>
        <v>3347872.0075818617</v>
      </c>
      <c r="AA70" s="117">
        <f t="shared" si="11"/>
        <v>3453957.3799073123</v>
      </c>
      <c r="AB70" s="117">
        <f t="shared" si="11"/>
        <v>3563204.5345767541</v>
      </c>
      <c r="AC70" s="117">
        <f t="shared" si="11"/>
        <v>3675708.3250605101</v>
      </c>
      <c r="AD70" s="117">
        <f t="shared" si="11"/>
        <v>3791566.4504330065</v>
      </c>
      <c r="AE70" s="117">
        <f t="shared" si="11"/>
        <v>3910879.5407409072</v>
      </c>
      <c r="AF70" s="117">
        <f t="shared" si="11"/>
        <v>4033751.2449322743</v>
      </c>
      <c r="AG70" s="117">
        <f t="shared" si="11"/>
        <v>4160288.3214236107</v>
      </c>
      <c r="AH70" s="117">
        <f t="shared" si="11"/>
        <v>4290600.731383916</v>
      </c>
      <c r="AI70" s="117">
        <f t="shared" si="11"/>
        <v>4424801.7348172599</v>
      </c>
      <c r="AJ70" s="117">
        <f t="shared" si="11"/>
        <v>4563007.9895278318</v>
      </c>
      <c r="AK70" s="117">
        <f t="shared" si="11"/>
        <v>4705339.6530539514</v>
      </c>
      <c r="AL70" s="117">
        <f t="shared" si="11"/>
        <v>4851920.4876600839</v>
      </c>
      <c r="AM70" s="117">
        <f t="shared" si="11"/>
        <v>5002877.9684786284</v>
      </c>
      <c r="AN70" s="117">
        <f t="shared" si="11"/>
        <v>5158343.3948959578</v>
      </c>
      <c r="AO70" s="117">
        <f t="shared" si="11"/>
        <v>5318452.0052800374</v>
      </c>
      <c r="AP70" s="117">
        <f t="shared" si="11"/>
        <v>5483343.0951498663</v>
      </c>
      <c r="AQ70" s="117">
        <f t="shared" si="11"/>
        <v>5653160.1388900224</v>
      </c>
      <c r="AR70" s="117">
        <f t="shared" si="11"/>
        <v>5828050.91511661</v>
      </c>
      <c r="AS70" s="117">
        <f t="shared" si="11"/>
        <v>6008167.6358042238</v>
      </c>
      <c r="AT70" s="117">
        <f t="shared" si="11"/>
        <v>6193667.0792866964</v>
      </c>
      <c r="AU70" s="117">
        <f t="shared" si="11"/>
        <v>6384710.7272478715</v>
      </c>
      <c r="AV70" s="117">
        <f t="shared" si="11"/>
        <v>6581464.9058221094</v>
      </c>
      <c r="AW70" s="117">
        <f t="shared" si="11"/>
        <v>6784100.9309278056</v>
      </c>
      <c r="AX70" s="117">
        <f t="shared" si="11"/>
        <v>6992795.2579609016</v>
      </c>
      <c r="AY70" s="117">
        <f t="shared" si="11"/>
        <v>7207729.6359792175</v>
      </c>
      <c r="AZ70" s="117">
        <f t="shared" si="11"/>
        <v>7429091.2665123148</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864281.28966558853</v>
      </c>
      <c r="D72" s="117">
        <f t="shared" si="13"/>
        <v>905161.23244281393</v>
      </c>
      <c r="E72" s="117">
        <f t="shared" si="13"/>
        <v>937304.99583590368</v>
      </c>
      <c r="F72" s="117">
        <f t="shared" si="13"/>
        <v>970392.24880079017</v>
      </c>
      <c r="G72" s="117">
        <f t="shared" si="13"/>
        <v>1004454.1442950326</v>
      </c>
      <c r="H72" s="117">
        <f t="shared" si="13"/>
        <v>1039515.4711720031</v>
      </c>
      <c r="I72" s="117">
        <f t="shared" si="13"/>
        <v>1063204.4452570274</v>
      </c>
      <c r="J72" s="117">
        <f t="shared" si="13"/>
        <v>1100358.8259244908</v>
      </c>
      <c r="K72" s="117">
        <f t="shared" si="13"/>
        <v>1138607.0591862062</v>
      </c>
      <c r="L72" s="117">
        <f t="shared" si="13"/>
        <v>1177981.9606200026</v>
      </c>
      <c r="M72" s="117">
        <f t="shared" si="13"/>
        <v>1902015.718813411</v>
      </c>
      <c r="N72" s="117">
        <f t="shared" si="13"/>
        <v>1964251.3223844813</v>
      </c>
      <c r="O72" s="117">
        <f t="shared" si="13"/>
        <v>2015929.8014644284</v>
      </c>
      <c r="P72" s="117">
        <f t="shared" si="13"/>
        <v>2081913.3722766624</v>
      </c>
      <c r="Q72" s="117">
        <f t="shared" si="13"/>
        <v>2149855.6713874917</v>
      </c>
      <c r="R72" s="117">
        <f t="shared" si="13"/>
        <v>2219815.460645875</v>
      </c>
      <c r="S72" s="117">
        <f t="shared" si="13"/>
        <v>2291853.2647562386</v>
      </c>
      <c r="T72" s="117">
        <f t="shared" si="13"/>
        <v>2366031.4241641425</v>
      </c>
      <c r="U72" s="117">
        <f t="shared" si="13"/>
        <v>2430010.7357560284</v>
      </c>
      <c r="V72" s="117">
        <f t="shared" si="13"/>
        <v>2508664.1640555584</v>
      </c>
      <c r="W72" s="117">
        <f t="shared" si="13"/>
        <v>3047679.0103406715</v>
      </c>
      <c r="X72" s="117">
        <f t="shared" si="13"/>
        <v>3144820.9292261987</v>
      </c>
      <c r="Y72" s="117">
        <f t="shared" si="13"/>
        <v>3244856.3268525205</v>
      </c>
      <c r="Z72" s="117">
        <f t="shared" si="13"/>
        <v>3347872.0075818617</v>
      </c>
      <c r="AA72" s="117">
        <f t="shared" si="13"/>
        <v>3453957.3799073123</v>
      </c>
      <c r="AB72" s="117">
        <f t="shared" si="13"/>
        <v>3563204.5345767541</v>
      </c>
      <c r="AC72" s="117">
        <f t="shared" si="13"/>
        <v>3675708.3250605101</v>
      </c>
      <c r="AD72" s="117">
        <f t="shared" si="13"/>
        <v>3791566.4504330065</v>
      </c>
      <c r="AE72" s="117">
        <f t="shared" si="13"/>
        <v>3910879.5407409072</v>
      </c>
      <c r="AF72" s="117">
        <f t="shared" si="13"/>
        <v>4033751.2449322743</v>
      </c>
      <c r="AG72" s="117">
        <f t="shared" si="13"/>
        <v>4160288.3214236107</v>
      </c>
      <c r="AH72" s="117">
        <f t="shared" si="13"/>
        <v>4290600.731383916</v>
      </c>
      <c r="AI72" s="117">
        <f t="shared" si="13"/>
        <v>4424801.7348172599</v>
      </c>
      <c r="AJ72" s="117">
        <f t="shared" si="13"/>
        <v>4563007.9895278318</v>
      </c>
      <c r="AK72" s="117">
        <f t="shared" si="13"/>
        <v>4705339.6530539514</v>
      </c>
      <c r="AL72" s="117">
        <f t="shared" si="13"/>
        <v>4851920.4876600839</v>
      </c>
      <c r="AM72" s="117">
        <f t="shared" si="13"/>
        <v>5002877.9684786284</v>
      </c>
      <c r="AN72" s="117">
        <f t="shared" si="13"/>
        <v>5158343.3948959578</v>
      </c>
      <c r="AO72" s="117">
        <f t="shared" si="13"/>
        <v>5318452.0052800374</v>
      </c>
      <c r="AP72" s="117">
        <f t="shared" si="13"/>
        <v>5483343.0951498663</v>
      </c>
      <c r="AQ72" s="117">
        <f t="shared" si="13"/>
        <v>5653160.1388900224</v>
      </c>
      <c r="AR72" s="117">
        <f t="shared" si="13"/>
        <v>5828050.91511661</v>
      </c>
      <c r="AS72" s="117">
        <f t="shared" si="13"/>
        <v>6008167.6358042238</v>
      </c>
      <c r="AT72" s="117">
        <f t="shared" si="13"/>
        <v>6193667.0792866964</v>
      </c>
      <c r="AU72" s="117">
        <f t="shared" si="13"/>
        <v>6384710.7272478715</v>
      </c>
      <c r="AV72" s="117">
        <f t="shared" si="13"/>
        <v>6581464.9058221094</v>
      </c>
      <c r="AW72" s="117">
        <f t="shared" si="13"/>
        <v>6784100.9309278056</v>
      </c>
      <c r="AX72" s="117">
        <f t="shared" si="13"/>
        <v>6992795.2579609016</v>
      </c>
      <c r="AY72" s="117">
        <f t="shared" si="13"/>
        <v>7207729.6359792175</v>
      </c>
      <c r="AZ72" s="117">
        <f t="shared" si="13"/>
        <v>7429091.2665123148</v>
      </c>
    </row>
    <row r="73" spans="1:52" x14ac:dyDescent="0.25">
      <c r="A73" s="211" t="s">
        <v>256</v>
      </c>
      <c r="B73" s="118">
        <f t="shared" ref="B73:AZ73" si="14">-B72*$B$32</f>
        <v>0</v>
      </c>
      <c r="C73" s="118">
        <f t="shared" si="14"/>
        <v>-172856.25793311771</v>
      </c>
      <c r="D73" s="118">
        <f t="shared" si="14"/>
        <v>-181032.24648856279</v>
      </c>
      <c r="E73" s="118">
        <f t="shared" si="14"/>
        <v>-187460.99916718074</v>
      </c>
      <c r="F73" s="118">
        <f t="shared" si="14"/>
        <v>-194078.44976015805</v>
      </c>
      <c r="G73" s="118">
        <f t="shared" si="14"/>
        <v>-200890.82885900652</v>
      </c>
      <c r="H73" s="118">
        <f t="shared" si="14"/>
        <v>-207903.09423440063</v>
      </c>
      <c r="I73" s="118">
        <f t="shared" si="14"/>
        <v>-212640.88905140548</v>
      </c>
      <c r="J73" s="118">
        <f t="shared" si="14"/>
        <v>-220071.76518489816</v>
      </c>
      <c r="K73" s="118">
        <f t="shared" si="14"/>
        <v>-227721.41183724126</v>
      </c>
      <c r="L73" s="118">
        <f t="shared" si="14"/>
        <v>-235596.39212400053</v>
      </c>
      <c r="M73" s="118">
        <f t="shared" si="14"/>
        <v>-380403.14376268222</v>
      </c>
      <c r="N73" s="118">
        <f t="shared" si="14"/>
        <v>-392850.26447689626</v>
      </c>
      <c r="O73" s="118">
        <f t="shared" si="14"/>
        <v>-403185.96029288572</v>
      </c>
      <c r="P73" s="118">
        <f t="shared" si="14"/>
        <v>-416382.67445533251</v>
      </c>
      <c r="Q73" s="118">
        <f t="shared" si="14"/>
        <v>-429971.13427749835</v>
      </c>
      <c r="R73" s="118">
        <f t="shared" si="14"/>
        <v>-443963.09212917503</v>
      </c>
      <c r="S73" s="118">
        <f t="shared" si="14"/>
        <v>-458370.65295124776</v>
      </c>
      <c r="T73" s="118">
        <f t="shared" si="14"/>
        <v>-473206.2848328285</v>
      </c>
      <c r="U73" s="118">
        <f t="shared" si="14"/>
        <v>-486002.14715120569</v>
      </c>
      <c r="V73" s="118">
        <f t="shared" si="14"/>
        <v>-501732.8328111117</v>
      </c>
      <c r="W73" s="118">
        <f t="shared" si="14"/>
        <v>-609535.8020681343</v>
      </c>
      <c r="X73" s="118">
        <f t="shared" si="14"/>
        <v>-628964.18584523979</v>
      </c>
      <c r="Y73" s="118">
        <f t="shared" si="14"/>
        <v>-648971.26537050412</v>
      </c>
      <c r="Z73" s="118">
        <f t="shared" si="14"/>
        <v>-669574.40151637234</v>
      </c>
      <c r="AA73" s="118">
        <f t="shared" si="14"/>
        <v>-690791.47598146251</v>
      </c>
      <c r="AB73" s="118">
        <f t="shared" si="14"/>
        <v>-712640.90691535082</v>
      </c>
      <c r="AC73" s="118">
        <f t="shared" si="14"/>
        <v>-735141.66501210211</v>
      </c>
      <c r="AD73" s="118">
        <f t="shared" si="14"/>
        <v>-758313.2900866014</v>
      </c>
      <c r="AE73" s="118">
        <f t="shared" si="14"/>
        <v>-782175.90814818151</v>
      </c>
      <c r="AF73" s="118">
        <f t="shared" si="14"/>
        <v>-806750.24898645491</v>
      </c>
      <c r="AG73" s="118">
        <f t="shared" si="14"/>
        <v>-832057.66428472218</v>
      </c>
      <c r="AH73" s="118">
        <f t="shared" si="14"/>
        <v>-858120.1462767832</v>
      </c>
      <c r="AI73" s="118">
        <f t="shared" si="14"/>
        <v>-884960.34696345206</v>
      </c>
      <c r="AJ73" s="118">
        <f t="shared" si="14"/>
        <v>-912601.59790556645</v>
      </c>
      <c r="AK73" s="118">
        <f t="shared" si="14"/>
        <v>-941067.93061079038</v>
      </c>
      <c r="AL73" s="118">
        <f t="shared" si="14"/>
        <v>-970384.09753201681</v>
      </c>
      <c r="AM73" s="118">
        <f t="shared" si="14"/>
        <v>-1000575.5936957258</v>
      </c>
      <c r="AN73" s="118">
        <f t="shared" si="14"/>
        <v>-1031668.6789791916</v>
      </c>
      <c r="AO73" s="118">
        <f t="shared" si="14"/>
        <v>-1063690.4010560075</v>
      </c>
      <c r="AP73" s="118">
        <f t="shared" si="14"/>
        <v>-1096668.6190299734</v>
      </c>
      <c r="AQ73" s="118">
        <f t="shared" si="14"/>
        <v>-1130632.0277780045</v>
      </c>
      <c r="AR73" s="118">
        <f t="shared" si="14"/>
        <v>-1165610.1830233221</v>
      </c>
      <c r="AS73" s="118">
        <f t="shared" si="14"/>
        <v>-1201633.5271608448</v>
      </c>
      <c r="AT73" s="118">
        <f t="shared" si="14"/>
        <v>-1238733.4158573393</v>
      </c>
      <c r="AU73" s="118">
        <f t="shared" si="14"/>
        <v>-1276942.1454495743</v>
      </c>
      <c r="AV73" s="118">
        <f t="shared" si="14"/>
        <v>-1316292.9811644219</v>
      </c>
      <c r="AW73" s="118">
        <f t="shared" si="14"/>
        <v>-1356820.1861855611</v>
      </c>
      <c r="AX73" s="118">
        <f t="shared" si="14"/>
        <v>-1398559.0515921805</v>
      </c>
      <c r="AY73" s="118">
        <f t="shared" si="14"/>
        <v>-1441545.9271958435</v>
      </c>
      <c r="AZ73" s="118">
        <f t="shared" si="14"/>
        <v>-1485818.2533024631</v>
      </c>
    </row>
    <row r="74" spans="1:52" ht="16.5" thickBot="1" x14ac:dyDescent="0.3">
      <c r="A74" s="213" t="s">
        <v>260</v>
      </c>
      <c r="B74" s="119">
        <f t="shared" ref="B74:AZ74" si="15">B72+B73</f>
        <v>0</v>
      </c>
      <c r="C74" s="119">
        <f t="shared" si="15"/>
        <v>691425.03173247084</v>
      </c>
      <c r="D74" s="119">
        <f t="shared" si="15"/>
        <v>724128.98595425114</v>
      </c>
      <c r="E74" s="119">
        <f t="shared" si="15"/>
        <v>749843.99666872295</v>
      </c>
      <c r="F74" s="119">
        <f t="shared" si="15"/>
        <v>776313.79904063209</v>
      </c>
      <c r="G74" s="119">
        <f t="shared" si="15"/>
        <v>803563.31543602608</v>
      </c>
      <c r="H74" s="119">
        <f t="shared" si="15"/>
        <v>831612.37693760241</v>
      </c>
      <c r="I74" s="119">
        <f t="shared" si="15"/>
        <v>850563.55620562192</v>
      </c>
      <c r="J74" s="119">
        <f t="shared" si="15"/>
        <v>880287.06073959265</v>
      </c>
      <c r="K74" s="119">
        <f t="shared" si="15"/>
        <v>910885.64734896494</v>
      </c>
      <c r="L74" s="119">
        <f t="shared" si="15"/>
        <v>942385.56849600212</v>
      </c>
      <c r="M74" s="119">
        <f t="shared" si="15"/>
        <v>1521612.5750507289</v>
      </c>
      <c r="N74" s="119">
        <f t="shared" si="15"/>
        <v>1571401.0579075851</v>
      </c>
      <c r="O74" s="119">
        <f t="shared" si="15"/>
        <v>1612743.8411715426</v>
      </c>
      <c r="P74" s="119">
        <f t="shared" si="15"/>
        <v>1665530.6978213298</v>
      </c>
      <c r="Q74" s="119">
        <f t="shared" si="15"/>
        <v>1719884.5371099934</v>
      </c>
      <c r="R74" s="119">
        <f t="shared" si="15"/>
        <v>1775852.3685166999</v>
      </c>
      <c r="S74" s="119">
        <f t="shared" si="15"/>
        <v>1833482.6118049908</v>
      </c>
      <c r="T74" s="119">
        <f t="shared" si="15"/>
        <v>1892825.139331314</v>
      </c>
      <c r="U74" s="119">
        <f t="shared" si="15"/>
        <v>1944008.5886048228</v>
      </c>
      <c r="V74" s="119">
        <f t="shared" si="15"/>
        <v>2006931.3312444468</v>
      </c>
      <c r="W74" s="119">
        <f t="shared" si="15"/>
        <v>2438143.2082725372</v>
      </c>
      <c r="X74" s="119">
        <f t="shared" si="15"/>
        <v>2515856.7433809591</v>
      </c>
      <c r="Y74" s="119">
        <f t="shared" si="15"/>
        <v>2595885.0614820165</v>
      </c>
      <c r="Z74" s="119">
        <f t="shared" si="15"/>
        <v>2678297.6060654894</v>
      </c>
      <c r="AA74" s="119">
        <f t="shared" si="15"/>
        <v>2763165.9039258501</v>
      </c>
      <c r="AB74" s="119">
        <f t="shared" si="15"/>
        <v>2850563.6276614033</v>
      </c>
      <c r="AC74" s="119">
        <f t="shared" si="15"/>
        <v>2940566.660048408</v>
      </c>
      <c r="AD74" s="119">
        <f t="shared" si="15"/>
        <v>3033253.1603464051</v>
      </c>
      <c r="AE74" s="119">
        <f t="shared" si="15"/>
        <v>3128703.6325927256</v>
      </c>
      <c r="AF74" s="119">
        <f t="shared" si="15"/>
        <v>3227000.9959458197</v>
      </c>
      <c r="AG74" s="119">
        <f t="shared" si="15"/>
        <v>3328230.6571388887</v>
      </c>
      <c r="AH74" s="119">
        <f t="shared" si="15"/>
        <v>3432480.5851071328</v>
      </c>
      <c r="AI74" s="119">
        <f t="shared" si="15"/>
        <v>3539841.3878538078</v>
      </c>
      <c r="AJ74" s="119">
        <f t="shared" si="15"/>
        <v>3650406.3916222653</v>
      </c>
      <c r="AK74" s="119">
        <f t="shared" si="15"/>
        <v>3764271.7224431611</v>
      </c>
      <c r="AL74" s="119">
        <f t="shared" si="15"/>
        <v>3881536.3901280672</v>
      </c>
      <c r="AM74" s="119">
        <f t="shared" si="15"/>
        <v>4002302.3747829027</v>
      </c>
      <c r="AN74" s="119">
        <f t="shared" si="15"/>
        <v>4126674.7159167663</v>
      </c>
      <c r="AO74" s="119">
        <f t="shared" si="15"/>
        <v>4254761.6042240299</v>
      </c>
      <c r="AP74" s="119">
        <f t="shared" si="15"/>
        <v>4386674.4761198927</v>
      </c>
      <c r="AQ74" s="119">
        <f t="shared" si="15"/>
        <v>4522528.1111120181</v>
      </c>
      <c r="AR74" s="119">
        <f t="shared" si="15"/>
        <v>4662440.7320932876</v>
      </c>
      <c r="AS74" s="119">
        <f t="shared" si="15"/>
        <v>4806534.1086433791</v>
      </c>
      <c r="AT74" s="119">
        <f t="shared" si="15"/>
        <v>4954933.6634293571</v>
      </c>
      <c r="AU74" s="119">
        <f t="shared" si="15"/>
        <v>5107768.5817982974</v>
      </c>
      <c r="AV74" s="119">
        <f t="shared" si="15"/>
        <v>5265171.9246576875</v>
      </c>
      <c r="AW74" s="119">
        <f t="shared" si="15"/>
        <v>5427280.7447422445</v>
      </c>
      <c r="AX74" s="119">
        <f t="shared" si="15"/>
        <v>5594236.2063687211</v>
      </c>
      <c r="AY74" s="119">
        <f t="shared" si="15"/>
        <v>5766183.7087833742</v>
      </c>
      <c r="AZ74" s="119">
        <f t="shared" si="15"/>
        <v>5943273.0132098515</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466</v>
      </c>
      <c r="B77" s="117">
        <f t="shared" ref="B77:AZ77" si="18">B70</f>
        <v>0</v>
      </c>
      <c r="C77" s="117">
        <f t="shared" si="18"/>
        <v>864281.28966558853</v>
      </c>
      <c r="D77" s="117">
        <f t="shared" si="18"/>
        <v>905161.23244281393</v>
      </c>
      <c r="E77" s="117">
        <f t="shared" si="18"/>
        <v>937304.99583590368</v>
      </c>
      <c r="F77" s="117">
        <f t="shared" si="18"/>
        <v>970392.24880079017</v>
      </c>
      <c r="G77" s="117">
        <f t="shared" si="18"/>
        <v>1004454.1442950326</v>
      </c>
      <c r="H77" s="117">
        <f t="shared" si="18"/>
        <v>1039515.4711720031</v>
      </c>
      <c r="I77" s="117">
        <f t="shared" si="18"/>
        <v>1063204.4452570274</v>
      </c>
      <c r="J77" s="117">
        <f t="shared" si="18"/>
        <v>1100358.8259244908</v>
      </c>
      <c r="K77" s="117">
        <f t="shared" si="18"/>
        <v>1138607.0591862062</v>
      </c>
      <c r="L77" s="117">
        <f t="shared" si="18"/>
        <v>1177981.9606200026</v>
      </c>
      <c r="M77" s="117">
        <f t="shared" si="18"/>
        <v>1902015.718813411</v>
      </c>
      <c r="N77" s="117">
        <f t="shared" si="18"/>
        <v>1964251.3223844813</v>
      </c>
      <c r="O77" s="117">
        <f t="shared" si="18"/>
        <v>2015929.8014644284</v>
      </c>
      <c r="P77" s="117">
        <f t="shared" si="18"/>
        <v>2081913.3722766624</v>
      </c>
      <c r="Q77" s="117">
        <f t="shared" si="18"/>
        <v>2149855.6713874917</v>
      </c>
      <c r="R77" s="117">
        <f t="shared" si="18"/>
        <v>2219815.460645875</v>
      </c>
      <c r="S77" s="117">
        <f t="shared" si="18"/>
        <v>2291853.2647562386</v>
      </c>
      <c r="T77" s="117">
        <f t="shared" si="18"/>
        <v>2366031.4241641425</v>
      </c>
      <c r="U77" s="117">
        <f t="shared" si="18"/>
        <v>2430010.7357560284</v>
      </c>
      <c r="V77" s="117">
        <f t="shared" si="18"/>
        <v>2508664.1640555584</v>
      </c>
      <c r="W77" s="117">
        <f t="shared" si="18"/>
        <v>3047679.0103406715</v>
      </c>
      <c r="X77" s="117">
        <f t="shared" si="18"/>
        <v>3144820.9292261987</v>
      </c>
      <c r="Y77" s="117">
        <f t="shared" si="18"/>
        <v>3244856.3268525205</v>
      </c>
      <c r="Z77" s="117">
        <f t="shared" si="18"/>
        <v>3347872.0075818617</v>
      </c>
      <c r="AA77" s="117">
        <f t="shared" si="18"/>
        <v>3453957.3799073123</v>
      </c>
      <c r="AB77" s="117">
        <f t="shared" si="18"/>
        <v>3563204.5345767541</v>
      </c>
      <c r="AC77" s="117">
        <f t="shared" si="18"/>
        <v>3675708.3250605101</v>
      </c>
      <c r="AD77" s="117">
        <f t="shared" si="18"/>
        <v>3791566.4504330065</v>
      </c>
      <c r="AE77" s="117">
        <f t="shared" si="18"/>
        <v>3910879.5407409072</v>
      </c>
      <c r="AF77" s="117">
        <f t="shared" si="18"/>
        <v>4033751.2449322743</v>
      </c>
      <c r="AG77" s="117">
        <f t="shared" si="18"/>
        <v>4160288.3214236107</v>
      </c>
      <c r="AH77" s="117">
        <f t="shared" si="18"/>
        <v>4290600.731383916</v>
      </c>
      <c r="AI77" s="117">
        <f t="shared" si="18"/>
        <v>4424801.7348172599</v>
      </c>
      <c r="AJ77" s="117">
        <f t="shared" si="18"/>
        <v>4563007.9895278318</v>
      </c>
      <c r="AK77" s="117">
        <f t="shared" si="18"/>
        <v>4705339.6530539514</v>
      </c>
      <c r="AL77" s="117">
        <f t="shared" si="18"/>
        <v>4851920.4876600839</v>
      </c>
      <c r="AM77" s="117">
        <f t="shared" si="18"/>
        <v>5002877.9684786284</v>
      </c>
      <c r="AN77" s="117">
        <f t="shared" si="18"/>
        <v>5158343.3948959578</v>
      </c>
      <c r="AO77" s="117">
        <f t="shared" si="18"/>
        <v>5318452.0052800374</v>
      </c>
      <c r="AP77" s="117">
        <f t="shared" si="18"/>
        <v>5483343.0951498663</v>
      </c>
      <c r="AQ77" s="117">
        <f t="shared" si="18"/>
        <v>5653160.1388900224</v>
      </c>
      <c r="AR77" s="117">
        <f t="shared" si="18"/>
        <v>5828050.91511661</v>
      </c>
      <c r="AS77" s="117">
        <f t="shared" si="18"/>
        <v>6008167.6358042238</v>
      </c>
      <c r="AT77" s="117">
        <f t="shared" si="18"/>
        <v>6193667.0792866964</v>
      </c>
      <c r="AU77" s="117">
        <f t="shared" si="18"/>
        <v>6384710.7272478715</v>
      </c>
      <c r="AV77" s="117">
        <f t="shared" si="18"/>
        <v>6581464.9058221094</v>
      </c>
      <c r="AW77" s="117">
        <f t="shared" si="18"/>
        <v>6784100.9309278056</v>
      </c>
      <c r="AX77" s="117">
        <f t="shared" si="18"/>
        <v>6992795.2579609016</v>
      </c>
      <c r="AY77" s="117">
        <f t="shared" si="18"/>
        <v>7207729.6359792175</v>
      </c>
      <c r="AZ77" s="117">
        <f t="shared" si="18"/>
        <v>7429091.2665123148</v>
      </c>
    </row>
    <row r="78" spans="1:52" x14ac:dyDescent="0.25">
      <c r="A78" s="211" t="s">
        <v>258</v>
      </c>
      <c r="B78" s="118">
        <f t="shared" ref="B78:AZ78" si="19">-B69</f>
        <v>0</v>
      </c>
      <c r="C78" s="118">
        <f t="shared" si="19"/>
        <v>62966.138700000003</v>
      </c>
      <c r="D78" s="118">
        <f t="shared" si="19"/>
        <v>62966.138700000003</v>
      </c>
      <c r="E78" s="118">
        <f t="shared" si="19"/>
        <v>62966.138700000003</v>
      </c>
      <c r="F78" s="118">
        <f t="shared" si="19"/>
        <v>62966.138700000003</v>
      </c>
      <c r="G78" s="118">
        <f t="shared" si="19"/>
        <v>62966.138700000003</v>
      </c>
      <c r="H78" s="118">
        <f t="shared" si="19"/>
        <v>62966.138700000003</v>
      </c>
      <c r="I78" s="118">
        <f t="shared" si="19"/>
        <v>62966.138700000003</v>
      </c>
      <c r="J78" s="118">
        <f t="shared" si="19"/>
        <v>62966.138700000003</v>
      </c>
      <c r="K78" s="118">
        <f t="shared" si="19"/>
        <v>62966.138700000003</v>
      </c>
      <c r="L78" s="118">
        <f t="shared" si="19"/>
        <v>62966.138700000003</v>
      </c>
      <c r="M78" s="118">
        <f t="shared" si="19"/>
        <v>62966.138700000003</v>
      </c>
      <c r="N78" s="118">
        <f t="shared" si="19"/>
        <v>62966.138700000003</v>
      </c>
      <c r="O78" s="118">
        <f t="shared" si="19"/>
        <v>62966.138700000003</v>
      </c>
      <c r="P78" s="118">
        <f t="shared" si="19"/>
        <v>62966.138700000003</v>
      </c>
      <c r="Q78" s="118">
        <f t="shared" si="19"/>
        <v>62966.138700000003</v>
      </c>
      <c r="R78" s="118">
        <f t="shared" si="19"/>
        <v>62966.138700000003</v>
      </c>
      <c r="S78" s="118">
        <f t="shared" si="19"/>
        <v>62966.138700000003</v>
      </c>
      <c r="T78" s="118">
        <f t="shared" si="19"/>
        <v>62966.138700000003</v>
      </c>
      <c r="U78" s="118">
        <f t="shared" si="19"/>
        <v>62966.138700000003</v>
      </c>
      <c r="V78" s="118">
        <f t="shared" si="19"/>
        <v>62966.138700000003</v>
      </c>
      <c r="W78" s="118">
        <f t="shared" si="19"/>
        <v>62966.138700000003</v>
      </c>
      <c r="X78" s="118">
        <f t="shared" si="19"/>
        <v>62966.138700000003</v>
      </c>
      <c r="Y78" s="118">
        <f t="shared" si="19"/>
        <v>62966.138700000003</v>
      </c>
      <c r="Z78" s="118">
        <f t="shared" si="19"/>
        <v>62966.138700000003</v>
      </c>
      <c r="AA78" s="118">
        <f t="shared" si="19"/>
        <v>62966.138700000003</v>
      </c>
      <c r="AB78" s="118">
        <f t="shared" si="19"/>
        <v>62966.138700000003</v>
      </c>
      <c r="AC78" s="118">
        <f t="shared" si="19"/>
        <v>62966.138700000003</v>
      </c>
      <c r="AD78" s="118">
        <f t="shared" si="19"/>
        <v>62966.138700000003</v>
      </c>
      <c r="AE78" s="118">
        <f t="shared" si="19"/>
        <v>62966.138700000003</v>
      </c>
      <c r="AF78" s="118">
        <f t="shared" si="19"/>
        <v>62966.138700000003</v>
      </c>
      <c r="AG78" s="118">
        <f t="shared" si="19"/>
        <v>62966.138700000003</v>
      </c>
      <c r="AH78" s="118">
        <f t="shared" si="19"/>
        <v>62966.138700000003</v>
      </c>
      <c r="AI78" s="118">
        <f t="shared" si="19"/>
        <v>62966.138700000003</v>
      </c>
      <c r="AJ78" s="118">
        <f t="shared" si="19"/>
        <v>62966.138700000003</v>
      </c>
      <c r="AK78" s="118">
        <f t="shared" si="19"/>
        <v>62966.138700000003</v>
      </c>
      <c r="AL78" s="118">
        <f t="shared" si="19"/>
        <v>62966.138700000003</v>
      </c>
      <c r="AM78" s="118">
        <f t="shared" si="19"/>
        <v>62966.138700000003</v>
      </c>
      <c r="AN78" s="118">
        <f t="shared" si="19"/>
        <v>62966.138700000003</v>
      </c>
      <c r="AO78" s="118">
        <f t="shared" si="19"/>
        <v>62966.138700000003</v>
      </c>
      <c r="AP78" s="118">
        <f t="shared" si="19"/>
        <v>62966.138700000003</v>
      </c>
      <c r="AQ78" s="118">
        <f t="shared" si="19"/>
        <v>62966.138700000003</v>
      </c>
      <c r="AR78" s="118">
        <f t="shared" si="19"/>
        <v>62966.138700000003</v>
      </c>
      <c r="AS78" s="118">
        <f t="shared" si="19"/>
        <v>62966.138700000003</v>
      </c>
      <c r="AT78" s="118">
        <f t="shared" si="19"/>
        <v>62966.138700000003</v>
      </c>
      <c r="AU78" s="118">
        <f t="shared" si="19"/>
        <v>62966.138700000003</v>
      </c>
      <c r="AV78" s="118">
        <f t="shared" si="19"/>
        <v>62966.138700000003</v>
      </c>
      <c r="AW78" s="118">
        <f t="shared" si="19"/>
        <v>62966.138700000003</v>
      </c>
      <c r="AX78" s="118">
        <f t="shared" si="19"/>
        <v>62966.138700000003</v>
      </c>
      <c r="AY78" s="118">
        <f t="shared" si="19"/>
        <v>62966.138700000003</v>
      </c>
      <c r="AZ78" s="118">
        <f t="shared" si="19"/>
        <v>62966.138700000003</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-172856.25793311771</v>
      </c>
      <c r="D80" s="118">
        <f>IF(SUM($B$73:D73)+SUM($A$80:C80)&gt;0,0,SUM($B$73:D73)-SUM($A$80:C80))</f>
        <v>-181032.24648856276</v>
      </c>
      <c r="E80" s="118">
        <f>IF(SUM($B$73:E73)+SUM($A$80:D80)&gt;0,0,SUM($B$73:E73)-SUM($A$80:D80))</f>
        <v>-187460.99916718074</v>
      </c>
      <c r="F80" s="118">
        <f>IF(SUM($B$73:F73)+SUM($A$80:E80)&gt;0,0,SUM($B$73:F73)-SUM($A$80:E80))</f>
        <v>-194078.44976015808</v>
      </c>
      <c r="G80" s="118">
        <f>IF(SUM($B$73:G73)+SUM($A$80:F80)&gt;0,0,SUM($B$73:G73)-SUM($A$80:F80))</f>
        <v>-200890.82885900652</v>
      </c>
      <c r="H80" s="118">
        <f>IF(SUM($B$73:H73)+SUM($A$80:G80)&gt;0,0,SUM($B$73:H73)-SUM($A$80:G80))</f>
        <v>-207903.09423440055</v>
      </c>
      <c r="I80" s="118">
        <f>IF(SUM($B$73:I73)+SUM($A$80:H80)&gt;0,0,SUM($B$73:I73)-SUM($A$80:H80))</f>
        <v>-212640.88905140548</v>
      </c>
      <c r="J80" s="118">
        <f>IF(SUM($B$73:J73)+SUM($A$80:I80)&gt;0,0,SUM($B$73:J73)-SUM($A$80:I80))</f>
        <v>-220071.76518489816</v>
      </c>
      <c r="K80" s="118">
        <f>IF(SUM($B$73:K73)+SUM($A$80:J80)&gt;0,0,SUM($B$73:K73)-SUM($A$80:J80))</f>
        <v>-227721.41183724115</v>
      </c>
      <c r="L80" s="118">
        <f>IF(SUM($B$73:L73)+SUM($A$80:K80)&gt;0,0,SUM($B$73:L73)-SUM($A$80:K80))</f>
        <v>-235596.39212400047</v>
      </c>
      <c r="M80" s="118">
        <f>IF(SUM($B$73:M73)+SUM($A$80:L80)&gt;0,0,SUM($B$73:M73)-SUM($A$80:L80))</f>
        <v>-380403.1437626821</v>
      </c>
      <c r="N80" s="118">
        <f>IF(SUM($B$73:N73)+SUM($A$80:M80)&gt;0,0,SUM($B$73:N73)-SUM($A$80:M80))</f>
        <v>-392850.26447689626</v>
      </c>
      <c r="O80" s="118">
        <f>IF(SUM($B$73:O73)+SUM($A$80:N80)&gt;0,0,SUM($B$73:O73)-SUM($A$80:N80))</f>
        <v>-403185.96029288555</v>
      </c>
      <c r="P80" s="118">
        <f>IF(SUM($B$73:P73)+SUM($A$80:O80)&gt;0,0,SUM($B$73:P73)-SUM($A$80:O80))</f>
        <v>-416382.67445533257</v>
      </c>
      <c r="Q80" s="118">
        <f>IF(SUM($B$73:Q73)+SUM($A$80:P80)&gt;0,0,SUM($B$73:Q73)-SUM($A$80:P80))</f>
        <v>-429971.13427749835</v>
      </c>
      <c r="R80" s="118">
        <f>IF(SUM($B$73:R73)+SUM($A$80:Q80)&gt;0,0,SUM($B$73:R73)-SUM($A$80:Q80))</f>
        <v>-443963.09212917509</v>
      </c>
      <c r="S80" s="118">
        <f>IF(SUM($B$73:S73)+SUM($A$80:R80)&gt;0,0,SUM($B$73:S73)-SUM($A$80:R80))</f>
        <v>-458370.65295124799</v>
      </c>
      <c r="T80" s="118">
        <f>IF(SUM($B$73:T73)+SUM($A$80:S80)&gt;0,0,SUM($B$73:T73)-SUM($A$80:S80))</f>
        <v>-473206.28483282868</v>
      </c>
      <c r="U80" s="118">
        <f>IF(SUM($B$73:U73)+SUM($A$80:T80)&gt;0,0,SUM($B$73:U73)-SUM($A$80:T80))</f>
        <v>-486002.14715120569</v>
      </c>
      <c r="V80" s="118">
        <f>IF(SUM($B$73:V73)+SUM($A$80:U80)&gt;0,0,SUM($B$73:V73)-SUM($A$80:U80))</f>
        <v>-501732.83281111158</v>
      </c>
      <c r="W80" s="118">
        <f>IF(SUM($B$73:W73)+SUM($A$80:V80)&gt;0,0,SUM($B$73:W73)-SUM($A$80:V80))</f>
        <v>-609535.80206813477</v>
      </c>
      <c r="X80" s="118">
        <f>IF(SUM($B$73:X73)+SUM($A$80:W80)&gt;0,0,SUM($B$73:X73)-SUM($A$80:W80))</f>
        <v>-628964.18584524002</v>
      </c>
      <c r="Y80" s="118">
        <f>IF(SUM($B$73:Y73)+SUM($A$80:X80)&gt;0,0,SUM($B$73:Y73)-SUM($A$80:X80))</f>
        <v>-648971.265370504</v>
      </c>
      <c r="Z80" s="118">
        <f>IF(SUM($B$73:Z73)+SUM($A$80:Y80)&gt;0,0,SUM($B$73:Z73)-SUM($A$80:Y80))</f>
        <v>-669574.40151637234</v>
      </c>
      <c r="AA80" s="118">
        <f>IF(SUM($B$73:AA73)+SUM($A$80:Z80)&gt;0,0,SUM($B$73:AA73)-SUM($A$80:Z80))</f>
        <v>-690791.47598146275</v>
      </c>
      <c r="AB80" s="118">
        <f>IF(SUM($B$73:AB73)+SUM($A$80:AA80)&gt;0,0,SUM($B$73:AB73)-SUM($A$80:AA80))</f>
        <v>-712640.90691534989</v>
      </c>
      <c r="AC80" s="118">
        <f>IF(SUM($B$73:AC73)+SUM($A$80:AB80)&gt;0,0,SUM($B$73:AC73)-SUM($A$80:AB80))</f>
        <v>-735141.66501210257</v>
      </c>
      <c r="AD80" s="118">
        <f>IF(SUM($B$73:AD73)+SUM($A$80:AC80)&gt;0,0,SUM($B$73:AD73)-SUM($A$80:AC80))</f>
        <v>-758313.29008660093</v>
      </c>
      <c r="AE80" s="118">
        <f>IF(SUM($B$73:AE73)+SUM($A$80:AD80)&gt;0,0,SUM($B$73:AE73)-SUM($A$80:AD80))</f>
        <v>-782175.90814818069</v>
      </c>
      <c r="AF80" s="118">
        <f>IF(SUM($B$73:AF73)+SUM($A$80:AE80)&gt;0,0,SUM($B$73:AF73)-SUM($A$80:AE80))</f>
        <v>-806750.24898645468</v>
      </c>
      <c r="AG80" s="118">
        <f>IF(SUM($B$73:AG73)+SUM($A$80:AF80)&gt;0,0,SUM($B$73:AG73)-SUM($A$80:AF80))</f>
        <v>-832057.66428472288</v>
      </c>
      <c r="AH80" s="118">
        <f>IF(SUM($B$73:AH73)+SUM($A$80:AG80)&gt;0,0,SUM($B$73:AH73)-SUM($A$80:AG80))</f>
        <v>-858120.1462767832</v>
      </c>
      <c r="AI80" s="118">
        <f>IF(SUM($B$73:AI73)+SUM($A$80:AH80)&gt;0,0,SUM($B$73:AI73)-SUM($A$80:AH80))</f>
        <v>-884960.34696345218</v>
      </c>
      <c r="AJ80" s="118">
        <f>IF(SUM($B$73:AJ73)+SUM($A$80:AI80)&gt;0,0,SUM($B$73:AJ73)-SUM($A$80:AI80))</f>
        <v>-912601.59790556692</v>
      </c>
      <c r="AK80" s="118">
        <f>IF(SUM($B$73:AK73)+SUM($A$80:AJ80)&gt;0,0,SUM($B$73:AK73)-SUM($A$80:AJ80))</f>
        <v>-941067.93061079085</v>
      </c>
      <c r="AL80" s="118">
        <f>IF(SUM($B$73:AL73)+SUM($A$80:AK80)&gt;0,0,SUM($B$73:AL73)-SUM($A$80:AK80))</f>
        <v>-970384.09753201529</v>
      </c>
      <c r="AM80" s="118">
        <f>IF(SUM($B$73:AM73)+SUM($A$80:AL80)&gt;0,0,SUM($B$73:AM73)-SUM($A$80:AL80))</f>
        <v>-1000575.5936957262</v>
      </c>
      <c r="AN80" s="118">
        <f>IF(SUM($B$73:AN73)+SUM($A$80:AM80)&gt;0,0,SUM($B$73:AN73)-SUM($A$80:AM80))</f>
        <v>-1031668.6789791919</v>
      </c>
      <c r="AO80" s="118">
        <f>IF(SUM($B$73:AO73)+SUM($A$80:AN80)&gt;0,0,SUM($B$73:AO73)-SUM($A$80:AN80))</f>
        <v>-1063690.4010560066</v>
      </c>
      <c r="AP80" s="118">
        <f>IF(SUM($B$73:AP73)+SUM($A$80:AO80)&gt;0,0,SUM($B$73:AP73)-SUM($A$80:AO80))</f>
        <v>-1096668.6190299727</v>
      </c>
      <c r="AQ80" s="118">
        <f>IF(SUM($B$73:AQ73)+SUM($A$80:AP80)&gt;0,0,SUM($B$73:AQ73)-SUM($A$80:AP80))</f>
        <v>-1130632.0277780034</v>
      </c>
      <c r="AR80" s="118">
        <f>IF(SUM($B$73:AR73)+SUM($A$80:AQ80)&gt;0,0,SUM($B$73:AR73)-SUM($A$80:AQ80))</f>
        <v>-1165610.1830233224</v>
      </c>
      <c r="AS80" s="118">
        <f>IF(SUM($B$73:AS73)+SUM($A$80:AR80)&gt;0,0,SUM($B$73:AS73)-SUM($A$80:AR80))</f>
        <v>-1201633.5271608457</v>
      </c>
      <c r="AT80" s="118">
        <f>IF(SUM($B$73:AT73)+SUM($A$80:AS80)&gt;0,0,SUM($B$73:AT73)-SUM($A$80:AS80))</f>
        <v>-1238733.4158573374</v>
      </c>
      <c r="AU80" s="118">
        <f>IF(SUM($B$73:AU73)+SUM($A$80:AT80)&gt;0,0,SUM($B$73:AU73)-SUM($A$80:AT80))</f>
        <v>-1276942.145449575</v>
      </c>
      <c r="AV80" s="118">
        <f>IF(SUM($B$73:AV73)+SUM($A$80:AU80)&gt;0,0,SUM($B$73:AV73)-SUM($A$80:AU80))</f>
        <v>-1316292.9811644219</v>
      </c>
      <c r="AW80" s="118">
        <f>IF(SUM($B$73:AW73)+SUM($A$80:AV80)&gt;0,0,SUM($B$73:AW73)-SUM($A$80:AV80))</f>
        <v>-1356820.1861855611</v>
      </c>
      <c r="AX80" s="118">
        <f>IF(SUM($B$73:AX73)+SUM($A$80:AW80)&gt;0,0,SUM($B$73:AX73)-SUM($A$80:AW80))</f>
        <v>-1398559.0515921786</v>
      </c>
      <c r="AY80" s="118">
        <f>IF(SUM($B$73:AY73)+SUM($A$80:AX80)&gt;0,0,SUM($B$73:AY73)-SUM($A$80:AX80))</f>
        <v>-1441545.927195847</v>
      </c>
      <c r="AZ80" s="118">
        <f>IF(SUM($B$73:AZ73)+SUM($A$80:AY80)&gt;0,0,SUM($B$73:AZ73)-SUM($A$80:AY80))</f>
        <v>-1485818.2533024624</v>
      </c>
    </row>
    <row r="81" spans="1:52" x14ac:dyDescent="0.25">
      <c r="A81" s="211" t="s">
        <v>255</v>
      </c>
      <c r="B81" s="118">
        <v>5900546.8691999996</v>
      </c>
      <c r="C81" s="118">
        <f>IF(((SUM($B$60:C60)+SUM($B$62:C66))+SUM($B$83:C83))&lt;0,((SUM($B$60:C60)+SUM($B$62:C66))+SUM($B$83:C83))*0.18-SUM($A$81:B81),IF(SUM($B$81:B81)&lt;0,0-SUM($B$81:B81),0))</f>
        <v>-6287994.95788622</v>
      </c>
      <c r="D81" s="118">
        <f>IF(((SUM($B$60:D60)+SUM($B$62:D66))+SUM($B$83:D83))&lt;0,((SUM($B$60:D60)+SUM($B$62:D66))+SUM($B$83:D83))*0.18-SUM($A$81:C81),IF(SUM($B$81:C81)&lt;0,0-SUM($B$81:C81),0))</f>
        <v>186480.87635905476</v>
      </c>
      <c r="E81" s="118">
        <f>IF(((SUM($B$60:E60)+SUM($B$62:E66))+SUM($B$83:E83))&lt;0,((SUM($B$60:E60)+SUM($B$62:E66))+SUM($B$83:E83))*0.18-SUM($A$81:D81),IF(SUM($B$81:D81)&lt;0,0-SUM($B$81:D81),0))</f>
        <v>192142.08081518457</v>
      </c>
      <c r="F81" s="118">
        <f>IF(((SUM($B$60:F60)+SUM($B$62:F66))+SUM($B$83:F83))&lt;0,((SUM($B$60:F60)+SUM($B$62:F66))+SUM($B$83:F83))*0.18-SUM($A$81:E81),IF(SUM($B$81:E81)&lt;0,0-SUM($B$81:E81),0))</f>
        <v>8825.131511981017</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-3148306.9350000001</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2752239.9341999996</v>
      </c>
      <c r="C85" s="117">
        <f t="shared" ref="C85:AZ85" si="23">SUM(C77:C84)</f>
        <v>-5533603.7874537492</v>
      </c>
      <c r="D85" s="117">
        <f>SUM(D77:D84)</f>
        <v>973576.00101330597</v>
      </c>
      <c r="E85" s="117">
        <f>SUM(E77:E84)</f>
        <v>1004952.2161839076</v>
      </c>
      <c r="F85" s="117">
        <f t="shared" si="23"/>
        <v>848105.06925261312</v>
      </c>
      <c r="G85" s="117">
        <f t="shared" si="23"/>
        <v>866529.45413602609</v>
      </c>
      <c r="H85" s="117">
        <f t="shared" si="23"/>
        <v>894578.51563760254</v>
      </c>
      <c r="I85" s="117">
        <f t="shared" si="23"/>
        <v>913529.69490562193</v>
      </c>
      <c r="J85" s="117">
        <f t="shared" si="23"/>
        <v>943253.19943959266</v>
      </c>
      <c r="K85" s="117">
        <f t="shared" si="23"/>
        <v>973851.78604896506</v>
      </c>
      <c r="L85" s="117">
        <f t="shared" si="23"/>
        <v>1005351.7071960021</v>
      </c>
      <c r="M85" s="117">
        <f t="shared" si="23"/>
        <v>1584578.7137507289</v>
      </c>
      <c r="N85" s="117">
        <f t="shared" si="23"/>
        <v>1634367.1966075851</v>
      </c>
      <c r="O85" s="117">
        <f t="shared" si="23"/>
        <v>1675709.9798715429</v>
      </c>
      <c r="P85" s="117">
        <f t="shared" si="23"/>
        <v>1728496.8365213298</v>
      </c>
      <c r="Q85" s="117">
        <f t="shared" si="23"/>
        <v>1782850.6758099934</v>
      </c>
      <c r="R85" s="117">
        <f t="shared" si="23"/>
        <v>1838818.5072166999</v>
      </c>
      <c r="S85" s="117">
        <f t="shared" si="23"/>
        <v>1896448.7505049906</v>
      </c>
      <c r="T85" s="117">
        <f t="shared" si="23"/>
        <v>1955791.2780313138</v>
      </c>
      <c r="U85" s="117">
        <f t="shared" si="23"/>
        <v>2006974.7273048228</v>
      </c>
      <c r="V85" s="117">
        <f t="shared" si="23"/>
        <v>2069897.4699444468</v>
      </c>
      <c r="W85" s="117">
        <f t="shared" si="23"/>
        <v>2501109.3469725368</v>
      </c>
      <c r="X85" s="117">
        <f t="shared" si="23"/>
        <v>2578822.8820809587</v>
      </c>
      <c r="Y85" s="117">
        <f t="shared" si="23"/>
        <v>2658851.2001820165</v>
      </c>
      <c r="Z85" s="117">
        <f t="shared" si="23"/>
        <v>2741263.7447654894</v>
      </c>
      <c r="AA85" s="117">
        <f t="shared" si="23"/>
        <v>2826132.0426258496</v>
      </c>
      <c r="AB85" s="117">
        <f t="shared" si="23"/>
        <v>2913529.7663614042</v>
      </c>
      <c r="AC85" s="117">
        <f t="shared" si="23"/>
        <v>3003532.7987484075</v>
      </c>
      <c r="AD85" s="117">
        <f t="shared" si="23"/>
        <v>3096219.2990464056</v>
      </c>
      <c r="AE85" s="117">
        <f t="shared" si="23"/>
        <v>3191669.7712927265</v>
      </c>
      <c r="AF85" s="117">
        <f t="shared" si="23"/>
        <v>3289967.1346458197</v>
      </c>
      <c r="AG85" s="117">
        <f t="shared" si="23"/>
        <v>3391196.7958388878</v>
      </c>
      <c r="AH85" s="117">
        <f t="shared" si="23"/>
        <v>3495446.7238071328</v>
      </c>
      <c r="AI85" s="117">
        <f t="shared" si="23"/>
        <v>3602807.5265538078</v>
      </c>
      <c r="AJ85" s="117">
        <f t="shared" si="23"/>
        <v>3713372.5303222649</v>
      </c>
      <c r="AK85" s="117">
        <f t="shared" si="23"/>
        <v>3827237.8611431606</v>
      </c>
      <c r="AL85" s="117">
        <f t="shared" si="23"/>
        <v>3944502.5288280686</v>
      </c>
      <c r="AM85" s="117">
        <f t="shared" si="23"/>
        <v>4065268.5134829022</v>
      </c>
      <c r="AN85" s="117">
        <f t="shared" si="23"/>
        <v>4189640.8546167659</v>
      </c>
      <c r="AO85" s="117">
        <f t="shared" si="23"/>
        <v>4317727.7429240309</v>
      </c>
      <c r="AP85" s="117">
        <f t="shared" si="23"/>
        <v>4449640.6148198936</v>
      </c>
      <c r="AQ85" s="117">
        <f t="shared" si="23"/>
        <v>4585494.2498120191</v>
      </c>
      <c r="AR85" s="117">
        <f t="shared" si="23"/>
        <v>4725406.8707932876</v>
      </c>
      <c r="AS85" s="117">
        <f t="shared" si="23"/>
        <v>4869500.2473433781</v>
      </c>
      <c r="AT85" s="117">
        <f t="shared" si="23"/>
        <v>5017899.802129359</v>
      </c>
      <c r="AU85" s="117">
        <f t="shared" si="23"/>
        <v>5170734.7204982964</v>
      </c>
      <c r="AV85" s="117">
        <f t="shared" si="23"/>
        <v>5328138.0633576876</v>
      </c>
      <c r="AW85" s="117">
        <f t="shared" si="23"/>
        <v>5490246.8834422445</v>
      </c>
      <c r="AX85" s="117">
        <f t="shared" si="23"/>
        <v>5657202.345068723</v>
      </c>
      <c r="AY85" s="117">
        <f t="shared" si="23"/>
        <v>5829149.8474833705</v>
      </c>
      <c r="AZ85" s="117">
        <f t="shared" si="23"/>
        <v>6006239.1519098524</v>
      </c>
    </row>
    <row r="86" spans="1:52" s="174" customFormat="1" ht="14.25" x14ac:dyDescent="0.25">
      <c r="A86" s="212" t="s">
        <v>467</v>
      </c>
      <c r="B86" s="117">
        <f>SUM($B$85:B85)</f>
        <v>2752239.9341999996</v>
      </c>
      <c r="C86" s="117">
        <f>SUM($B$85:C85)</f>
        <v>-2781363.8532537497</v>
      </c>
      <c r="D86" s="117">
        <f>SUM($B$85:D85)</f>
        <v>-1807787.8522404437</v>
      </c>
      <c r="E86" s="117">
        <f>SUM($B$85:E85)</f>
        <v>-802835.63605653611</v>
      </c>
      <c r="F86" s="117">
        <f>SUM($B$85:F85)</f>
        <v>45269.433196077007</v>
      </c>
      <c r="G86" s="117">
        <f>SUM($B$85:G85)</f>
        <v>911798.8873321031</v>
      </c>
      <c r="H86" s="117">
        <f>SUM($B$85:H85)</f>
        <v>1806377.4029697056</v>
      </c>
      <c r="I86" s="117">
        <f>SUM($B$85:I85)</f>
        <v>2719907.0978753278</v>
      </c>
      <c r="J86" s="117">
        <f>SUM($B$85:J85)</f>
        <v>3663160.2973149205</v>
      </c>
      <c r="K86" s="117">
        <f>SUM($B$85:K85)</f>
        <v>4637012.0833638851</v>
      </c>
      <c r="L86" s="117">
        <f>SUM($B$85:L85)</f>
        <v>5642363.790559887</v>
      </c>
      <c r="M86" s="117">
        <f>SUM($B$85:M85)</f>
        <v>7226942.5043106154</v>
      </c>
      <c r="N86" s="117">
        <f>SUM($B$85:N85)</f>
        <v>8861309.7009182014</v>
      </c>
      <c r="O86" s="117">
        <f>SUM($B$85:O85)</f>
        <v>10537019.680789744</v>
      </c>
      <c r="P86" s="117">
        <f>SUM($B$85:P85)</f>
        <v>12265516.517311074</v>
      </c>
      <c r="Q86" s="117">
        <f>SUM($B$85:Q85)</f>
        <v>14048367.193121068</v>
      </c>
      <c r="R86" s="117">
        <f>SUM($B$85:R85)</f>
        <v>15887185.700337768</v>
      </c>
      <c r="S86" s="117">
        <f>SUM($B$85:S85)</f>
        <v>17783634.450842757</v>
      </c>
      <c r="T86" s="117">
        <f>SUM($B$85:T85)</f>
        <v>19739425.728874072</v>
      </c>
      <c r="U86" s="117">
        <f>SUM($B$85:U85)</f>
        <v>21746400.456178896</v>
      </c>
      <c r="V86" s="117">
        <f>SUM($B$85:V85)</f>
        <v>23816297.926123343</v>
      </c>
      <c r="W86" s="117">
        <f>SUM($B$85:W85)</f>
        <v>26317407.27309588</v>
      </c>
      <c r="X86" s="117">
        <f>SUM($B$85:X85)</f>
        <v>28896230.155176837</v>
      </c>
      <c r="Y86" s="117">
        <f>SUM($B$85:Y85)</f>
        <v>31555081.355358854</v>
      </c>
      <c r="Z86" s="117">
        <f>SUM($B$85:Z85)</f>
        <v>34296345.100124344</v>
      </c>
      <c r="AA86" s="117">
        <f>SUM($B$85:AA85)</f>
        <v>37122477.142750196</v>
      </c>
      <c r="AB86" s="117">
        <f>SUM($B$85:AB85)</f>
        <v>40036006.909111604</v>
      </c>
      <c r="AC86" s="117">
        <f>SUM($B$85:AC85)</f>
        <v>43039539.707860008</v>
      </c>
      <c r="AD86" s="117">
        <f>SUM($B$85:AD85)</f>
        <v>46135759.006906413</v>
      </c>
      <c r="AE86" s="117">
        <f>SUM($B$85:AE85)</f>
        <v>49327428.778199136</v>
      </c>
      <c r="AF86" s="117">
        <f>SUM($B$85:AF85)</f>
        <v>52617395.912844956</v>
      </c>
      <c r="AG86" s="117">
        <f>SUM($B$85:AG85)</f>
        <v>56008592.708683841</v>
      </c>
      <c r="AH86" s="117">
        <f>SUM($B$85:AH85)</f>
        <v>59504039.432490975</v>
      </c>
      <c r="AI86" s="117">
        <f>SUM($B$85:AI85)</f>
        <v>63106846.959044784</v>
      </c>
      <c r="AJ86" s="117">
        <f>SUM($B$85:AJ85)</f>
        <v>66820219.489367053</v>
      </c>
      <c r="AK86" s="117">
        <f>SUM($B$85:AK85)</f>
        <v>70647457.35051021</v>
      </c>
      <c r="AL86" s="117">
        <f>SUM($B$85:AL85)</f>
        <v>74591959.879338279</v>
      </c>
      <c r="AM86" s="117">
        <f>SUM($B$85:AM85)</f>
        <v>78657228.392821178</v>
      </c>
      <c r="AN86" s="117">
        <f>SUM($B$85:AN85)</f>
        <v>82846869.247437939</v>
      </c>
      <c r="AO86" s="117">
        <f>SUM($B$85:AO85)</f>
        <v>87164596.990361974</v>
      </c>
      <c r="AP86" s="117">
        <f>SUM($B$85:AP85)</f>
        <v>91614237.605181873</v>
      </c>
      <c r="AQ86" s="117">
        <f>SUM($B$85:AQ85)</f>
        <v>96199731.854993895</v>
      </c>
      <c r="AR86" s="117">
        <f>SUM($B$85:AR85)</f>
        <v>100925138.72578718</v>
      </c>
      <c r="AS86" s="117">
        <f>SUM($B$85:AS85)</f>
        <v>105794638.97313055</v>
      </c>
      <c r="AT86" s="117">
        <f>SUM($B$85:AT85)</f>
        <v>110812538.77525991</v>
      </c>
      <c r="AU86" s="117">
        <f>SUM($B$85:AU85)</f>
        <v>115983273.49575821</v>
      </c>
      <c r="AV86" s="117">
        <f>SUM($B$85:AV85)</f>
        <v>121311411.55911589</v>
      </c>
      <c r="AW86" s="117">
        <f>SUM($B$85:AW85)</f>
        <v>126801658.44255812</v>
      </c>
      <c r="AX86" s="117">
        <f>SUM($B$85:AX85)</f>
        <v>132458860.78762685</v>
      </c>
      <c r="AY86" s="117">
        <f>SUM($B$85:AY85)</f>
        <v>138288010.63511023</v>
      </c>
      <c r="AZ86" s="117">
        <f>SUM($B$85:AZ85)</f>
        <v>144294249.78702009</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468</v>
      </c>
      <c r="B88" s="117">
        <f t="shared" ref="B88:AY88" si="25">B85*B87</f>
        <v>2752239.9341999996</v>
      </c>
      <c r="C88" s="117">
        <f t="shared" si="25"/>
        <v>-4630630.7844801247</v>
      </c>
      <c r="D88" s="117">
        <f t="shared" si="25"/>
        <v>681763.97542991617</v>
      </c>
      <c r="E88" s="117">
        <f t="shared" si="25"/>
        <v>588900.19267410389</v>
      </c>
      <c r="F88" s="117">
        <f t="shared" si="25"/>
        <v>415889.57861417561</v>
      </c>
      <c r="G88" s="117">
        <f t="shared" si="25"/>
        <v>355585.30339102866</v>
      </c>
      <c r="H88" s="117">
        <f t="shared" si="25"/>
        <v>307192.79978596349</v>
      </c>
      <c r="I88" s="117">
        <f t="shared" si="25"/>
        <v>262510.89458303526</v>
      </c>
      <c r="J88" s="117">
        <f t="shared" si="25"/>
        <v>226821.93167888635</v>
      </c>
      <c r="K88" s="117">
        <f t="shared" si="25"/>
        <v>195966.44649650468</v>
      </c>
      <c r="L88" s="117">
        <f t="shared" si="25"/>
        <v>169292.98667394754</v>
      </c>
      <c r="M88" s="117">
        <f t="shared" si="25"/>
        <v>223288.75873041569</v>
      </c>
      <c r="N88" s="117">
        <f t="shared" si="25"/>
        <v>192723.54411318267</v>
      </c>
      <c r="O88" s="117">
        <f t="shared" si="25"/>
        <v>165354.52628990455</v>
      </c>
      <c r="P88" s="117">
        <f t="shared" si="25"/>
        <v>142730.87067884018</v>
      </c>
      <c r="Q88" s="117">
        <f t="shared" si="25"/>
        <v>123195.93861383633</v>
      </c>
      <c r="R88" s="117">
        <f t="shared" si="25"/>
        <v>106329.1596684852</v>
      </c>
      <c r="S88" s="117">
        <f t="shared" si="25"/>
        <v>91767.039475592246</v>
      </c>
      <c r="T88" s="117">
        <f t="shared" si="25"/>
        <v>79195.446178849132</v>
      </c>
      <c r="U88" s="117">
        <f t="shared" si="25"/>
        <v>68006.700300742872</v>
      </c>
      <c r="V88" s="117">
        <f t="shared" si="25"/>
        <v>58693.597300462214</v>
      </c>
      <c r="W88" s="117">
        <f t="shared" si="25"/>
        <v>59348.079293780094</v>
      </c>
      <c r="X88" s="117">
        <f t="shared" si="25"/>
        <v>51206.795513500132</v>
      </c>
      <c r="Y88" s="117">
        <f t="shared" si="25"/>
        <v>44180.661249048811</v>
      </c>
      <c r="Z88" s="117">
        <f t="shared" si="25"/>
        <v>38117.20917611746</v>
      </c>
      <c r="AA88" s="117">
        <f t="shared" si="25"/>
        <v>32884.770628771228</v>
      </c>
      <c r="AB88" s="117">
        <f t="shared" si="25"/>
        <v>28369.646354320856</v>
      </c>
      <c r="AC88" s="117">
        <f t="shared" si="25"/>
        <v>24473.660780210728</v>
      </c>
      <c r="AD88" s="117">
        <f t="shared" si="25"/>
        <v>21112.048035937169</v>
      </c>
      <c r="AE88" s="117">
        <f t="shared" si="25"/>
        <v>18211.624918903777</v>
      </c>
      <c r="AF88" s="117">
        <f t="shared" si="25"/>
        <v>15709.21201352151</v>
      </c>
      <c r="AG88" s="117">
        <f t="shared" si="25"/>
        <v>13550.269389940147</v>
      </c>
      <c r="AH88" s="117">
        <f t="shared" si="25"/>
        <v>11687.717828798548</v>
      </c>
      <c r="AI88" s="117">
        <f t="shared" si="25"/>
        <v>10080.920433657569</v>
      </c>
      <c r="AJ88" s="117">
        <f t="shared" si="25"/>
        <v>8694.8028835860914</v>
      </c>
      <c r="AK88" s="117">
        <f t="shared" si="25"/>
        <v>7499.0935144229625</v>
      </c>
      <c r="AL88" s="117">
        <f t="shared" si="25"/>
        <v>6467.6669590773909</v>
      </c>
      <c r="AM88" s="117">
        <f t="shared" si="25"/>
        <v>5577.9772774155954</v>
      </c>
      <c r="AN88" s="117">
        <f t="shared" si="25"/>
        <v>4810.5684104272959</v>
      </c>
      <c r="AO88" s="117">
        <f t="shared" si="25"/>
        <v>4148.6514410490954</v>
      </c>
      <c r="AP88" s="117">
        <f t="shared" si="25"/>
        <v>3577.7395695735318</v>
      </c>
      <c r="AQ88" s="117">
        <f t="shared" si="25"/>
        <v>3085.332944762903</v>
      </c>
      <c r="AR88" s="117">
        <f t="shared" si="25"/>
        <v>2660.6465584271418</v>
      </c>
      <c r="AS88" s="117">
        <f t="shared" si="25"/>
        <v>2294.3753336877721</v>
      </c>
      <c r="AT88" s="117">
        <f t="shared" si="25"/>
        <v>1978.4913348228276</v>
      </c>
      <c r="AU88" s="117">
        <f t="shared" si="25"/>
        <v>1706.068716268996</v>
      </c>
      <c r="AV88" s="117">
        <f t="shared" si="25"/>
        <v>1471.1326245978316</v>
      </c>
      <c r="AW88" s="117">
        <f t="shared" si="25"/>
        <v>1268.5287826849074</v>
      </c>
      <c r="AX88" s="117">
        <f t="shared" si="25"/>
        <v>1093.8109307667748</v>
      </c>
      <c r="AY88" s="117">
        <f t="shared" si="25"/>
        <v>943.14368407769268</v>
      </c>
      <c r="AZ88" s="117">
        <f>AZ85*AZ87</f>
        <v>813.21869945427409</v>
      </c>
    </row>
    <row r="89" spans="1:52" s="174" customFormat="1" ht="14.25" x14ac:dyDescent="0.25">
      <c r="A89" s="210" t="s">
        <v>469</v>
      </c>
      <c r="B89" s="117">
        <f>SUM($B$88:B88)</f>
        <v>2752239.9341999996</v>
      </c>
      <c r="C89" s="117">
        <f>SUM($B$88:C88)</f>
        <v>-1878390.8502801252</v>
      </c>
      <c r="D89" s="117">
        <f>SUM($B$88:D88)</f>
        <v>-1196626.8748502089</v>
      </c>
      <c r="E89" s="117">
        <f>SUM($B$88:E88)</f>
        <v>-607726.68217610498</v>
      </c>
      <c r="F89" s="117">
        <f>SUM($B$88:F88)</f>
        <v>-191837.10356192937</v>
      </c>
      <c r="G89" s="117">
        <f>SUM($B$88:G88)</f>
        <v>163748.19982909929</v>
      </c>
      <c r="H89" s="117">
        <f>SUM($B$88:H88)</f>
        <v>470940.99961506278</v>
      </c>
      <c r="I89" s="117">
        <f>SUM($B$88:I88)</f>
        <v>733451.89419809799</v>
      </c>
      <c r="J89" s="117">
        <f>SUM($B$88:J88)</f>
        <v>960273.82587698428</v>
      </c>
      <c r="K89" s="117">
        <f>SUM($B$88:K88)</f>
        <v>1156240.2723734889</v>
      </c>
      <c r="L89" s="117">
        <f>SUM($B$88:L88)</f>
        <v>1325533.2590474365</v>
      </c>
      <c r="M89" s="117">
        <f>SUM($B$88:M88)</f>
        <v>1548822.0177778522</v>
      </c>
      <c r="N89" s="117">
        <f>SUM($B$88:N88)</f>
        <v>1741545.5618910349</v>
      </c>
      <c r="O89" s="117">
        <f>SUM($B$88:O88)</f>
        <v>1906900.0881809394</v>
      </c>
      <c r="P89" s="117">
        <f>SUM($B$88:P88)</f>
        <v>2049630.9588597796</v>
      </c>
      <c r="Q89" s="117">
        <f>SUM($B$88:Q88)</f>
        <v>2172826.8974736161</v>
      </c>
      <c r="R89" s="117">
        <f>SUM($B$88:R88)</f>
        <v>2279156.0571421012</v>
      </c>
      <c r="S89" s="117">
        <f>SUM($B$88:S88)</f>
        <v>2370923.0966176935</v>
      </c>
      <c r="T89" s="117">
        <f>SUM($B$88:T88)</f>
        <v>2450118.5427965429</v>
      </c>
      <c r="U89" s="117">
        <f>SUM($B$88:U88)</f>
        <v>2518125.2430972857</v>
      </c>
      <c r="V89" s="117">
        <f>SUM($B$88:V88)</f>
        <v>2576818.8403977482</v>
      </c>
      <c r="W89" s="117">
        <f>SUM($B$88:W88)</f>
        <v>2636166.9196915282</v>
      </c>
      <c r="X89" s="117">
        <f>SUM($B$88:X88)</f>
        <v>2687373.7152050282</v>
      </c>
      <c r="Y89" s="117">
        <f>SUM($B$88:Y88)</f>
        <v>2731554.3764540772</v>
      </c>
      <c r="Z89" s="117">
        <f>SUM($B$88:Z88)</f>
        <v>2769671.5856301947</v>
      </c>
      <c r="AA89" s="117">
        <f>SUM($B$88:AA88)</f>
        <v>2802556.356258966</v>
      </c>
      <c r="AB89" s="117">
        <f>SUM($B$88:AB88)</f>
        <v>2830926.002613287</v>
      </c>
      <c r="AC89" s="117">
        <f>SUM($B$88:AC88)</f>
        <v>2855399.6633934975</v>
      </c>
      <c r="AD89" s="117">
        <f>SUM($B$88:AD88)</f>
        <v>2876511.7114294348</v>
      </c>
      <c r="AE89" s="117">
        <f>SUM($B$88:AE88)</f>
        <v>2894723.3363483385</v>
      </c>
      <c r="AF89" s="117">
        <f>SUM($B$88:AF88)</f>
        <v>2910432.5483618602</v>
      </c>
      <c r="AG89" s="117">
        <f>SUM($B$88:AG88)</f>
        <v>2923982.8177518002</v>
      </c>
      <c r="AH89" s="117">
        <f>SUM($B$88:AH88)</f>
        <v>2935670.5355805987</v>
      </c>
      <c r="AI89" s="117">
        <f>SUM($B$88:AI88)</f>
        <v>2945751.4560142565</v>
      </c>
      <c r="AJ89" s="117">
        <f>SUM($B$88:AJ88)</f>
        <v>2954446.2588978424</v>
      </c>
      <c r="AK89" s="117">
        <f>SUM($B$88:AK88)</f>
        <v>2961945.3524122653</v>
      </c>
      <c r="AL89" s="117">
        <f>SUM($B$88:AL88)</f>
        <v>2968413.0193713428</v>
      </c>
      <c r="AM89" s="117">
        <f>SUM($B$88:AM88)</f>
        <v>2973990.9966487586</v>
      </c>
      <c r="AN89" s="117">
        <f>SUM($B$88:AN88)</f>
        <v>2978801.565059186</v>
      </c>
      <c r="AO89" s="117">
        <f>SUM($B$88:AO88)</f>
        <v>2982950.2165002353</v>
      </c>
      <c r="AP89" s="117">
        <f>SUM($B$88:AP88)</f>
        <v>2986527.9560698089</v>
      </c>
      <c r="AQ89" s="117">
        <f>SUM($B$88:AQ88)</f>
        <v>2989613.2890145718</v>
      </c>
      <c r="AR89" s="117">
        <f>SUM($B$88:AR88)</f>
        <v>2992273.9355729991</v>
      </c>
      <c r="AS89" s="117">
        <f>SUM($B$88:AS88)</f>
        <v>2994568.3109066868</v>
      </c>
      <c r="AT89" s="117">
        <f>SUM($B$88:AT88)</f>
        <v>2996546.8022415098</v>
      </c>
      <c r="AU89" s="117">
        <f>SUM($B$88:AU88)</f>
        <v>2998252.8709577788</v>
      </c>
      <c r="AV89" s="117">
        <f>SUM($B$88:AV88)</f>
        <v>2999724.0035823765</v>
      </c>
      <c r="AW89" s="117">
        <f>SUM($B$88:AW88)</f>
        <v>3000992.5323650613</v>
      </c>
      <c r="AX89" s="117">
        <f>SUM($B$88:AX88)</f>
        <v>3002086.343295828</v>
      </c>
      <c r="AY89" s="117">
        <f>SUM($B$88:AY88)</f>
        <v>3003029.4869799055</v>
      </c>
      <c r="AZ89" s="117">
        <f>SUM($B$88:AZ88)</f>
        <v>3003842.7056793598</v>
      </c>
    </row>
    <row r="90" spans="1:52" s="174" customFormat="1" ht="14.25" x14ac:dyDescent="0.25">
      <c r="A90" s="210" t="s">
        <v>470</v>
      </c>
      <c r="B90" s="122">
        <f>IF((ISERR(IRR($B$85:B85))),0,IF(IRR($B$85:B85)&lt;0,0,IRR($B$85:B85)))</f>
        <v>0</v>
      </c>
      <c r="C90" s="122">
        <f>IF((ISERR(IRR($B$85:C85))),0,IF(IRR($B$85:C85)&lt;0,0,IRR($B$85:C85)))</f>
        <v>1.0105818968367726</v>
      </c>
      <c r="D90" s="122">
        <f>IF((ISERR(IRR($B$85:D85))),0,IF(IRR($B$85:D85)&lt;0,0,IRR($B$85:D85)))</f>
        <v>0.81576635377278328</v>
      </c>
      <c r="E90" s="122">
        <f>IF((ISERR(IRR($B$85:E85))),0,IF(IRR($B$85:E85)&lt;0,0,IRR($B$85:E85)))</f>
        <v>0.66697606411021026</v>
      </c>
      <c r="F90" s="122">
        <f>IF((ISERR(IRR($B$85:F85))),0,IF(IRR($B$85:F85)&lt;0,0,IRR($B$85:F85)))</f>
        <v>1.7259922369633696E-2</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74" customFormat="1" ht="14.25" x14ac:dyDescent="0.25">
      <c r="A91" s="210" t="s">
        <v>471</v>
      </c>
      <c r="B91" s="123">
        <f>IF(AND(B86&gt;0,A86&lt;0),(B75-(B86/(B86-A86))),0)</f>
        <v>0</v>
      </c>
      <c r="C91" s="123">
        <f t="shared" ref="C91:P91" si="26">IF(AND(C86&gt;0,B86&lt;0),(C75-(C86/(C86-B86))),0)</f>
        <v>0</v>
      </c>
      <c r="D91" s="123">
        <f t="shared" si="26"/>
        <v>0</v>
      </c>
      <c r="E91" s="123">
        <f t="shared" si="26"/>
        <v>0</v>
      </c>
      <c r="F91" s="123">
        <f t="shared" si="26"/>
        <v>3.946622847996923</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4.5394967163504241</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408"/>
      <c r="B94" s="408"/>
      <c r="C94" s="408"/>
      <c r="D94" s="408"/>
      <c r="E94" s="408"/>
      <c r="F94" s="408"/>
      <c r="G94" s="408"/>
      <c r="H94" s="408"/>
      <c r="I94" s="408"/>
      <c r="J94" s="408"/>
      <c r="K94" s="408"/>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4" sqref="A14:L14"/>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4" t="s">
        <v>8</v>
      </c>
      <c r="B10" s="364"/>
      <c r="C10" s="364"/>
      <c r="D10" s="364"/>
      <c r="E10" s="364"/>
      <c r="F10" s="364"/>
      <c r="G10" s="364"/>
      <c r="H10" s="364"/>
      <c r="I10" s="364"/>
      <c r="J10" s="364"/>
      <c r="K10" s="364"/>
      <c r="L10" s="364"/>
    </row>
    <row r="11" spans="1:44" ht="18.75" x14ac:dyDescent="0.25">
      <c r="A11" s="359"/>
      <c r="B11" s="359"/>
      <c r="C11" s="359"/>
      <c r="D11" s="359"/>
      <c r="E11" s="359"/>
      <c r="F11" s="359"/>
      <c r="G11" s="359"/>
      <c r="H11" s="359"/>
      <c r="I11" s="359"/>
      <c r="J11" s="359"/>
      <c r="K11" s="359"/>
      <c r="L11" s="359"/>
    </row>
    <row r="12" spans="1:44" x14ac:dyDescent="0.25">
      <c r="A12" s="388" t="str">
        <f>'4. паспортбюджет'!A12:O12</f>
        <v>M_TP3400.VL.0069</v>
      </c>
      <c r="B12" s="388"/>
      <c r="C12" s="388"/>
      <c r="D12" s="388"/>
      <c r="E12" s="388"/>
      <c r="F12" s="388"/>
      <c r="G12" s="388"/>
      <c r="H12" s="388"/>
      <c r="I12" s="388"/>
      <c r="J12" s="388"/>
      <c r="K12" s="388"/>
      <c r="L12" s="388"/>
    </row>
    <row r="13" spans="1:44" x14ac:dyDescent="0.25">
      <c r="A13" s="364" t="s">
        <v>7</v>
      </c>
      <c r="B13" s="364"/>
      <c r="C13" s="364"/>
      <c r="D13" s="364"/>
      <c r="E13" s="364"/>
      <c r="F13" s="364"/>
      <c r="G13" s="364"/>
      <c r="H13" s="364"/>
      <c r="I13" s="364"/>
      <c r="J13" s="364"/>
      <c r="K13" s="364"/>
      <c r="L13" s="364"/>
    </row>
    <row r="14" spans="1:44" ht="18.75" x14ac:dyDescent="0.25">
      <c r="A14" s="366"/>
      <c r="B14" s="366"/>
      <c r="C14" s="366"/>
      <c r="D14" s="366"/>
      <c r="E14" s="366"/>
      <c r="F14" s="366"/>
      <c r="G14" s="366"/>
      <c r="H14" s="366"/>
      <c r="I14" s="366"/>
      <c r="J14" s="366"/>
      <c r="K14" s="366"/>
      <c r="L14" s="366"/>
    </row>
    <row r="15" spans="1:44" ht="36" customHeight="1" x14ac:dyDescent="0.25">
      <c r="A15" s="390" t="str">
        <f>'1. паспорт местоположение'!A15:C15</f>
        <v>Реконструкция ВЛ 10кВ Янтык Южного ТПО (кольцевание с ВЛ 10кВ Подхоз-2 - 0,45км., реклоузер 1 шт.)</v>
      </c>
      <c r="B15" s="390"/>
      <c r="C15" s="390"/>
      <c r="D15" s="390"/>
      <c r="E15" s="390"/>
      <c r="F15" s="390"/>
      <c r="G15" s="390"/>
      <c r="H15" s="390"/>
      <c r="I15" s="390"/>
      <c r="J15" s="390"/>
      <c r="K15" s="390"/>
      <c r="L15" s="390"/>
    </row>
    <row r="16" spans="1:44" x14ac:dyDescent="0.25">
      <c r="A16" s="364" t="s">
        <v>6</v>
      </c>
      <c r="B16" s="364"/>
      <c r="C16" s="364"/>
      <c r="D16" s="364"/>
      <c r="E16" s="364"/>
      <c r="F16" s="364"/>
      <c r="G16" s="364"/>
      <c r="H16" s="364"/>
      <c r="I16" s="364"/>
      <c r="J16" s="364"/>
      <c r="K16" s="364"/>
      <c r="L16" s="364"/>
    </row>
    <row r="17" spans="1:12" ht="15.75" customHeight="1" x14ac:dyDescent="0.25">
      <c r="L17" s="222"/>
    </row>
    <row r="18" spans="1:12" x14ac:dyDescent="0.25">
      <c r="K18" s="223"/>
    </row>
    <row r="19" spans="1:12" ht="15.75" customHeight="1" x14ac:dyDescent="0.25">
      <c r="A19" s="421" t="s">
        <v>415</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451</v>
      </c>
      <c r="D26" s="75" t="s">
        <v>451</v>
      </c>
      <c r="E26" s="231"/>
      <c r="F26" s="231"/>
      <c r="G26" s="75" t="s">
        <v>451</v>
      </c>
      <c r="H26" s="75" t="s">
        <v>451</v>
      </c>
      <c r="I26" s="74"/>
      <c r="J26" s="74"/>
      <c r="K26" s="77"/>
      <c r="L26" s="77"/>
    </row>
    <row r="27" spans="1:12" s="233" customFormat="1" ht="39" customHeight="1" x14ac:dyDescent="0.25">
      <c r="A27" s="228" t="s">
        <v>212</v>
      </c>
      <c r="B27" s="232" t="s">
        <v>359</v>
      </c>
      <c r="C27" s="75" t="s">
        <v>451</v>
      </c>
      <c r="D27" s="75" t="s">
        <v>451</v>
      </c>
      <c r="E27" s="75" t="s">
        <v>451</v>
      </c>
      <c r="F27" s="75" t="s">
        <v>451</v>
      </c>
      <c r="G27" s="75" t="s">
        <v>451</v>
      </c>
      <c r="H27" s="75" t="s">
        <v>451</v>
      </c>
      <c r="I27" s="74"/>
      <c r="J27" s="74"/>
      <c r="K27" s="77"/>
      <c r="L27" s="77"/>
    </row>
    <row r="28" spans="1:12" s="233" customFormat="1" ht="70.5" customHeight="1" x14ac:dyDescent="0.25">
      <c r="A28" s="228" t="s">
        <v>358</v>
      </c>
      <c r="B28" s="232" t="s">
        <v>363</v>
      </c>
      <c r="C28" s="75" t="s">
        <v>451</v>
      </c>
      <c r="D28" s="75" t="s">
        <v>451</v>
      </c>
      <c r="E28" s="75" t="s">
        <v>451</v>
      </c>
      <c r="F28" s="75" t="s">
        <v>451</v>
      </c>
      <c r="G28" s="75" t="s">
        <v>451</v>
      </c>
      <c r="H28" s="75" t="s">
        <v>451</v>
      </c>
      <c r="I28" s="74"/>
      <c r="J28" s="74"/>
      <c r="K28" s="77"/>
      <c r="L28" s="77"/>
    </row>
    <row r="29" spans="1:12" s="233" customFormat="1" ht="54" customHeight="1" x14ac:dyDescent="0.25">
      <c r="A29" s="228" t="s">
        <v>211</v>
      </c>
      <c r="B29" s="232" t="s">
        <v>362</v>
      </c>
      <c r="C29" s="75" t="s">
        <v>451</v>
      </c>
      <c r="D29" s="75" t="s">
        <v>451</v>
      </c>
      <c r="E29" s="75" t="s">
        <v>451</v>
      </c>
      <c r="F29" s="75" t="s">
        <v>451</v>
      </c>
      <c r="G29" s="75" t="s">
        <v>451</v>
      </c>
      <c r="H29" s="75" t="s">
        <v>451</v>
      </c>
      <c r="I29" s="74"/>
      <c r="J29" s="74"/>
      <c r="K29" s="77"/>
      <c r="L29" s="77"/>
    </row>
    <row r="30" spans="1:12" s="233" customFormat="1" ht="31.5" x14ac:dyDescent="0.25">
      <c r="A30" s="228" t="s">
        <v>210</v>
      </c>
      <c r="B30" s="232" t="s">
        <v>364</v>
      </c>
      <c r="C30" s="75">
        <f>D31</f>
        <v>45103</v>
      </c>
      <c r="D30" s="75">
        <f>C32</f>
        <v>45263</v>
      </c>
      <c r="E30" s="231"/>
      <c r="F30" s="231"/>
      <c r="G30" s="75">
        <f>H31</f>
        <v>45103</v>
      </c>
      <c r="H30" s="75">
        <f>G32</f>
        <v>45446</v>
      </c>
      <c r="I30" s="235">
        <v>1</v>
      </c>
      <c r="J30" s="235">
        <v>1</v>
      </c>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235">
        <v>1</v>
      </c>
      <c r="J32" s="235">
        <v>1</v>
      </c>
      <c r="K32" s="77"/>
      <c r="L32" s="77"/>
    </row>
    <row r="33" spans="1:12" s="233" customFormat="1" ht="37.5" customHeight="1" x14ac:dyDescent="0.25">
      <c r="A33" s="228" t="s">
        <v>376</v>
      </c>
      <c r="B33" s="234" t="s">
        <v>302</v>
      </c>
      <c r="C33" s="74" t="s">
        <v>451</v>
      </c>
      <c r="D33" s="74" t="s">
        <v>451</v>
      </c>
      <c r="E33" s="74" t="s">
        <v>451</v>
      </c>
      <c r="F33" s="74" t="s">
        <v>451</v>
      </c>
      <c r="G33" s="74" t="s">
        <v>451</v>
      </c>
      <c r="H33" s="74" t="s">
        <v>451</v>
      </c>
      <c r="I33" s="235"/>
      <c r="J33" s="74"/>
      <c r="K33" s="77"/>
      <c r="L33" s="77"/>
    </row>
    <row r="34" spans="1:12" s="233" customFormat="1" ht="47.25" customHeight="1" x14ac:dyDescent="0.25">
      <c r="A34" s="228" t="s">
        <v>377</v>
      </c>
      <c r="B34" s="234" t="s">
        <v>369</v>
      </c>
      <c r="C34" s="74" t="s">
        <v>451</v>
      </c>
      <c r="D34" s="74" t="s">
        <v>451</v>
      </c>
      <c r="E34" s="74" t="s">
        <v>451</v>
      </c>
      <c r="F34" s="74" t="s">
        <v>451</v>
      </c>
      <c r="G34" s="74" t="s">
        <v>451</v>
      </c>
      <c r="H34" s="74" t="s">
        <v>451</v>
      </c>
      <c r="I34" s="74"/>
      <c r="J34" s="74"/>
      <c r="K34" s="236"/>
      <c r="L34" s="77"/>
    </row>
    <row r="35" spans="1:12" s="233" customFormat="1" ht="31.5" x14ac:dyDescent="0.25">
      <c r="A35" s="228" t="s">
        <v>378</v>
      </c>
      <c r="B35" s="234" t="s">
        <v>208</v>
      </c>
      <c r="C35" s="75">
        <f>D37</f>
        <v>45283</v>
      </c>
      <c r="D35" s="78">
        <f>C35+5</f>
        <v>45288</v>
      </c>
      <c r="E35" s="74"/>
      <c r="F35" s="74"/>
      <c r="G35" s="75">
        <f>H35-10</f>
        <v>45528</v>
      </c>
      <c r="H35" s="78">
        <v>45538</v>
      </c>
      <c r="I35" s="235">
        <v>1</v>
      </c>
      <c r="J35" s="235">
        <v>1</v>
      </c>
      <c r="K35" s="236"/>
      <c r="L35" s="77"/>
    </row>
    <row r="36" spans="1:12" ht="37.5" customHeight="1" x14ac:dyDescent="0.25">
      <c r="A36" s="228" t="s">
        <v>379</v>
      </c>
      <c r="B36" s="234" t="s">
        <v>361</v>
      </c>
      <c r="C36" s="74" t="s">
        <v>451</v>
      </c>
      <c r="D36" s="74" t="s">
        <v>451</v>
      </c>
      <c r="E36" s="237"/>
      <c r="F36" s="238"/>
      <c r="G36" s="74" t="s">
        <v>451</v>
      </c>
      <c r="H36" s="74" t="s">
        <v>451</v>
      </c>
      <c r="I36" s="239"/>
      <c r="J36" s="239"/>
      <c r="K36" s="77"/>
      <c r="L36" s="77"/>
    </row>
    <row r="37" spans="1:12" x14ac:dyDescent="0.25">
      <c r="A37" s="228" t="s">
        <v>380</v>
      </c>
      <c r="B37" s="234" t="s">
        <v>206</v>
      </c>
      <c r="C37" s="78">
        <f>D32</f>
        <v>45273</v>
      </c>
      <c r="D37" s="78">
        <f>C37+10</f>
        <v>45283</v>
      </c>
      <c r="E37" s="237"/>
      <c r="F37" s="238"/>
      <c r="G37" s="78">
        <f>G35</f>
        <v>45528</v>
      </c>
      <c r="H37" s="78">
        <f>G37+10</f>
        <v>45538</v>
      </c>
      <c r="I37" s="235">
        <v>1</v>
      </c>
      <c r="J37" s="235">
        <v>1</v>
      </c>
      <c r="K37" s="77"/>
      <c r="L37" s="77"/>
    </row>
    <row r="38" spans="1:12" x14ac:dyDescent="0.25">
      <c r="A38" s="228">
        <v>2</v>
      </c>
      <c r="B38" s="230" t="s">
        <v>205</v>
      </c>
      <c r="C38" s="76"/>
      <c r="D38" s="77"/>
      <c r="E38" s="77"/>
      <c r="F38" s="77"/>
      <c r="G38" s="76"/>
      <c r="H38" s="77"/>
      <c r="I38" s="240"/>
      <c r="J38" s="240"/>
      <c r="K38" s="77"/>
      <c r="L38" s="77"/>
    </row>
    <row r="39" spans="1:12" ht="63" x14ac:dyDescent="0.25">
      <c r="A39" s="228" t="s">
        <v>204</v>
      </c>
      <c r="B39" s="234" t="s">
        <v>366</v>
      </c>
      <c r="C39" s="75">
        <v>45353</v>
      </c>
      <c r="D39" s="73">
        <f>C39+65</f>
        <v>45418</v>
      </c>
      <c r="E39" s="77"/>
      <c r="F39" s="77"/>
      <c r="G39" s="75" t="s">
        <v>451</v>
      </c>
      <c r="H39" s="73" t="s">
        <v>451</v>
      </c>
      <c r="I39" s="340"/>
      <c r="J39" s="340"/>
      <c r="K39" s="77"/>
      <c r="L39" s="77"/>
    </row>
    <row r="40" spans="1:12" x14ac:dyDescent="0.25">
      <c r="A40" s="228" t="s">
        <v>203</v>
      </c>
      <c r="B40" s="234" t="s">
        <v>368</v>
      </c>
      <c r="C40" s="75">
        <f>C39+7</f>
        <v>45360</v>
      </c>
      <c r="D40" s="78">
        <f>C40+90</f>
        <v>45450</v>
      </c>
      <c r="E40" s="77"/>
      <c r="F40" s="77"/>
      <c r="G40" s="75">
        <v>45273</v>
      </c>
      <c r="H40" s="78">
        <v>45283</v>
      </c>
      <c r="I40" s="340">
        <v>1</v>
      </c>
      <c r="J40" s="340">
        <v>1</v>
      </c>
      <c r="K40" s="77"/>
      <c r="L40" s="77"/>
    </row>
    <row r="41" spans="1:12" ht="47.25" x14ac:dyDescent="0.25">
      <c r="A41" s="228">
        <v>3</v>
      </c>
      <c r="B41" s="230" t="s">
        <v>446</v>
      </c>
      <c r="C41" s="76"/>
      <c r="D41" s="77"/>
      <c r="E41" s="77"/>
      <c r="F41" s="77"/>
      <c r="G41" s="76"/>
      <c r="H41" s="77"/>
      <c r="I41" s="240"/>
      <c r="J41" s="240"/>
      <c r="K41" s="77"/>
      <c r="L41" s="77"/>
    </row>
    <row r="42" spans="1:12" ht="31.5" x14ac:dyDescent="0.25">
      <c r="A42" s="228" t="s">
        <v>202</v>
      </c>
      <c r="B42" s="234" t="s">
        <v>367</v>
      </c>
      <c r="C42" s="78">
        <f>D39</f>
        <v>45418</v>
      </c>
      <c r="D42" s="78">
        <f>C42+0</f>
        <v>45418</v>
      </c>
      <c r="E42" s="77"/>
      <c r="F42" s="77"/>
      <c r="G42" s="78">
        <f>C42</f>
        <v>45418</v>
      </c>
      <c r="H42" s="78">
        <f>G42</f>
        <v>45418</v>
      </c>
      <c r="I42" s="341">
        <f>J42</f>
        <v>1</v>
      </c>
      <c r="J42" s="340">
        <v>1</v>
      </c>
      <c r="K42" s="77"/>
      <c r="L42" s="77"/>
    </row>
    <row r="43" spans="1:12" x14ac:dyDescent="0.25">
      <c r="A43" s="228" t="s">
        <v>201</v>
      </c>
      <c r="B43" s="234" t="s">
        <v>200</v>
      </c>
      <c r="C43" s="75">
        <f>D40+20</f>
        <v>45470</v>
      </c>
      <c r="D43" s="78">
        <f>C43+45</f>
        <v>45515</v>
      </c>
      <c r="E43" s="77"/>
      <c r="F43" s="77"/>
      <c r="G43" s="75">
        <f>H40</f>
        <v>45283</v>
      </c>
      <c r="H43" s="78">
        <f>G43</f>
        <v>45283</v>
      </c>
      <c r="I43" s="340">
        <v>1</v>
      </c>
      <c r="J43" s="340">
        <v>1</v>
      </c>
      <c r="K43" s="77"/>
      <c r="L43" s="77"/>
    </row>
    <row r="44" spans="1:12" x14ac:dyDescent="0.25">
      <c r="A44" s="228" t="s">
        <v>199</v>
      </c>
      <c r="B44" s="234" t="s">
        <v>198</v>
      </c>
      <c r="C44" s="75">
        <f>D43</f>
        <v>45515</v>
      </c>
      <c r="D44" s="78">
        <f>C44+70</f>
        <v>45585</v>
      </c>
      <c r="E44" s="77"/>
      <c r="F44" s="77"/>
      <c r="G44" s="75">
        <f>H42</f>
        <v>45418</v>
      </c>
      <c r="H44" s="78">
        <f>G44+90</f>
        <v>45508</v>
      </c>
      <c r="I44" s="340">
        <v>1</v>
      </c>
      <c r="J44" s="340">
        <v>1</v>
      </c>
      <c r="K44" s="77"/>
      <c r="L44" s="77"/>
    </row>
    <row r="45" spans="1:12" ht="78.75" x14ac:dyDescent="0.25">
      <c r="A45" s="228" t="s">
        <v>197</v>
      </c>
      <c r="B45" s="234" t="s">
        <v>372</v>
      </c>
      <c r="C45" s="74" t="s">
        <v>451</v>
      </c>
      <c r="D45" s="74" t="s">
        <v>451</v>
      </c>
      <c r="E45" s="74" t="s">
        <v>451</v>
      </c>
      <c r="F45" s="74" t="s">
        <v>451</v>
      </c>
      <c r="G45" s="74" t="s">
        <v>451</v>
      </c>
      <c r="H45" s="74" t="s">
        <v>451</v>
      </c>
      <c r="I45" s="240"/>
      <c r="J45" s="240"/>
      <c r="K45" s="77"/>
      <c r="L45" s="77"/>
    </row>
    <row r="46" spans="1:12" ht="157.5" x14ac:dyDescent="0.25">
      <c r="A46" s="228" t="s">
        <v>195</v>
      </c>
      <c r="B46" s="234" t="s">
        <v>370</v>
      </c>
      <c r="C46" s="74" t="s">
        <v>451</v>
      </c>
      <c r="D46" s="74" t="s">
        <v>451</v>
      </c>
      <c r="E46" s="74" t="s">
        <v>451</v>
      </c>
      <c r="F46" s="74" t="s">
        <v>451</v>
      </c>
      <c r="G46" s="74" t="s">
        <v>451</v>
      </c>
      <c r="H46" s="74" t="s">
        <v>451</v>
      </c>
      <c r="I46" s="240"/>
      <c r="J46" s="240"/>
      <c r="K46" s="77"/>
      <c r="L46" s="77"/>
    </row>
    <row r="47" spans="1:12" x14ac:dyDescent="0.25">
      <c r="A47" s="228" t="s">
        <v>381</v>
      </c>
      <c r="B47" s="234" t="s">
        <v>196</v>
      </c>
      <c r="C47" s="75">
        <f>D44</f>
        <v>45585</v>
      </c>
      <c r="D47" s="78">
        <f>C47+60</f>
        <v>45645</v>
      </c>
      <c r="E47" s="77"/>
      <c r="F47" s="77"/>
      <c r="G47" s="75">
        <f>H44</f>
        <v>45508</v>
      </c>
      <c r="H47" s="78">
        <f>G47+50</f>
        <v>45558</v>
      </c>
      <c r="I47" s="340">
        <v>1</v>
      </c>
      <c r="J47" s="340">
        <v>1</v>
      </c>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H47+360</f>
        <v>45918</v>
      </c>
      <c r="H49" s="78">
        <f>G49+10</f>
        <v>45928</v>
      </c>
      <c r="I49" s="240"/>
      <c r="J49" s="240"/>
      <c r="K49" s="77"/>
      <c r="L49" s="77"/>
    </row>
    <row r="50" spans="1:12" ht="86.25" customHeight="1" x14ac:dyDescent="0.25">
      <c r="A50" s="228" t="s">
        <v>191</v>
      </c>
      <c r="B50" s="234" t="s">
        <v>371</v>
      </c>
      <c r="C50" s="75">
        <f>D49</f>
        <v>45715</v>
      </c>
      <c r="D50" s="75">
        <f>C50+50</f>
        <v>45765</v>
      </c>
      <c r="E50" s="77"/>
      <c r="F50" s="77"/>
      <c r="G50" s="75">
        <f>H49</f>
        <v>45928</v>
      </c>
      <c r="H50" s="75">
        <f>G50+10</f>
        <v>45938</v>
      </c>
      <c r="I50" s="240"/>
      <c r="J50" s="240"/>
      <c r="K50" s="77"/>
      <c r="L50" s="77"/>
    </row>
    <row r="51" spans="1:12" ht="77.25" customHeight="1" x14ac:dyDescent="0.25">
      <c r="A51" s="228" t="s">
        <v>189</v>
      </c>
      <c r="B51" s="234" t="s">
        <v>373</v>
      </c>
      <c r="C51" s="78" t="s">
        <v>451</v>
      </c>
      <c r="D51" s="78" t="s">
        <v>451</v>
      </c>
      <c r="E51" s="78" t="s">
        <v>451</v>
      </c>
      <c r="F51" s="78" t="s">
        <v>451</v>
      </c>
      <c r="G51" s="78" t="s">
        <v>451</v>
      </c>
      <c r="H51" s="78" t="s">
        <v>451</v>
      </c>
      <c r="I51" s="240"/>
      <c r="J51" s="240"/>
      <c r="K51" s="77"/>
      <c r="L51" s="77"/>
    </row>
    <row r="52" spans="1:12" ht="71.25" customHeight="1" x14ac:dyDescent="0.25">
      <c r="A52" s="228" t="s">
        <v>187</v>
      </c>
      <c r="B52" s="234" t="s">
        <v>190</v>
      </c>
      <c r="C52" s="75">
        <f>D50</f>
        <v>45765</v>
      </c>
      <c r="D52" s="75">
        <f>C52+29</f>
        <v>45794</v>
      </c>
      <c r="E52" s="77"/>
      <c r="F52" s="77"/>
      <c r="G52" s="75">
        <f>H50</f>
        <v>45938</v>
      </c>
      <c r="H52" s="75">
        <f>G52+29</f>
        <v>45967</v>
      </c>
      <c r="I52" s="240"/>
      <c r="J52" s="240"/>
      <c r="K52" s="77"/>
      <c r="L52" s="77"/>
    </row>
    <row r="53" spans="1:12" ht="48" customHeight="1" x14ac:dyDescent="0.25">
      <c r="A53" s="228" t="s">
        <v>375</v>
      </c>
      <c r="B53" s="241" t="s">
        <v>374</v>
      </c>
      <c r="C53" s="73">
        <f>D52</f>
        <v>45794</v>
      </c>
      <c r="D53" s="73">
        <f>C53+12</f>
        <v>45806</v>
      </c>
      <c r="E53" s="77"/>
      <c r="F53" s="77"/>
      <c r="G53" s="73">
        <f>H52</f>
        <v>45967</v>
      </c>
      <c r="H53" s="73">
        <f>G53+24</f>
        <v>45991</v>
      </c>
      <c r="I53" s="240"/>
      <c r="J53" s="240"/>
      <c r="K53" s="77"/>
      <c r="L53" s="77"/>
    </row>
    <row r="54" spans="1:12" ht="46.5" customHeight="1" x14ac:dyDescent="0.25">
      <c r="A54" s="228" t="s">
        <v>474</v>
      </c>
      <c r="B54" s="234" t="s">
        <v>188</v>
      </c>
      <c r="C54" s="78" t="s">
        <v>451</v>
      </c>
      <c r="D54" s="78" t="s">
        <v>451</v>
      </c>
      <c r="E54" s="78" t="s">
        <v>451</v>
      </c>
      <c r="F54" s="78" t="s">
        <v>451</v>
      </c>
      <c r="G54" s="78" t="s">
        <v>451</v>
      </c>
      <c r="H54" s="78" t="s">
        <v>451</v>
      </c>
      <c r="I54" s="240"/>
      <c r="J54" s="24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row>
    <row r="5" spans="1:29" ht="18.75" x14ac:dyDescent="0.3">
      <c r="A5" s="34"/>
      <c r="B5" s="34"/>
      <c r="C5" s="34"/>
      <c r="D5" s="34"/>
      <c r="E5" s="34"/>
      <c r="F5" s="34"/>
      <c r="P5" s="34"/>
      <c r="Q5" s="34"/>
      <c r="V5" s="33"/>
      <c r="Y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428" t="s">
        <v>537</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428" t="str">
        <f>'1. паспорт местоположение'!A12:C12</f>
        <v>M_TP3400.VL.0069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8" t="str">
        <f>'1. паспорт местоположение'!A15:C15</f>
        <v>Реконструкция ВЛ 10кВ Янтык Южного ТПО (кольцевание с ВЛ 10кВ Подхоз-2 - 0,45км., реклоузер 1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29" x14ac:dyDescent="0.25">
      <c r="A17" s="34"/>
      <c r="P17" s="34"/>
      <c r="Q17" s="34"/>
      <c r="R17" s="34"/>
      <c r="S17" s="34"/>
      <c r="T17" s="34"/>
      <c r="U17" s="34"/>
      <c r="V17" s="34"/>
      <c r="W17" s="34"/>
      <c r="X17" s="34"/>
    </row>
    <row r="18" spans="1:29" x14ac:dyDescent="0.25">
      <c r="A18" s="427" t="s">
        <v>416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29" t="s">
        <v>186</v>
      </c>
      <c r="B20" s="429" t="s">
        <v>185</v>
      </c>
      <c r="C20" s="432" t="s">
        <v>184</v>
      </c>
      <c r="D20" s="432"/>
      <c r="E20" s="433" t="s">
        <v>183</v>
      </c>
      <c r="F20" s="433"/>
      <c r="G20" s="434" t="s">
        <v>628</v>
      </c>
      <c r="H20" s="425" t="s">
        <v>528</v>
      </c>
      <c r="I20" s="426"/>
      <c r="J20" s="426"/>
      <c r="K20" s="426"/>
      <c r="L20" s="425" t="s">
        <v>529</v>
      </c>
      <c r="M20" s="426"/>
      <c r="N20" s="426"/>
      <c r="O20" s="426"/>
      <c r="P20" s="425" t="s">
        <v>530</v>
      </c>
      <c r="Q20" s="426"/>
      <c r="R20" s="426"/>
      <c r="S20" s="426"/>
      <c r="T20" s="425" t="s">
        <v>606</v>
      </c>
      <c r="U20" s="426"/>
      <c r="V20" s="426"/>
      <c r="W20" s="426"/>
      <c r="X20" s="425" t="s">
        <v>629</v>
      </c>
      <c r="Y20" s="426"/>
      <c r="Z20" s="426"/>
      <c r="AA20" s="426"/>
      <c r="AB20" s="422" t="s">
        <v>182</v>
      </c>
      <c r="AC20" s="422"/>
    </row>
    <row r="21" spans="1:29" ht="99.75" customHeight="1" x14ac:dyDescent="0.25">
      <c r="A21" s="430"/>
      <c r="B21" s="430"/>
      <c r="C21" s="432"/>
      <c r="D21" s="432"/>
      <c r="E21" s="433"/>
      <c r="F21" s="433"/>
      <c r="G21" s="435"/>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2"/>
      <c r="AC21" s="422"/>
    </row>
    <row r="22" spans="1:29" ht="152.25" customHeight="1" x14ac:dyDescent="0.25">
      <c r="A22" s="431"/>
      <c r="B22" s="431"/>
      <c r="C22" s="343" t="s">
        <v>2</v>
      </c>
      <c r="D22" s="343" t="s">
        <v>180</v>
      </c>
      <c r="E22" s="321" t="s">
        <v>631</v>
      </c>
      <c r="F22" s="321" t="s">
        <v>632</v>
      </c>
      <c r="G22" s="436"/>
      <c r="H22" s="322" t="s">
        <v>399</v>
      </c>
      <c r="I22" s="322" t="s">
        <v>633</v>
      </c>
      <c r="J22" s="322" t="s">
        <v>399</v>
      </c>
      <c r="K22" s="322" t="s">
        <v>633</v>
      </c>
      <c r="L22" s="322" t="s">
        <v>399</v>
      </c>
      <c r="M22" s="322" t="s">
        <v>633</v>
      </c>
      <c r="N22" s="322" t="s">
        <v>399</v>
      </c>
      <c r="O22" s="322" t="s">
        <v>633</v>
      </c>
      <c r="P22" s="322" t="s">
        <v>399</v>
      </c>
      <c r="Q22" s="322" t="s">
        <v>633</v>
      </c>
      <c r="R22" s="322" t="s">
        <v>399</v>
      </c>
      <c r="S22" s="322" t="s">
        <v>633</v>
      </c>
      <c r="T22" s="322" t="s">
        <v>399</v>
      </c>
      <c r="U22" s="322" t="s">
        <v>633</v>
      </c>
      <c r="V22" s="322" t="s">
        <v>399</v>
      </c>
      <c r="W22" s="322" t="s">
        <v>633</v>
      </c>
      <c r="X22" s="322" t="s">
        <v>399</v>
      </c>
      <c r="Y22" s="322" t="s">
        <v>633</v>
      </c>
      <c r="Z22" s="322" t="s">
        <v>399</v>
      </c>
      <c r="AA22" s="322" t="s">
        <v>633</v>
      </c>
      <c r="AB22" s="343" t="s">
        <v>181</v>
      </c>
      <c r="AC22" s="343"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3">
        <v>1</v>
      </c>
      <c r="B24" s="324" t="s">
        <v>179</v>
      </c>
      <c r="C24" s="325">
        <v>3.5144042400000006</v>
      </c>
      <c r="D24" s="325">
        <v>3.0428678220000007</v>
      </c>
      <c r="E24" s="325">
        <v>0.49149303800000066</v>
      </c>
      <c r="F24" s="325">
        <v>7.3079478000000642E-2</v>
      </c>
      <c r="G24" s="325">
        <v>0.41841356000000002</v>
      </c>
      <c r="H24" s="325">
        <v>0.44399239600000073</v>
      </c>
      <c r="I24" s="325"/>
      <c r="J24" s="325">
        <v>7.3079478000000489E-2</v>
      </c>
      <c r="K24" s="325"/>
      <c r="L24" s="325">
        <v>0</v>
      </c>
      <c r="M24" s="325"/>
      <c r="N24" s="325">
        <v>0</v>
      </c>
      <c r="O24" s="325"/>
      <c r="P24" s="325">
        <v>0</v>
      </c>
      <c r="Q24" s="325"/>
      <c r="R24" s="325">
        <v>0</v>
      </c>
      <c r="S24" s="325"/>
      <c r="T24" s="325">
        <v>0</v>
      </c>
      <c r="U24" s="325"/>
      <c r="V24" s="325">
        <v>0</v>
      </c>
      <c r="W24" s="325"/>
      <c r="X24" s="325">
        <v>0</v>
      </c>
      <c r="Y24" s="325"/>
      <c r="Z24" s="325" t="s">
        <v>607</v>
      </c>
      <c r="AA24" s="325"/>
      <c r="AB24" s="325">
        <v>0.44399239600000073</v>
      </c>
      <c r="AC24" s="325">
        <v>7.3079478000000489E-2</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607</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607</v>
      </c>
      <c r="AA26" s="325"/>
      <c r="AB26" s="325">
        <v>0</v>
      </c>
      <c r="AC26" s="325">
        <v>0</v>
      </c>
    </row>
    <row r="27" spans="1:29" ht="31.5" x14ac:dyDescent="0.25">
      <c r="A27" s="326" t="s">
        <v>174</v>
      </c>
      <c r="B27" s="327" t="s">
        <v>356</v>
      </c>
      <c r="C27" s="325"/>
      <c r="D27" s="325"/>
      <c r="E27" s="325"/>
      <c r="F27" s="325"/>
      <c r="G27" s="325">
        <v>0.35297093333333335</v>
      </c>
      <c r="H27" s="325">
        <v>0.36999366333333394</v>
      </c>
      <c r="I27" s="325"/>
      <c r="J27" s="325">
        <v>6.0899565000000412E-2</v>
      </c>
      <c r="K27" s="325"/>
      <c r="L27" s="325">
        <v>0</v>
      </c>
      <c r="M27" s="325"/>
      <c r="N27" s="325">
        <v>0</v>
      </c>
      <c r="O27" s="325"/>
      <c r="P27" s="325">
        <v>0</v>
      </c>
      <c r="Q27" s="325"/>
      <c r="R27" s="325">
        <v>0</v>
      </c>
      <c r="S27" s="325"/>
      <c r="T27" s="325">
        <v>0</v>
      </c>
      <c r="U27" s="325"/>
      <c r="V27" s="325">
        <v>0</v>
      </c>
      <c r="W27" s="325"/>
      <c r="X27" s="325">
        <v>0</v>
      </c>
      <c r="Y27" s="325"/>
      <c r="Z27" s="325" t="s">
        <v>607</v>
      </c>
      <c r="AA27" s="325"/>
      <c r="AB27" s="325">
        <v>0.36999366333333394</v>
      </c>
      <c r="AC27" s="325">
        <v>6.0899565000000412E-2</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6.544262666666667E-2</v>
      </c>
      <c r="H29" s="325">
        <v>7.3998732666666789E-2</v>
      </c>
      <c r="I29" s="325"/>
      <c r="J29" s="325">
        <v>1.2179913000000077E-2</v>
      </c>
      <c r="K29" s="325"/>
      <c r="L29" s="325">
        <v>0</v>
      </c>
      <c r="M29" s="325"/>
      <c r="N29" s="325">
        <v>0</v>
      </c>
      <c r="O29" s="325"/>
      <c r="P29" s="325">
        <v>0</v>
      </c>
      <c r="Q29" s="325"/>
      <c r="R29" s="325">
        <v>0</v>
      </c>
      <c r="S29" s="325"/>
      <c r="T29" s="325">
        <v>0</v>
      </c>
      <c r="U29" s="325"/>
      <c r="V29" s="325">
        <v>0</v>
      </c>
      <c r="W29" s="325"/>
      <c r="X29" s="325">
        <v>0</v>
      </c>
      <c r="Y29" s="325"/>
      <c r="Z29" s="325" t="s">
        <v>607</v>
      </c>
      <c r="AA29" s="325"/>
      <c r="AB29" s="325">
        <v>7.3998732666666789E-2</v>
      </c>
      <c r="AC29" s="325">
        <v>1.2179913000000077E-2</v>
      </c>
    </row>
    <row r="30" spans="1:29" ht="47.25" x14ac:dyDescent="0.25">
      <c r="A30" s="323" t="s">
        <v>63</v>
      </c>
      <c r="B30" s="324" t="s">
        <v>169</v>
      </c>
      <c r="C30" s="325">
        <v>3.4560287633333338</v>
      </c>
      <c r="D30" s="325">
        <v>3.1483069349999999</v>
      </c>
      <c r="E30" s="325">
        <v>0.39225479499999993</v>
      </c>
      <c r="F30" s="325">
        <v>6.0899564999999933E-2</v>
      </c>
      <c r="G30" s="325">
        <v>0.33135523</v>
      </c>
      <c r="H30" s="325">
        <v>0.36999101333333395</v>
      </c>
      <c r="I30" s="325"/>
      <c r="J30" s="325">
        <v>6.0899565000000405E-2</v>
      </c>
      <c r="K30" s="325"/>
      <c r="L30" s="325">
        <v>0</v>
      </c>
      <c r="M30" s="325"/>
      <c r="N30" s="325">
        <v>0</v>
      </c>
      <c r="O30" s="325"/>
      <c r="P30" s="325">
        <v>0</v>
      </c>
      <c r="Q30" s="325"/>
      <c r="R30" s="325">
        <v>0</v>
      </c>
      <c r="S30" s="325"/>
      <c r="T30" s="325">
        <v>0</v>
      </c>
      <c r="U30" s="325"/>
      <c r="V30" s="325">
        <v>0</v>
      </c>
      <c r="W30" s="325"/>
      <c r="X30" s="325">
        <v>0</v>
      </c>
      <c r="Y30" s="325"/>
      <c r="Z30" s="325" t="s">
        <v>607</v>
      </c>
      <c r="AA30" s="325"/>
      <c r="AB30" s="325">
        <v>0.36999101333333395</v>
      </c>
      <c r="AC30" s="325">
        <v>6.0899565000000405E-2</v>
      </c>
    </row>
    <row r="31" spans="1:29" x14ac:dyDescent="0.25">
      <c r="A31" s="323" t="s">
        <v>168</v>
      </c>
      <c r="B31" s="327" t="s">
        <v>167</v>
      </c>
      <c r="C31" s="325">
        <v>0.12553</v>
      </c>
      <c r="D31" s="325">
        <v>0.12553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0.85836597833333339</v>
      </c>
      <c r="D32" s="325">
        <v>0.96480679166666661</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0.98247448333333343</v>
      </c>
      <c r="D33" s="325">
        <v>0.98247448333333343</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1.4896583016666667</v>
      </c>
      <c r="D34" s="325">
        <v>1.0754956600000001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607</v>
      </c>
      <c r="AA36" s="329" t="s">
        <v>607</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607</v>
      </c>
      <c r="AA37" s="329" t="s">
        <v>607</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607</v>
      </c>
      <c r="AA38" s="329" t="s">
        <v>607</v>
      </c>
      <c r="AB38" s="325">
        <v>0</v>
      </c>
      <c r="AC38" s="325">
        <v>0</v>
      </c>
    </row>
    <row r="39" spans="1:29" x14ac:dyDescent="0.25">
      <c r="A39" s="326" t="s">
        <v>156</v>
      </c>
      <c r="B39" s="327" t="s">
        <v>535</v>
      </c>
      <c r="C39" s="325"/>
      <c r="D39" s="325"/>
      <c r="E39" s="325"/>
      <c r="F39" s="325"/>
      <c r="G39" s="325">
        <v>0</v>
      </c>
      <c r="H39" s="325">
        <v>0.45</v>
      </c>
      <c r="I39" s="329">
        <v>4</v>
      </c>
      <c r="J39" s="325">
        <v>0.45</v>
      </c>
      <c r="K39" s="329">
        <v>4</v>
      </c>
      <c r="L39" s="325">
        <v>0</v>
      </c>
      <c r="M39" s="329" t="s">
        <v>457</v>
      </c>
      <c r="N39" s="325">
        <v>0</v>
      </c>
      <c r="O39" s="329" t="s">
        <v>457</v>
      </c>
      <c r="P39" s="325">
        <v>0</v>
      </c>
      <c r="Q39" s="329" t="s">
        <v>457</v>
      </c>
      <c r="R39" s="325">
        <v>0</v>
      </c>
      <c r="S39" s="329" t="s">
        <v>457</v>
      </c>
      <c r="T39" s="325">
        <v>0</v>
      </c>
      <c r="U39" s="329" t="s">
        <v>457</v>
      </c>
      <c r="V39" s="325">
        <v>0</v>
      </c>
      <c r="W39" s="329" t="s">
        <v>457</v>
      </c>
      <c r="X39" s="325">
        <v>0</v>
      </c>
      <c r="Y39" s="329" t="s">
        <v>457</v>
      </c>
      <c r="Z39" s="325" t="s">
        <v>607</v>
      </c>
      <c r="AA39" s="329" t="s">
        <v>607</v>
      </c>
      <c r="AB39" s="325">
        <v>0.45</v>
      </c>
      <c r="AC39" s="325">
        <v>0.45</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607</v>
      </c>
      <c r="AA40" s="329" t="s">
        <v>607</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607</v>
      </c>
      <c r="AA41" s="329" t="s">
        <v>607</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607</v>
      </c>
      <c r="AA42" s="329" t="s">
        <v>607</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607</v>
      </c>
      <c r="AA43" s="329" t="s">
        <v>607</v>
      </c>
      <c r="AB43" s="325">
        <v>0</v>
      </c>
      <c r="AC43" s="325">
        <v>0</v>
      </c>
    </row>
    <row r="44" spans="1:29" x14ac:dyDescent="0.25">
      <c r="A44" s="326" t="s">
        <v>536</v>
      </c>
      <c r="B44" s="327" t="s">
        <v>489</v>
      </c>
      <c r="C44" s="325"/>
      <c r="D44" s="325"/>
      <c r="E44" s="325"/>
      <c r="F44" s="325"/>
      <c r="G44" s="325">
        <v>0</v>
      </c>
      <c r="H44" s="325">
        <v>1</v>
      </c>
      <c r="I44" s="329">
        <v>4</v>
      </c>
      <c r="J44" s="325">
        <v>1</v>
      </c>
      <c r="K44" s="329">
        <v>4</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607</v>
      </c>
      <c r="AA44" s="329" t="s">
        <v>607</v>
      </c>
      <c r="AB44" s="325">
        <v>1</v>
      </c>
      <c r="AC44" s="325">
        <v>1</v>
      </c>
    </row>
    <row r="45" spans="1:29" x14ac:dyDescent="0.25">
      <c r="A45" s="326" t="s">
        <v>490</v>
      </c>
      <c r="B45" s="327" t="s">
        <v>491</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607</v>
      </c>
      <c r="AA45" s="329" t="s">
        <v>607</v>
      </c>
      <c r="AB45" s="325">
        <v>0</v>
      </c>
      <c r="AC45" s="325">
        <v>0</v>
      </c>
    </row>
    <row r="46" spans="1:29" x14ac:dyDescent="0.25">
      <c r="A46" s="326" t="s">
        <v>492</v>
      </c>
      <c r="B46" s="327" t="s">
        <v>493</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607</v>
      </c>
      <c r="AA46" s="329" t="s">
        <v>607</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607</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607</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607</v>
      </c>
      <c r="AA50" s="325"/>
      <c r="AB50" s="325">
        <v>0</v>
      </c>
      <c r="AC50" s="325">
        <v>0</v>
      </c>
    </row>
    <row r="51" spans="1:29" ht="35.25" customHeight="1" x14ac:dyDescent="0.25">
      <c r="A51" s="326" t="s">
        <v>147</v>
      </c>
      <c r="B51" s="327" t="s">
        <v>146</v>
      </c>
      <c r="C51" s="325">
        <v>0.45</v>
      </c>
      <c r="D51" s="325">
        <v>0.45</v>
      </c>
      <c r="E51" s="325"/>
      <c r="F51" s="325"/>
      <c r="G51" s="325">
        <v>0</v>
      </c>
      <c r="H51" s="325">
        <v>0.45</v>
      </c>
      <c r="I51" s="325"/>
      <c r="J51" s="325">
        <v>0.45</v>
      </c>
      <c r="K51" s="325"/>
      <c r="L51" s="325">
        <v>0</v>
      </c>
      <c r="M51" s="325"/>
      <c r="N51" s="325">
        <v>0</v>
      </c>
      <c r="O51" s="325"/>
      <c r="P51" s="325">
        <v>0</v>
      </c>
      <c r="Q51" s="325"/>
      <c r="R51" s="325">
        <v>0</v>
      </c>
      <c r="S51" s="325"/>
      <c r="T51" s="325">
        <v>0</v>
      </c>
      <c r="U51" s="325"/>
      <c r="V51" s="325">
        <v>0</v>
      </c>
      <c r="W51" s="325"/>
      <c r="X51" s="325">
        <v>0</v>
      </c>
      <c r="Y51" s="325"/>
      <c r="Z51" s="325" t="s">
        <v>607</v>
      </c>
      <c r="AA51" s="325"/>
      <c r="AB51" s="325">
        <v>0.45</v>
      </c>
      <c r="AC51" s="325">
        <v>0.45</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607</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607</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607</v>
      </c>
      <c r="AA54" s="325"/>
      <c r="AB54" s="325">
        <v>0</v>
      </c>
      <c r="AC54" s="325">
        <v>0</v>
      </c>
    </row>
    <row r="55" spans="1:29" x14ac:dyDescent="0.25">
      <c r="A55" s="326" t="s">
        <v>494</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607</v>
      </c>
      <c r="AA55" s="325"/>
      <c r="AB55" s="325">
        <v>0</v>
      </c>
      <c r="AC55" s="325">
        <v>0</v>
      </c>
    </row>
    <row r="56" spans="1:29" x14ac:dyDescent="0.25">
      <c r="A56" s="326" t="s">
        <v>495</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607</v>
      </c>
      <c r="AA56" s="325"/>
      <c r="AB56" s="325">
        <v>0</v>
      </c>
      <c r="AC56" s="325">
        <v>0</v>
      </c>
    </row>
    <row r="57" spans="1:29" x14ac:dyDescent="0.25">
      <c r="A57" s="326" t="s">
        <v>496</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607</v>
      </c>
      <c r="AA57" s="325"/>
      <c r="AB57" s="325">
        <v>0</v>
      </c>
      <c r="AC57" s="325">
        <v>0</v>
      </c>
    </row>
    <row r="58" spans="1:29" ht="36.75" customHeight="1" x14ac:dyDescent="0.25">
      <c r="A58" s="326" t="s">
        <v>497</v>
      </c>
      <c r="B58" s="327" t="s">
        <v>489</v>
      </c>
      <c r="C58" s="325">
        <v>1</v>
      </c>
      <c r="D58" s="325">
        <v>1</v>
      </c>
      <c r="E58" s="325"/>
      <c r="F58" s="325"/>
      <c r="G58" s="325">
        <v>0</v>
      </c>
      <c r="H58" s="325">
        <v>1</v>
      </c>
      <c r="I58" s="325"/>
      <c r="J58" s="325">
        <v>1</v>
      </c>
      <c r="K58" s="325"/>
      <c r="L58" s="325">
        <v>0</v>
      </c>
      <c r="M58" s="325"/>
      <c r="N58" s="325">
        <v>0</v>
      </c>
      <c r="O58" s="325"/>
      <c r="P58" s="325">
        <v>0</v>
      </c>
      <c r="Q58" s="325"/>
      <c r="R58" s="325">
        <v>0</v>
      </c>
      <c r="S58" s="325"/>
      <c r="T58" s="325">
        <v>0</v>
      </c>
      <c r="U58" s="325"/>
      <c r="V58" s="325">
        <v>0</v>
      </c>
      <c r="W58" s="325"/>
      <c r="X58" s="325">
        <v>0</v>
      </c>
      <c r="Y58" s="325"/>
      <c r="Z58" s="325" t="s">
        <v>607</v>
      </c>
      <c r="AA58" s="325"/>
      <c r="AB58" s="325">
        <v>1</v>
      </c>
      <c r="AC58" s="325">
        <v>1</v>
      </c>
    </row>
    <row r="59" spans="1:29" x14ac:dyDescent="0.25">
      <c r="A59" s="326" t="s">
        <v>498</v>
      </c>
      <c r="B59" s="327" t="s">
        <v>491</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607</v>
      </c>
      <c r="AA59" s="325"/>
      <c r="AB59" s="325">
        <v>0</v>
      </c>
      <c r="AC59" s="325">
        <v>0</v>
      </c>
    </row>
    <row r="60" spans="1:29" x14ac:dyDescent="0.25">
      <c r="A60" s="326" t="s">
        <v>499</v>
      </c>
      <c r="B60" s="327" t="s">
        <v>493</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607</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3.4560287633333338</v>
      </c>
      <c r="D62" s="325">
        <v>3.1483069349999999</v>
      </c>
      <c r="E62" s="325"/>
      <c r="F62" s="325"/>
      <c r="G62" s="325">
        <v>0</v>
      </c>
      <c r="H62" s="325">
        <v>3.4560287633333346</v>
      </c>
      <c r="I62" s="325"/>
      <c r="J62" s="325">
        <v>3.1483069350000008</v>
      </c>
      <c r="K62" s="325"/>
      <c r="L62" s="325">
        <v>0</v>
      </c>
      <c r="M62" s="325"/>
      <c r="N62" s="325">
        <v>0</v>
      </c>
      <c r="O62" s="325"/>
      <c r="P62" s="325">
        <v>0</v>
      </c>
      <c r="Q62" s="325"/>
      <c r="R62" s="325">
        <v>0</v>
      </c>
      <c r="S62" s="325"/>
      <c r="T62" s="325">
        <v>0</v>
      </c>
      <c r="U62" s="325"/>
      <c r="V62" s="325">
        <v>0</v>
      </c>
      <c r="W62" s="325"/>
      <c r="X62" s="325">
        <v>0</v>
      </c>
      <c r="Y62" s="325"/>
      <c r="Z62" s="325" t="s">
        <v>607</v>
      </c>
      <c r="AA62" s="325"/>
      <c r="AB62" s="325">
        <v>3.4560287633333346</v>
      </c>
      <c r="AC62" s="325">
        <v>3.1483069350000008</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607</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607</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607</v>
      </c>
      <c r="AA65" s="325"/>
      <c r="AB65" s="325">
        <v>0</v>
      </c>
      <c r="AC65" s="325">
        <v>0</v>
      </c>
    </row>
    <row r="66" spans="1:29" ht="54" customHeight="1" x14ac:dyDescent="0.25">
      <c r="A66" s="326" t="s">
        <v>134</v>
      </c>
      <c r="B66" s="330" t="s">
        <v>128</v>
      </c>
      <c r="C66" s="325"/>
      <c r="D66" s="325"/>
      <c r="E66" s="325"/>
      <c r="F66" s="325"/>
      <c r="G66" s="325">
        <v>0</v>
      </c>
      <c r="H66" s="325">
        <v>0.45</v>
      </c>
      <c r="I66" s="325"/>
      <c r="J66" s="325">
        <v>0.45</v>
      </c>
      <c r="K66" s="325"/>
      <c r="L66" s="325">
        <v>0</v>
      </c>
      <c r="M66" s="325"/>
      <c r="N66" s="325">
        <v>0</v>
      </c>
      <c r="O66" s="325"/>
      <c r="P66" s="325">
        <v>0</v>
      </c>
      <c r="Q66" s="325"/>
      <c r="R66" s="325">
        <v>0</v>
      </c>
      <c r="S66" s="325"/>
      <c r="T66" s="325">
        <v>0</v>
      </c>
      <c r="U66" s="325"/>
      <c r="V66" s="325">
        <v>0</v>
      </c>
      <c r="W66" s="325"/>
      <c r="X66" s="325">
        <v>0</v>
      </c>
      <c r="Y66" s="325"/>
      <c r="Z66" s="325" t="s">
        <v>607</v>
      </c>
      <c r="AA66" s="325"/>
      <c r="AB66" s="325">
        <v>0.45</v>
      </c>
      <c r="AC66" s="325">
        <v>0.45</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607</v>
      </c>
      <c r="AA67" s="325"/>
      <c r="AB67" s="325">
        <v>0</v>
      </c>
      <c r="AC67" s="325">
        <v>0</v>
      </c>
    </row>
    <row r="68" spans="1:29" ht="50.25" customHeight="1" x14ac:dyDescent="0.25">
      <c r="A68" s="326" t="s">
        <v>500</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607</v>
      </c>
      <c r="AA68" s="325"/>
      <c r="AB68" s="325">
        <v>0</v>
      </c>
      <c r="AC68" s="325">
        <v>0</v>
      </c>
    </row>
    <row r="69" spans="1:29" x14ac:dyDescent="0.25">
      <c r="A69" s="326" t="s">
        <v>501</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607</v>
      </c>
      <c r="AA69" s="325"/>
      <c r="AB69" s="325">
        <v>0</v>
      </c>
      <c r="AC69" s="325">
        <v>0</v>
      </c>
    </row>
    <row r="70" spans="1:29" ht="36.75" customHeight="1" x14ac:dyDescent="0.25">
      <c r="A70" s="326" t="s">
        <v>502</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607</v>
      </c>
      <c r="AA70" s="325"/>
      <c r="AB70" s="325">
        <v>0</v>
      </c>
      <c r="AC70" s="325">
        <v>0</v>
      </c>
    </row>
    <row r="71" spans="1:29" x14ac:dyDescent="0.25">
      <c r="A71" s="326" t="s">
        <v>503</v>
      </c>
      <c r="B71" s="327" t="s">
        <v>489</v>
      </c>
      <c r="C71" s="325"/>
      <c r="D71" s="325"/>
      <c r="E71" s="325"/>
      <c r="F71" s="325"/>
      <c r="G71" s="325">
        <v>0</v>
      </c>
      <c r="H71" s="325">
        <v>1</v>
      </c>
      <c r="I71" s="325"/>
      <c r="J71" s="325">
        <v>1</v>
      </c>
      <c r="K71" s="325"/>
      <c r="L71" s="325">
        <v>0</v>
      </c>
      <c r="M71" s="325"/>
      <c r="N71" s="325">
        <v>0</v>
      </c>
      <c r="O71" s="325"/>
      <c r="P71" s="325">
        <v>0</v>
      </c>
      <c r="Q71" s="325"/>
      <c r="R71" s="325">
        <v>0</v>
      </c>
      <c r="S71" s="325"/>
      <c r="T71" s="325">
        <v>0</v>
      </c>
      <c r="U71" s="325"/>
      <c r="V71" s="325">
        <v>0</v>
      </c>
      <c r="W71" s="325"/>
      <c r="X71" s="325">
        <v>0</v>
      </c>
      <c r="Y71" s="325"/>
      <c r="Z71" s="325" t="s">
        <v>607</v>
      </c>
      <c r="AA71" s="325"/>
      <c r="AB71" s="325">
        <v>1</v>
      </c>
      <c r="AC71" s="325">
        <v>1</v>
      </c>
    </row>
    <row r="72" spans="1:29" ht="51" customHeight="1" x14ac:dyDescent="0.25">
      <c r="A72" s="326" t="s">
        <v>504</v>
      </c>
      <c r="B72" s="327" t="s">
        <v>491</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607</v>
      </c>
      <c r="AA72" s="325"/>
      <c r="AB72" s="325">
        <v>0</v>
      </c>
      <c r="AC72" s="325">
        <v>0</v>
      </c>
    </row>
    <row r="73" spans="1:29" ht="32.25" customHeight="1" x14ac:dyDescent="0.25">
      <c r="A73" s="326" t="s">
        <v>505</v>
      </c>
      <c r="B73" s="327" t="s">
        <v>493</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607</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607</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607</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607</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607</v>
      </c>
      <c r="AA78" s="325"/>
      <c r="AB78" s="325">
        <v>0</v>
      </c>
      <c r="AC78" s="325">
        <v>0</v>
      </c>
    </row>
    <row r="79" spans="1:29" x14ac:dyDescent="0.25">
      <c r="A79" s="326" t="s">
        <v>225</v>
      </c>
      <c r="B79" s="327" t="s">
        <v>482</v>
      </c>
      <c r="C79" s="325"/>
      <c r="D79" s="325"/>
      <c r="E79" s="325"/>
      <c r="F79" s="325"/>
      <c r="G79" s="325">
        <v>0</v>
      </c>
      <c r="H79" s="325">
        <v>0</v>
      </c>
      <c r="I79" s="325"/>
      <c r="J79" s="325">
        <v>0.45</v>
      </c>
      <c r="K79" s="325"/>
      <c r="L79" s="325">
        <v>0.45</v>
      </c>
      <c r="M79" s="325"/>
      <c r="N79" s="325">
        <v>0</v>
      </c>
      <c r="O79" s="325"/>
      <c r="P79" s="325">
        <v>0</v>
      </c>
      <c r="Q79" s="325"/>
      <c r="R79" s="325">
        <v>0</v>
      </c>
      <c r="S79" s="325"/>
      <c r="T79" s="325">
        <v>0</v>
      </c>
      <c r="U79" s="325"/>
      <c r="V79" s="325">
        <v>0</v>
      </c>
      <c r="W79" s="325"/>
      <c r="X79" s="325">
        <v>0</v>
      </c>
      <c r="Y79" s="325"/>
      <c r="Z79" s="325" t="s">
        <v>607</v>
      </c>
      <c r="AA79" s="325"/>
      <c r="AB79" s="325">
        <v>0.45</v>
      </c>
      <c r="AC79" s="325">
        <v>0.45</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607</v>
      </c>
      <c r="AA80" s="333"/>
      <c r="AB80" s="325">
        <v>0</v>
      </c>
      <c r="AC80" s="325">
        <v>0</v>
      </c>
    </row>
    <row r="81" spans="1:29" x14ac:dyDescent="0.25">
      <c r="A81" s="326" t="s">
        <v>506</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607</v>
      </c>
      <c r="AA81" s="333"/>
      <c r="AB81" s="325">
        <v>0</v>
      </c>
      <c r="AC81" s="325">
        <v>0</v>
      </c>
    </row>
    <row r="82" spans="1:29" x14ac:dyDescent="0.25">
      <c r="A82" s="326" t="s">
        <v>507</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607</v>
      </c>
      <c r="AA82" s="333"/>
      <c r="AB82" s="325">
        <v>0</v>
      </c>
      <c r="AC82" s="325">
        <v>0</v>
      </c>
    </row>
    <row r="83" spans="1:29" x14ac:dyDescent="0.25">
      <c r="A83" s="326" t="s">
        <v>508</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607</v>
      </c>
      <c r="AA83" s="333"/>
      <c r="AB83" s="325">
        <v>0</v>
      </c>
      <c r="AC83" s="325">
        <v>0</v>
      </c>
    </row>
    <row r="84" spans="1:29" x14ac:dyDescent="0.25">
      <c r="A84" s="326" t="s">
        <v>509</v>
      </c>
      <c r="B84" s="327" t="s">
        <v>489</v>
      </c>
      <c r="C84" s="332"/>
      <c r="D84" s="333"/>
      <c r="E84" s="334"/>
      <c r="F84" s="334"/>
      <c r="G84" s="325">
        <v>0</v>
      </c>
      <c r="H84" s="325">
        <v>0</v>
      </c>
      <c r="I84" s="334"/>
      <c r="J84" s="325">
        <v>1</v>
      </c>
      <c r="K84" s="333"/>
      <c r="L84" s="325">
        <v>1</v>
      </c>
      <c r="M84" s="333"/>
      <c r="N84" s="325">
        <v>0</v>
      </c>
      <c r="O84" s="333"/>
      <c r="P84" s="325">
        <v>0</v>
      </c>
      <c r="Q84" s="333"/>
      <c r="R84" s="325">
        <v>0</v>
      </c>
      <c r="S84" s="333"/>
      <c r="T84" s="325">
        <v>0</v>
      </c>
      <c r="U84" s="333"/>
      <c r="V84" s="325">
        <v>0</v>
      </c>
      <c r="W84" s="333"/>
      <c r="X84" s="325">
        <v>0</v>
      </c>
      <c r="Y84" s="333"/>
      <c r="Z84" s="325" t="s">
        <v>607</v>
      </c>
      <c r="AA84" s="333"/>
      <c r="AB84" s="325">
        <v>1</v>
      </c>
      <c r="AC84" s="325">
        <v>1</v>
      </c>
    </row>
    <row r="85" spans="1:29" x14ac:dyDescent="0.25">
      <c r="A85" s="326" t="s">
        <v>510</v>
      </c>
      <c r="B85" s="327" t="s">
        <v>491</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607</v>
      </c>
      <c r="AA85" s="333"/>
      <c r="AB85" s="325">
        <v>0</v>
      </c>
      <c r="AC85" s="325">
        <v>0</v>
      </c>
    </row>
    <row r="86" spans="1:29" x14ac:dyDescent="0.25">
      <c r="A86" s="326" t="s">
        <v>511</v>
      </c>
      <c r="B86" s="327" t="s">
        <v>493</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607</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F22" zoomScale="70" zoomScaleSheetLayoutView="70" workbookViewId="0">
      <selection activeCell="AV31" sqref="AV31"/>
    </sheetView>
  </sheetViews>
  <sheetFormatPr defaultColWidth="9.140625" defaultRowHeight="15" x14ac:dyDescent="0.25"/>
  <cols>
    <col min="1" max="1" width="20.7109375" style="16" customWidth="1"/>
    <col min="2" max="2" width="23.7109375" style="16" customWidth="1"/>
    <col min="3" max="3" width="27.7109375" style="16" customWidth="1"/>
    <col min="4" max="4" width="19.85546875" style="16" customWidth="1"/>
    <col min="5" max="12" width="7.7109375" style="16" customWidth="1"/>
    <col min="13" max="13" width="10.7109375" style="16" customWidth="1"/>
    <col min="14" max="14" width="77" style="16" customWidth="1"/>
    <col min="15" max="15" width="29.28515625" style="16" customWidth="1"/>
    <col min="16" max="16" width="13.42578125" style="16" customWidth="1"/>
    <col min="17" max="17" width="19.42578125" style="16" customWidth="1"/>
    <col min="18" max="18" width="17" style="16" customWidth="1"/>
    <col min="19" max="19" width="9.7109375" style="16" customWidth="1"/>
    <col min="20" max="20" width="13.855468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140625" style="16" customWidth="1"/>
    <col min="34" max="37" width="13.5703125" style="16" customWidth="1"/>
    <col min="38" max="38" width="15.7109375" style="16" customWidth="1"/>
    <col min="39" max="39" width="18.28515625" style="16" customWidth="1"/>
    <col min="40" max="40" width="11" style="16" customWidth="1"/>
    <col min="41" max="41" width="2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2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'6.2. Паспорт фин осв ввод'!A11:G11</f>
        <v>M_TP3400.VL.0069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8" t="str">
        <f>'6.2. Паспорт фин осв ввод'!A14:G14</f>
        <v>Реконструкция ВЛ 10кВ Янтык Южного ТПО (кольцевание с ВЛ 10кВ Подхоз-2 - 0,45км., реклоузер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6" t="s">
        <v>13</v>
      </c>
      <c r="AG24" s="66" t="s">
        <v>12</v>
      </c>
      <c r="AH24" s="67" t="s">
        <v>2</v>
      </c>
      <c r="AI24" s="67" t="s">
        <v>11</v>
      </c>
      <c r="AJ24" s="444"/>
      <c r="AK24" s="444"/>
      <c r="AL24" s="444"/>
      <c r="AM24" s="444"/>
      <c r="AN24" s="444"/>
      <c r="AO24" s="444"/>
      <c r="AP24" s="444"/>
      <c r="AQ24" s="465"/>
      <c r="AR24" s="439"/>
      <c r="AS24" s="439"/>
      <c r="AT24" s="439"/>
      <c r="AU24" s="439"/>
      <c r="AV24" s="448"/>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8" customFormat="1" ht="45" x14ac:dyDescent="0.25">
      <c r="A26" s="302" t="s">
        <v>546</v>
      </c>
      <c r="B26" s="303" t="s">
        <v>547</v>
      </c>
      <c r="C26" s="303" t="s">
        <v>548</v>
      </c>
      <c r="D26" s="304" t="s">
        <v>549</v>
      </c>
      <c r="E26" s="305" t="s">
        <v>476</v>
      </c>
      <c r="F26" s="305" t="s">
        <v>476</v>
      </c>
      <c r="G26" s="305" t="s">
        <v>476</v>
      </c>
      <c r="H26" s="305" t="s">
        <v>476</v>
      </c>
      <c r="I26" s="305" t="s">
        <v>476</v>
      </c>
      <c r="J26" s="305" t="s">
        <v>476</v>
      </c>
      <c r="K26" s="305" t="s">
        <v>476</v>
      </c>
      <c r="L26" s="305" t="s">
        <v>476</v>
      </c>
      <c r="M26" s="303" t="s">
        <v>550</v>
      </c>
      <c r="N26" s="306" t="s">
        <v>551</v>
      </c>
      <c r="O26" s="303" t="s">
        <v>537</v>
      </c>
      <c r="P26" s="307">
        <v>496</v>
      </c>
      <c r="Q26" s="303" t="s">
        <v>552</v>
      </c>
      <c r="R26" s="307">
        <v>496</v>
      </c>
      <c r="S26" s="303" t="s">
        <v>553</v>
      </c>
      <c r="T26" s="303" t="s">
        <v>554</v>
      </c>
      <c r="U26" s="303">
        <v>1</v>
      </c>
      <c r="V26" s="303">
        <v>1</v>
      </c>
      <c r="W26" s="303" t="s">
        <v>555</v>
      </c>
      <c r="X26" s="307">
        <v>496</v>
      </c>
      <c r="Y26" s="311" t="s">
        <v>476</v>
      </c>
      <c r="Z26" s="303">
        <v>1</v>
      </c>
      <c r="AA26" s="307">
        <v>496</v>
      </c>
      <c r="AB26" s="307">
        <v>496</v>
      </c>
      <c r="AC26" s="303" t="s">
        <v>555</v>
      </c>
      <c r="AD26" s="307">
        <v>595</v>
      </c>
      <c r="AE26" s="307">
        <v>0</v>
      </c>
      <c r="AF26" s="304" t="s">
        <v>556</v>
      </c>
      <c r="AG26" s="303" t="s">
        <v>557</v>
      </c>
      <c r="AH26" s="303" t="s">
        <v>558</v>
      </c>
      <c r="AI26" s="303" t="s">
        <v>559</v>
      </c>
      <c r="AJ26" s="303" t="s">
        <v>560</v>
      </c>
      <c r="AK26" s="303" t="s">
        <v>561</v>
      </c>
      <c r="AL26" s="303" t="s">
        <v>562</v>
      </c>
      <c r="AM26" s="303" t="s">
        <v>563</v>
      </c>
      <c r="AN26" s="303" t="s">
        <v>561</v>
      </c>
      <c r="AO26" s="304" t="s">
        <v>564</v>
      </c>
      <c r="AP26" s="303" t="s">
        <v>565</v>
      </c>
      <c r="AQ26" s="303" t="s">
        <v>566</v>
      </c>
      <c r="AR26" s="303" t="s">
        <v>565</v>
      </c>
      <c r="AS26" s="303" t="s">
        <v>566</v>
      </c>
      <c r="AT26" s="303" t="s">
        <v>567</v>
      </c>
      <c r="AU26" s="311" t="s">
        <v>476</v>
      </c>
      <c r="AV26" s="303"/>
    </row>
    <row r="27" spans="1:48" s="312" customFormat="1" ht="45" x14ac:dyDescent="0.25">
      <c r="A27" s="302" t="s">
        <v>568</v>
      </c>
      <c r="B27" s="309" t="s">
        <v>569</v>
      </c>
      <c r="C27" s="303" t="s">
        <v>548</v>
      </c>
      <c r="D27" s="304" t="s">
        <v>549</v>
      </c>
      <c r="E27" s="305" t="s">
        <v>476</v>
      </c>
      <c r="F27" s="305" t="s">
        <v>476</v>
      </c>
      <c r="G27" s="305" t="s">
        <v>476</v>
      </c>
      <c r="H27" s="305" t="s">
        <v>476</v>
      </c>
      <c r="I27" s="305" t="s">
        <v>476</v>
      </c>
      <c r="J27" s="305" t="s">
        <v>476</v>
      </c>
      <c r="K27" s="305" t="s">
        <v>476</v>
      </c>
      <c r="L27" s="305" t="s">
        <v>476</v>
      </c>
      <c r="M27" s="310" t="s">
        <v>570</v>
      </c>
      <c r="N27" s="306" t="s">
        <v>571</v>
      </c>
      <c r="O27" s="309" t="s">
        <v>569</v>
      </c>
      <c r="P27" s="307">
        <v>139957</v>
      </c>
      <c r="Q27" s="303" t="s">
        <v>552</v>
      </c>
      <c r="R27" s="307">
        <v>139957</v>
      </c>
      <c r="S27" s="303" t="s">
        <v>553</v>
      </c>
      <c r="T27" s="303" t="s">
        <v>572</v>
      </c>
      <c r="U27" s="303">
        <v>1</v>
      </c>
      <c r="V27" s="303">
        <v>1</v>
      </c>
      <c r="W27" s="303" t="s">
        <v>573</v>
      </c>
      <c r="X27" s="307">
        <v>139957</v>
      </c>
      <c r="Y27" s="311" t="s">
        <v>476</v>
      </c>
      <c r="Z27" s="311" t="s">
        <v>476</v>
      </c>
      <c r="AA27" s="311" t="s">
        <v>476</v>
      </c>
      <c r="AB27" s="307">
        <v>139957</v>
      </c>
      <c r="AC27" s="303" t="s">
        <v>573</v>
      </c>
      <c r="AD27" s="307">
        <v>167948</v>
      </c>
      <c r="AE27" s="307">
        <v>0</v>
      </c>
      <c r="AF27" s="304" t="s">
        <v>574</v>
      </c>
      <c r="AG27" s="303" t="s">
        <v>557</v>
      </c>
      <c r="AH27" s="303" t="s">
        <v>575</v>
      </c>
      <c r="AI27" s="303" t="s">
        <v>576</v>
      </c>
      <c r="AJ27" s="303" t="s">
        <v>577</v>
      </c>
      <c r="AK27" s="303" t="s">
        <v>578</v>
      </c>
      <c r="AL27" s="303" t="s">
        <v>562</v>
      </c>
      <c r="AM27" s="303" t="s">
        <v>563</v>
      </c>
      <c r="AN27" s="303" t="s">
        <v>579</v>
      </c>
      <c r="AO27" s="304" t="s">
        <v>580</v>
      </c>
      <c r="AP27" s="303" t="s">
        <v>581</v>
      </c>
      <c r="AQ27" s="303" t="s">
        <v>582</v>
      </c>
      <c r="AR27" s="303" t="s">
        <v>583</v>
      </c>
      <c r="AS27" s="303" t="s">
        <v>583</v>
      </c>
      <c r="AT27" s="303" t="s">
        <v>584</v>
      </c>
      <c r="AU27" s="311" t="s">
        <v>476</v>
      </c>
      <c r="AV27" s="303" t="s">
        <v>585</v>
      </c>
    </row>
    <row r="28" spans="1:48" ht="45" x14ac:dyDescent="0.25">
      <c r="A28" s="304" t="s">
        <v>586</v>
      </c>
      <c r="B28" s="309" t="s">
        <v>569</v>
      </c>
      <c r="C28" s="303" t="s">
        <v>548</v>
      </c>
      <c r="D28" s="304" t="s">
        <v>549</v>
      </c>
      <c r="E28" s="305" t="s">
        <v>476</v>
      </c>
      <c r="F28" s="305" t="s">
        <v>476</v>
      </c>
      <c r="G28" s="305" t="s">
        <v>476</v>
      </c>
      <c r="H28" s="305" t="s">
        <v>476</v>
      </c>
      <c r="I28" s="305" t="s">
        <v>476</v>
      </c>
      <c r="J28" s="305" t="s">
        <v>476</v>
      </c>
      <c r="K28" s="305" t="s">
        <v>476</v>
      </c>
      <c r="L28" s="305" t="s">
        <v>476</v>
      </c>
      <c r="M28" s="310" t="s">
        <v>570</v>
      </c>
      <c r="N28" s="303" t="s">
        <v>611</v>
      </c>
      <c r="O28" s="309" t="s">
        <v>569</v>
      </c>
      <c r="P28" s="307">
        <v>69906</v>
      </c>
      <c r="Q28" s="303" t="s">
        <v>587</v>
      </c>
      <c r="R28" s="307">
        <v>69906</v>
      </c>
      <c r="S28" s="303" t="s">
        <v>553</v>
      </c>
      <c r="T28" s="303" t="s">
        <v>572</v>
      </c>
      <c r="U28" s="303">
        <v>1</v>
      </c>
      <c r="V28" s="303">
        <v>1</v>
      </c>
      <c r="W28" s="303" t="s">
        <v>573</v>
      </c>
      <c r="X28" s="307">
        <v>69906</v>
      </c>
      <c r="Y28" s="311" t="s">
        <v>476</v>
      </c>
      <c r="Z28" s="311" t="s">
        <v>476</v>
      </c>
      <c r="AA28" s="311" t="s">
        <v>476</v>
      </c>
      <c r="AB28" s="307">
        <v>69906</v>
      </c>
      <c r="AC28" s="303" t="s">
        <v>573</v>
      </c>
      <c r="AD28" s="307">
        <v>83887</v>
      </c>
      <c r="AE28" s="307">
        <v>0</v>
      </c>
      <c r="AF28" s="304" t="s">
        <v>588</v>
      </c>
      <c r="AG28" s="303" t="s">
        <v>557</v>
      </c>
      <c r="AH28" s="303" t="s">
        <v>589</v>
      </c>
      <c r="AI28" s="303" t="s">
        <v>589</v>
      </c>
      <c r="AJ28" s="303" t="s">
        <v>590</v>
      </c>
      <c r="AK28" s="303" t="s">
        <v>591</v>
      </c>
      <c r="AL28" s="303" t="s">
        <v>562</v>
      </c>
      <c r="AM28" s="303" t="s">
        <v>563</v>
      </c>
      <c r="AN28" s="303" t="s">
        <v>592</v>
      </c>
      <c r="AO28" s="304" t="s">
        <v>593</v>
      </c>
      <c r="AP28" s="303" t="s">
        <v>594</v>
      </c>
      <c r="AQ28" s="303" t="s">
        <v>594</v>
      </c>
      <c r="AR28" s="303" t="s">
        <v>594</v>
      </c>
      <c r="AS28" s="303" t="s">
        <v>592</v>
      </c>
      <c r="AT28" s="303" t="s">
        <v>584</v>
      </c>
      <c r="AU28" s="311" t="s">
        <v>476</v>
      </c>
      <c r="AV28" s="303" t="s">
        <v>595</v>
      </c>
    </row>
    <row r="29" spans="1:48" ht="45" x14ac:dyDescent="0.25">
      <c r="A29" s="302" t="s">
        <v>612</v>
      </c>
      <c r="B29" s="309" t="s">
        <v>569</v>
      </c>
      <c r="C29" s="303" t="s">
        <v>548</v>
      </c>
      <c r="D29" s="304" t="s">
        <v>549</v>
      </c>
      <c r="E29" s="305" t="s">
        <v>476</v>
      </c>
      <c r="F29" s="305" t="s">
        <v>476</v>
      </c>
      <c r="G29" s="305" t="s">
        <v>476</v>
      </c>
      <c r="H29" s="305" t="s">
        <v>476</v>
      </c>
      <c r="I29" s="305" t="s">
        <v>476</v>
      </c>
      <c r="J29" s="305" t="s">
        <v>476</v>
      </c>
      <c r="K29" s="305" t="s">
        <v>476</v>
      </c>
      <c r="L29" s="305" t="s">
        <v>476</v>
      </c>
      <c r="M29" s="310" t="s">
        <v>570</v>
      </c>
      <c r="N29" s="306" t="s">
        <v>611</v>
      </c>
      <c r="O29" s="309" t="s">
        <v>569</v>
      </c>
      <c r="P29" s="307">
        <v>454673</v>
      </c>
      <c r="Q29" s="303" t="s">
        <v>587</v>
      </c>
      <c r="R29" s="307">
        <v>454673</v>
      </c>
      <c r="S29" s="303" t="s">
        <v>553</v>
      </c>
      <c r="T29" s="303" t="s">
        <v>572</v>
      </c>
      <c r="U29" s="303">
        <v>1</v>
      </c>
      <c r="V29" s="303">
        <v>1</v>
      </c>
      <c r="W29" s="303" t="s">
        <v>573</v>
      </c>
      <c r="X29" s="307">
        <v>454673</v>
      </c>
      <c r="Y29" s="311" t="s">
        <v>476</v>
      </c>
      <c r="Z29" s="303">
        <v>1</v>
      </c>
      <c r="AA29" s="307">
        <v>454673</v>
      </c>
      <c r="AB29" s="307">
        <v>454673</v>
      </c>
      <c r="AC29" s="303" t="s">
        <v>573</v>
      </c>
      <c r="AD29" s="307">
        <v>545608</v>
      </c>
      <c r="AE29" s="307">
        <v>0</v>
      </c>
      <c r="AF29" s="304" t="s">
        <v>613</v>
      </c>
      <c r="AG29" s="303" t="s">
        <v>557</v>
      </c>
      <c r="AH29" s="303" t="s">
        <v>614</v>
      </c>
      <c r="AI29" s="303" t="s">
        <v>615</v>
      </c>
      <c r="AJ29" s="303" t="s">
        <v>616</v>
      </c>
      <c r="AK29" s="303" t="s">
        <v>617</v>
      </c>
      <c r="AL29" s="303" t="s">
        <v>562</v>
      </c>
      <c r="AM29" s="303" t="s">
        <v>563</v>
      </c>
      <c r="AN29" s="303" t="s">
        <v>617</v>
      </c>
      <c r="AO29" s="304" t="s">
        <v>618</v>
      </c>
      <c r="AP29" s="303" t="s">
        <v>619</v>
      </c>
      <c r="AQ29" s="303" t="s">
        <v>620</v>
      </c>
      <c r="AR29" s="303" t="s">
        <v>621</v>
      </c>
      <c r="AS29" s="303" t="s">
        <v>621</v>
      </c>
      <c r="AT29" s="303" t="s">
        <v>622</v>
      </c>
      <c r="AU29" s="311" t="s">
        <v>476</v>
      </c>
      <c r="AV29" s="303" t="s">
        <v>623</v>
      </c>
    </row>
    <row r="30" spans="1:48" ht="75" x14ac:dyDescent="0.25">
      <c r="A30" s="311">
        <v>1</v>
      </c>
      <c r="B30" s="309" t="s">
        <v>569</v>
      </c>
      <c r="C30" s="303" t="s">
        <v>548</v>
      </c>
      <c r="D30" s="304" t="s">
        <v>549</v>
      </c>
      <c r="E30" s="305" t="s">
        <v>476</v>
      </c>
      <c r="F30" s="305" t="s">
        <v>476</v>
      </c>
      <c r="G30" s="305" t="s">
        <v>476</v>
      </c>
      <c r="H30" s="305" t="s">
        <v>476</v>
      </c>
      <c r="I30" s="305" t="s">
        <v>476</v>
      </c>
      <c r="J30" s="305" t="s">
        <v>476</v>
      </c>
      <c r="K30" s="305" t="s">
        <v>476</v>
      </c>
      <c r="L30" s="305" t="s">
        <v>476</v>
      </c>
      <c r="M30" s="310" t="s">
        <v>570</v>
      </c>
      <c r="N30" s="303" t="s">
        <v>596</v>
      </c>
      <c r="O30" s="309" t="s">
        <v>569</v>
      </c>
      <c r="P30" s="311">
        <v>7</v>
      </c>
      <c r="Q30" s="303" t="s">
        <v>587</v>
      </c>
      <c r="R30" s="311">
        <v>7</v>
      </c>
      <c r="S30" s="311" t="s">
        <v>597</v>
      </c>
      <c r="T30" s="311" t="s">
        <v>597</v>
      </c>
      <c r="U30" s="303">
        <v>1</v>
      </c>
      <c r="V30" s="303">
        <v>1</v>
      </c>
      <c r="W30" s="313" t="s">
        <v>598</v>
      </c>
      <c r="X30" s="311">
        <v>7</v>
      </c>
      <c r="Y30" s="311" t="s">
        <v>476</v>
      </c>
      <c r="Z30" s="311" t="s">
        <v>476</v>
      </c>
      <c r="AA30" s="311" t="s">
        <v>476</v>
      </c>
      <c r="AB30" s="311">
        <v>7</v>
      </c>
      <c r="AC30" s="313" t="s">
        <v>598</v>
      </c>
      <c r="AD30" s="311">
        <v>7</v>
      </c>
      <c r="AE30" s="311" t="s">
        <v>476</v>
      </c>
      <c r="AF30" s="311" t="s">
        <v>476</v>
      </c>
      <c r="AG30" s="311" t="s">
        <v>476</v>
      </c>
      <c r="AH30" s="311" t="s">
        <v>476</v>
      </c>
      <c r="AI30" s="311" t="s">
        <v>476</v>
      </c>
      <c r="AJ30" s="311" t="s">
        <v>476</v>
      </c>
      <c r="AK30" s="311" t="s">
        <v>476</v>
      </c>
      <c r="AL30" s="313" t="s">
        <v>599</v>
      </c>
      <c r="AM30" s="311" t="s">
        <v>476</v>
      </c>
      <c r="AN30" s="311" t="s">
        <v>476</v>
      </c>
      <c r="AO30" s="311" t="s">
        <v>476</v>
      </c>
      <c r="AP30" s="311" t="s">
        <v>476</v>
      </c>
      <c r="AQ30" s="314">
        <v>45120</v>
      </c>
      <c r="AR30" s="311" t="s">
        <v>476</v>
      </c>
      <c r="AS30" s="314">
        <v>45120</v>
      </c>
      <c r="AT30" s="314">
        <v>46215</v>
      </c>
      <c r="AU30" s="311" t="s">
        <v>476</v>
      </c>
      <c r="AV30" s="313" t="s">
        <v>625</v>
      </c>
    </row>
    <row r="31" spans="1:48" ht="75" x14ac:dyDescent="0.25">
      <c r="A31" s="311">
        <v>2</v>
      </c>
      <c r="B31" s="309" t="s">
        <v>569</v>
      </c>
      <c r="C31" s="303" t="s">
        <v>548</v>
      </c>
      <c r="D31" s="304" t="s">
        <v>549</v>
      </c>
      <c r="E31" s="305" t="s">
        <v>476</v>
      </c>
      <c r="F31" s="305" t="s">
        <v>476</v>
      </c>
      <c r="G31" s="305" t="s">
        <v>476</v>
      </c>
      <c r="H31" s="305" t="s">
        <v>476</v>
      </c>
      <c r="I31" s="305" t="s">
        <v>476</v>
      </c>
      <c r="J31" s="305" t="s">
        <v>476</v>
      </c>
      <c r="K31" s="305" t="s">
        <v>476</v>
      </c>
      <c r="L31" s="305" t="s">
        <v>476</v>
      </c>
      <c r="M31" s="310" t="s">
        <v>570</v>
      </c>
      <c r="N31" s="303" t="s">
        <v>596</v>
      </c>
      <c r="O31" s="309" t="s">
        <v>569</v>
      </c>
      <c r="P31" s="311">
        <v>7</v>
      </c>
      <c r="Q31" s="303" t="s">
        <v>587</v>
      </c>
      <c r="R31" s="311">
        <v>7</v>
      </c>
      <c r="S31" s="311" t="s">
        <v>597</v>
      </c>
      <c r="T31" s="311" t="s">
        <v>597</v>
      </c>
      <c r="U31" s="303">
        <v>1</v>
      </c>
      <c r="V31" s="303">
        <v>1</v>
      </c>
      <c r="W31" s="313" t="s">
        <v>598</v>
      </c>
      <c r="X31" s="311">
        <v>7</v>
      </c>
      <c r="Y31" s="311" t="s">
        <v>476</v>
      </c>
      <c r="Z31" s="311" t="s">
        <v>476</v>
      </c>
      <c r="AA31" s="311" t="s">
        <v>476</v>
      </c>
      <c r="AB31" s="311">
        <v>7</v>
      </c>
      <c r="AC31" s="313" t="s">
        <v>598</v>
      </c>
      <c r="AD31" s="311">
        <v>7</v>
      </c>
      <c r="AE31" s="311" t="s">
        <v>476</v>
      </c>
      <c r="AF31" s="311" t="s">
        <v>476</v>
      </c>
      <c r="AG31" s="311" t="s">
        <v>476</v>
      </c>
      <c r="AH31" s="311" t="s">
        <v>476</v>
      </c>
      <c r="AI31" s="311" t="s">
        <v>476</v>
      </c>
      <c r="AJ31" s="311" t="s">
        <v>476</v>
      </c>
      <c r="AK31" s="311" t="s">
        <v>476</v>
      </c>
      <c r="AL31" s="313" t="s">
        <v>599</v>
      </c>
      <c r="AM31" s="311" t="s">
        <v>476</v>
      </c>
      <c r="AN31" s="311" t="s">
        <v>476</v>
      </c>
      <c r="AO31" s="311" t="s">
        <v>476</v>
      </c>
      <c r="AP31" s="311" t="s">
        <v>476</v>
      </c>
      <c r="AQ31" s="314">
        <v>45173</v>
      </c>
      <c r="AR31" s="311" t="s">
        <v>476</v>
      </c>
      <c r="AS31" s="314">
        <v>45173</v>
      </c>
      <c r="AT31" s="314">
        <v>46268</v>
      </c>
      <c r="AU31" s="311" t="s">
        <v>476</v>
      </c>
      <c r="AV31" s="313" t="s">
        <v>624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7:A29 D26:D3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tabSelected="1" view="pageBreakPreview" topLeftCell="A13"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2" t="str">
        <f>'1. паспорт местоположение'!A5:C5</f>
        <v>Год раскрытия информации: 2025 год</v>
      </c>
      <c r="B5" s="472"/>
      <c r="C5" s="37"/>
      <c r="D5" s="37"/>
      <c r="E5" s="37"/>
      <c r="F5" s="37"/>
      <c r="G5" s="37"/>
      <c r="H5" s="37"/>
    </row>
    <row r="6" spans="1:8" ht="18.75" x14ac:dyDescent="0.3">
      <c r="A6" s="63"/>
      <c r="B6" s="63"/>
      <c r="C6" s="63"/>
      <c r="D6" s="63"/>
      <c r="E6" s="63"/>
      <c r="F6" s="63"/>
      <c r="G6" s="63"/>
      <c r="H6" s="63"/>
    </row>
    <row r="7" spans="1:8" ht="18.75" x14ac:dyDescent="0.25">
      <c r="A7" s="404" t="s">
        <v>9</v>
      </c>
      <c r="B7" s="404"/>
      <c r="C7" s="62"/>
      <c r="D7" s="62"/>
      <c r="E7" s="62"/>
      <c r="F7" s="62"/>
      <c r="G7" s="62"/>
      <c r="H7" s="62"/>
    </row>
    <row r="8" spans="1:8" ht="18.75" x14ac:dyDescent="0.25">
      <c r="A8" s="62"/>
      <c r="B8" s="62"/>
      <c r="C8" s="62"/>
      <c r="D8" s="62"/>
      <c r="E8" s="62"/>
      <c r="F8" s="62"/>
      <c r="G8" s="62"/>
      <c r="H8" s="62"/>
    </row>
    <row r="9" spans="1:8" x14ac:dyDescent="0.25">
      <c r="A9" s="398" t="str">
        <f>'1. паспорт местоположение'!A9:C9</f>
        <v>АО Россети Тюмень</v>
      </c>
      <c r="B9" s="398"/>
      <c r="C9" s="60"/>
      <c r="D9" s="60"/>
      <c r="E9" s="60"/>
      <c r="F9" s="60"/>
      <c r="G9" s="60"/>
      <c r="H9" s="60"/>
    </row>
    <row r="10" spans="1:8" x14ac:dyDescent="0.25">
      <c r="A10" s="399" t="s">
        <v>8</v>
      </c>
      <c r="B10" s="399"/>
      <c r="C10" s="61"/>
      <c r="D10" s="61"/>
      <c r="E10" s="61"/>
      <c r="F10" s="61"/>
      <c r="G10" s="61"/>
      <c r="H10" s="61"/>
    </row>
    <row r="11" spans="1:8" ht="18.75" x14ac:dyDescent="0.25">
      <c r="A11" s="62"/>
      <c r="B11" s="62"/>
      <c r="C11" s="62"/>
      <c r="D11" s="62"/>
      <c r="E11" s="62"/>
      <c r="F11" s="62"/>
      <c r="G11" s="62"/>
      <c r="H11" s="62"/>
    </row>
    <row r="12" spans="1:8" ht="30.75" customHeight="1" x14ac:dyDescent="0.25">
      <c r="A12" s="398" t="str">
        <f>'7. Паспорт отчет о закупке'!A12:AV12</f>
        <v>M_TP3400.VL.0069</v>
      </c>
      <c r="B12" s="398"/>
      <c r="C12" s="60"/>
      <c r="D12" s="60"/>
      <c r="E12" s="60"/>
      <c r="F12" s="60"/>
      <c r="G12" s="60"/>
      <c r="H12" s="60"/>
    </row>
    <row r="13" spans="1:8" x14ac:dyDescent="0.25">
      <c r="A13" s="399" t="s">
        <v>7</v>
      </c>
      <c r="B13" s="399"/>
      <c r="C13" s="61"/>
      <c r="D13" s="61"/>
      <c r="E13" s="61"/>
      <c r="F13" s="61"/>
      <c r="G13" s="61"/>
      <c r="H13" s="61"/>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 10кВ Янтык Южного ТПО (кольцевание с ВЛ 10кВ Подхоз-2 - 0,45км., реклоузер 1 шт.)</v>
      </c>
      <c r="B15" s="469"/>
      <c r="C15" s="60"/>
      <c r="D15" s="60"/>
      <c r="E15" s="60"/>
      <c r="F15" s="60"/>
      <c r="G15" s="60"/>
      <c r="H15" s="60"/>
    </row>
    <row r="16" spans="1:8" x14ac:dyDescent="0.25">
      <c r="A16" s="399" t="s">
        <v>6</v>
      </c>
      <c r="B16" s="399"/>
      <c r="C16" s="61"/>
      <c r="D16" s="61"/>
      <c r="E16" s="61"/>
      <c r="F16" s="61"/>
      <c r="G16" s="61"/>
      <c r="H16" s="61"/>
    </row>
    <row r="17" spans="1:2" x14ac:dyDescent="0.25">
      <c r="B17" s="40"/>
    </row>
    <row r="18" spans="1:2" ht="33.75" customHeight="1" x14ac:dyDescent="0.25">
      <c r="A18" s="470" t="s">
        <v>430</v>
      </c>
      <c r="B18" s="471"/>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26" t="str">
        <f>'3.3 паспорт описание'!C24</f>
        <v>ВЛ 10 кВ-0,45 км, реклоузер 1 шт.</v>
      </c>
    </row>
    <row r="25" spans="1:2" ht="16.5" thickBot="1" x14ac:dyDescent="0.3">
      <c r="A25" s="45" t="s">
        <v>314</v>
      </c>
      <c r="B25" s="43">
        <v>2025</v>
      </c>
    </row>
    <row r="26" spans="1:2" ht="16.5" thickBot="1" x14ac:dyDescent="0.3">
      <c r="A26" s="46" t="s">
        <v>315</v>
      </c>
      <c r="B26" s="47" t="s">
        <v>531</v>
      </c>
    </row>
    <row r="27" spans="1:2" ht="29.25" thickBot="1" x14ac:dyDescent="0.3">
      <c r="A27" s="52" t="s">
        <v>544</v>
      </c>
      <c r="B27" s="252">
        <v>3.0428678220000007</v>
      </c>
    </row>
    <row r="28" spans="1:2" ht="30.75" thickBot="1" x14ac:dyDescent="0.3">
      <c r="A28" s="48" t="s">
        <v>316</v>
      </c>
      <c r="B28" s="255"/>
    </row>
    <row r="29" spans="1:2" ht="28.5" x14ac:dyDescent="0.25">
      <c r="A29" s="251" t="s">
        <v>317</v>
      </c>
      <c r="B29" s="252">
        <v>1.5069999999999999</v>
      </c>
    </row>
    <row r="30" spans="1:2" ht="29.25" thickBot="1" x14ac:dyDescent="0.3">
      <c r="A30" s="253" t="s">
        <v>318</v>
      </c>
      <c r="B30" s="257">
        <v>1.603</v>
      </c>
    </row>
    <row r="31" spans="1:2" x14ac:dyDescent="0.25">
      <c r="A31" s="254" t="s">
        <v>319</v>
      </c>
      <c r="B31" s="255"/>
    </row>
    <row r="32" spans="1:2" ht="29.25" thickBot="1" x14ac:dyDescent="0.3">
      <c r="A32" s="256" t="s">
        <v>512</v>
      </c>
      <c r="B32" s="257">
        <v>1.603</v>
      </c>
    </row>
    <row r="33" spans="1:2" ht="30" x14ac:dyDescent="0.25">
      <c r="A33" s="258" t="s">
        <v>540</v>
      </c>
      <c r="B33" s="259">
        <v>0.59499999999999997</v>
      </c>
    </row>
    <row r="34" spans="1:2" x14ac:dyDescent="0.25">
      <c r="A34" s="260" t="s">
        <v>320</v>
      </c>
      <c r="B34" s="261">
        <v>16.649999999999999</v>
      </c>
    </row>
    <row r="35" spans="1:2" x14ac:dyDescent="0.25">
      <c r="A35" s="260" t="s">
        <v>321</v>
      </c>
      <c r="B35" s="262">
        <v>0.151</v>
      </c>
    </row>
    <row r="36" spans="1:2" x14ac:dyDescent="0.25">
      <c r="A36" s="260" t="s">
        <v>322</v>
      </c>
      <c r="B36" s="262">
        <v>0.126</v>
      </c>
    </row>
    <row r="37" spans="1:2" ht="45" x14ac:dyDescent="0.25">
      <c r="A37" s="258" t="s">
        <v>600</v>
      </c>
      <c r="B37" s="259">
        <v>7.4999999999999997E-2</v>
      </c>
    </row>
    <row r="38" spans="1:2" x14ac:dyDescent="0.25">
      <c r="A38" s="260" t="s">
        <v>320</v>
      </c>
      <c r="B38" s="261">
        <v>2.1</v>
      </c>
    </row>
    <row r="39" spans="1:2" x14ac:dyDescent="0.25">
      <c r="A39" s="260" t="s">
        <v>321</v>
      </c>
      <c r="B39" s="262">
        <v>7.4999999999999997E-2</v>
      </c>
    </row>
    <row r="40" spans="1:2" x14ac:dyDescent="0.25">
      <c r="A40" s="260" t="s">
        <v>322</v>
      </c>
      <c r="B40" s="262">
        <v>6.3E-2</v>
      </c>
    </row>
    <row r="41" spans="1:2" ht="30" x14ac:dyDescent="0.25">
      <c r="A41" s="258" t="s">
        <v>601</v>
      </c>
      <c r="B41" s="259">
        <v>0.83499999999999996</v>
      </c>
    </row>
    <row r="42" spans="1:2" x14ac:dyDescent="0.25">
      <c r="A42" s="260" t="s">
        <v>320</v>
      </c>
      <c r="B42" s="261">
        <v>23.36</v>
      </c>
    </row>
    <row r="43" spans="1:2" x14ac:dyDescent="0.25">
      <c r="A43" s="260" t="s">
        <v>321</v>
      </c>
      <c r="B43" s="262">
        <v>0.83499999999999996</v>
      </c>
    </row>
    <row r="44" spans="1:2" x14ac:dyDescent="0.25">
      <c r="A44" s="260" t="s">
        <v>322</v>
      </c>
      <c r="B44" s="262">
        <v>0.69499999999999995</v>
      </c>
    </row>
    <row r="45" spans="1:2" ht="30" x14ac:dyDescent="0.25">
      <c r="A45" s="338" t="s">
        <v>608</v>
      </c>
      <c r="B45" s="339">
        <v>9.8000000000000004E-2</v>
      </c>
    </row>
    <row r="46" spans="1:2" x14ac:dyDescent="0.25">
      <c r="A46" s="336" t="s">
        <v>320</v>
      </c>
      <c r="B46" s="337">
        <v>2.74</v>
      </c>
    </row>
    <row r="47" spans="1:2" x14ac:dyDescent="0.25">
      <c r="A47" s="336" t="s">
        <v>321</v>
      </c>
      <c r="B47" s="337">
        <v>9.8000000000000004E-2</v>
      </c>
    </row>
    <row r="48" spans="1:2" x14ac:dyDescent="0.25">
      <c r="A48" s="336" t="s">
        <v>322</v>
      </c>
      <c r="B48" s="337">
        <v>8.2000000000000003E-2</v>
      </c>
    </row>
    <row r="49" spans="1:2" x14ac:dyDescent="0.25">
      <c r="A49" s="336"/>
      <c r="B49" s="337"/>
    </row>
    <row r="50" spans="1:2" ht="29.25" thickBot="1" x14ac:dyDescent="0.3">
      <c r="A50" s="256" t="s">
        <v>513</v>
      </c>
      <c r="B50" s="257">
        <v>0</v>
      </c>
    </row>
    <row r="51" spans="1:2" x14ac:dyDescent="0.25">
      <c r="A51" s="260" t="s">
        <v>514</v>
      </c>
      <c r="B51" s="261" t="s">
        <v>457</v>
      </c>
    </row>
    <row r="52" spans="1:2" x14ac:dyDescent="0.25">
      <c r="A52" s="260" t="s">
        <v>320</v>
      </c>
      <c r="B52" s="261" t="s">
        <v>457</v>
      </c>
    </row>
    <row r="53" spans="1:2" x14ac:dyDescent="0.25">
      <c r="A53" s="260" t="s">
        <v>321</v>
      </c>
      <c r="B53" s="261" t="s">
        <v>457</v>
      </c>
    </row>
    <row r="54" spans="1:2" x14ac:dyDescent="0.25">
      <c r="A54" s="260" t="s">
        <v>322</v>
      </c>
      <c r="B54" s="261" t="s">
        <v>457</v>
      </c>
    </row>
    <row r="55" spans="1:2" ht="29.25" thickBot="1" x14ac:dyDescent="0.3">
      <c r="A55" s="256" t="s">
        <v>515</v>
      </c>
      <c r="B55" s="257">
        <v>8.0000000000000002E-3</v>
      </c>
    </row>
    <row r="56" spans="1:2" ht="45" x14ac:dyDescent="0.25">
      <c r="A56" s="258" t="s">
        <v>602</v>
      </c>
      <c r="B56" s="259">
        <v>6.0000000000000001E-3</v>
      </c>
    </row>
    <row r="57" spans="1:2" x14ac:dyDescent="0.25">
      <c r="A57" s="260" t="s">
        <v>320</v>
      </c>
      <c r="B57" s="261">
        <v>0.17</v>
      </c>
    </row>
    <row r="58" spans="1:2" x14ac:dyDescent="0.25">
      <c r="A58" s="260" t="s">
        <v>321</v>
      </c>
      <c r="B58" s="261">
        <v>6.0000000000000001E-3</v>
      </c>
    </row>
    <row r="59" spans="1:2" x14ac:dyDescent="0.25">
      <c r="A59" s="260" t="s">
        <v>322</v>
      </c>
      <c r="B59" s="261">
        <v>6.0000000000000001E-3</v>
      </c>
    </row>
    <row r="60" spans="1:2" ht="45" x14ac:dyDescent="0.25">
      <c r="A60" s="258" t="s">
        <v>603</v>
      </c>
      <c r="B60" s="259">
        <v>2E-3</v>
      </c>
    </row>
    <row r="61" spans="1:2" x14ac:dyDescent="0.25">
      <c r="A61" s="260" t="s">
        <v>320</v>
      </c>
      <c r="B61" s="261">
        <v>0.06</v>
      </c>
    </row>
    <row r="62" spans="1:2" x14ac:dyDescent="0.25">
      <c r="A62" s="260" t="s">
        <v>321</v>
      </c>
      <c r="B62" s="262">
        <v>2E-3</v>
      </c>
    </row>
    <row r="63" spans="1:2" x14ac:dyDescent="0.25">
      <c r="A63" s="260" t="s">
        <v>322</v>
      </c>
      <c r="B63" s="262">
        <v>2E-3</v>
      </c>
    </row>
    <row r="64" spans="1:2" ht="29.25" thickBot="1" x14ac:dyDescent="0.3">
      <c r="A64" s="256" t="s">
        <v>323</v>
      </c>
      <c r="B64" s="263" t="s">
        <v>457</v>
      </c>
    </row>
    <row r="65" spans="1:2" x14ac:dyDescent="0.25">
      <c r="A65" s="260" t="s">
        <v>319</v>
      </c>
      <c r="B65" s="261" t="s">
        <v>457</v>
      </c>
    </row>
    <row r="66" spans="1:2" x14ac:dyDescent="0.25">
      <c r="A66" s="260" t="s">
        <v>516</v>
      </c>
      <c r="B66" s="261" t="s">
        <v>627</v>
      </c>
    </row>
    <row r="67" spans="1:2" x14ac:dyDescent="0.25">
      <c r="A67" s="260" t="s">
        <v>517</v>
      </c>
      <c r="B67" s="261">
        <v>100</v>
      </c>
    </row>
    <row r="68" spans="1:2" ht="30" x14ac:dyDescent="0.25">
      <c r="A68" s="260" t="s">
        <v>518</v>
      </c>
      <c r="B68" s="261">
        <v>100</v>
      </c>
    </row>
    <row r="69" spans="1:2" ht="16.5" thickBot="1" x14ac:dyDescent="0.3">
      <c r="A69" s="256" t="s">
        <v>324</v>
      </c>
      <c r="B69" s="263">
        <v>41.16</v>
      </c>
    </row>
    <row r="70" spans="1:2" ht="16.5" thickBot="1" x14ac:dyDescent="0.3">
      <c r="A70" s="256" t="s">
        <v>325</v>
      </c>
      <c r="B70" s="257">
        <v>1.4710000000000001</v>
      </c>
    </row>
    <row r="71" spans="1:2" ht="16.5" thickBot="1" x14ac:dyDescent="0.3">
      <c r="A71" s="256" t="s">
        <v>326</v>
      </c>
      <c r="B71" s="263">
        <v>61.71</v>
      </c>
    </row>
    <row r="72" spans="1:2" ht="16.5" thickBot="1" x14ac:dyDescent="0.3">
      <c r="A72" s="256" t="s">
        <v>327</v>
      </c>
      <c r="B72" s="257">
        <v>1.8380000000000001</v>
      </c>
    </row>
    <row r="73" spans="1:2" ht="16.5" thickBot="1" x14ac:dyDescent="0.3">
      <c r="A73" s="256" t="s">
        <v>328</v>
      </c>
      <c r="B73" s="263" t="s">
        <v>457</v>
      </c>
    </row>
    <row r="74" spans="1:2" x14ac:dyDescent="0.25">
      <c r="A74" s="260" t="s">
        <v>329</v>
      </c>
      <c r="B74" s="261" t="s">
        <v>541</v>
      </c>
    </row>
    <row r="75" spans="1:2" x14ac:dyDescent="0.25">
      <c r="A75" s="260" t="s">
        <v>330</v>
      </c>
      <c r="B75" s="261" t="s">
        <v>542</v>
      </c>
    </row>
    <row r="76" spans="1:2" x14ac:dyDescent="0.25">
      <c r="A76" s="260" t="s">
        <v>331</v>
      </c>
      <c r="B76" s="261" t="s">
        <v>457</v>
      </c>
    </row>
    <row r="77" spans="1:2" ht="30" x14ac:dyDescent="0.25">
      <c r="A77" s="260" t="s">
        <v>332</v>
      </c>
      <c r="B77" s="261" t="s">
        <v>604</v>
      </c>
    </row>
    <row r="78" spans="1:2" ht="16.5" thickBot="1" x14ac:dyDescent="0.3">
      <c r="A78" s="260" t="s">
        <v>333</v>
      </c>
      <c r="B78" s="261" t="s">
        <v>457</v>
      </c>
    </row>
    <row r="79" spans="1:2" ht="30.75" thickBot="1" x14ac:dyDescent="0.3">
      <c r="A79" s="49" t="s">
        <v>334</v>
      </c>
      <c r="B79" s="50"/>
    </row>
    <row r="80" spans="1:2" ht="29.25" thickBot="1" x14ac:dyDescent="0.3">
      <c r="A80" s="45" t="s">
        <v>335</v>
      </c>
      <c r="B80" s="50"/>
    </row>
    <row r="81" spans="1:2" ht="16.5" thickBot="1" x14ac:dyDescent="0.3">
      <c r="A81" s="49" t="s">
        <v>319</v>
      </c>
      <c r="B81" s="53" t="s">
        <v>476</v>
      </c>
    </row>
    <row r="82" spans="1:2" ht="16.5" thickBot="1" x14ac:dyDescent="0.3">
      <c r="A82" s="49" t="s">
        <v>336</v>
      </c>
      <c r="B82" s="50" t="s">
        <v>476</v>
      </c>
    </row>
    <row r="83" spans="1:2" ht="16.5" thickBot="1" x14ac:dyDescent="0.3">
      <c r="A83" s="49" t="s">
        <v>337</v>
      </c>
      <c r="B83" s="53" t="s">
        <v>476</v>
      </c>
    </row>
    <row r="84" spans="1:2" ht="16.5" thickBot="1" x14ac:dyDescent="0.3">
      <c r="A84" s="54" t="s">
        <v>338</v>
      </c>
      <c r="B84" s="315" t="s">
        <v>605</v>
      </c>
    </row>
    <row r="85" spans="1:2" ht="16.5" thickBot="1" x14ac:dyDescent="0.3">
      <c r="A85" s="45" t="s">
        <v>339</v>
      </c>
      <c r="B85" s="316"/>
    </row>
    <row r="86" spans="1:2" ht="16.5" thickBot="1" x14ac:dyDescent="0.3">
      <c r="A86" s="51" t="s">
        <v>340</v>
      </c>
      <c r="B86" s="342">
        <f>'6.1. Паспорт сетевой график'!H43</f>
        <v>45283</v>
      </c>
    </row>
    <row r="87" spans="1:2" ht="16.5" thickBot="1" x14ac:dyDescent="0.3">
      <c r="A87" s="51" t="s">
        <v>341</v>
      </c>
      <c r="B87" s="55" t="s">
        <v>476</v>
      </c>
    </row>
    <row r="88" spans="1:2" ht="16.5" thickBot="1" x14ac:dyDescent="0.3">
      <c r="A88" s="51" t="s">
        <v>342</v>
      </c>
      <c r="B88" s="55"/>
    </row>
    <row r="89" spans="1:2" ht="29.25" thickBot="1" x14ac:dyDescent="0.3">
      <c r="A89" s="54" t="s">
        <v>343</v>
      </c>
      <c r="B89" s="320" t="s">
        <v>626</v>
      </c>
    </row>
    <row r="90" spans="1:2" ht="28.5" customHeight="1" x14ac:dyDescent="0.25">
      <c r="A90" s="317" t="s">
        <v>344</v>
      </c>
      <c r="B90" s="468"/>
    </row>
    <row r="91" spans="1:2" x14ac:dyDescent="0.25">
      <c r="A91" s="318" t="s">
        <v>345</v>
      </c>
      <c r="B91" s="468"/>
    </row>
    <row r="92" spans="1:2" x14ac:dyDescent="0.25">
      <c r="A92" s="318" t="s">
        <v>346</v>
      </c>
      <c r="B92" s="468"/>
    </row>
    <row r="93" spans="1:2" x14ac:dyDescent="0.25">
      <c r="A93" s="318" t="s">
        <v>347</v>
      </c>
      <c r="B93" s="468"/>
    </row>
    <row r="94" spans="1:2" x14ac:dyDescent="0.25">
      <c r="A94" s="318" t="s">
        <v>348</v>
      </c>
      <c r="B94" s="468"/>
    </row>
    <row r="95" spans="1:2" ht="16.5" thickBot="1" x14ac:dyDescent="0.3">
      <c r="A95" s="319" t="s">
        <v>349</v>
      </c>
      <c r="B95" s="468"/>
    </row>
    <row r="98" spans="1:2" x14ac:dyDescent="0.25">
      <c r="A98" s="56"/>
      <c r="B98" s="57"/>
    </row>
    <row r="99" spans="1:2" x14ac:dyDescent="0.25">
      <c r="B99" s="58"/>
    </row>
    <row r="100" spans="1:2" x14ac:dyDescent="0.25">
      <c r="B100" s="59"/>
    </row>
  </sheetData>
  <mergeCells count="10">
    <mergeCell ref="A5:B5"/>
    <mergeCell ref="A7:B7"/>
    <mergeCell ref="A9:B9"/>
    <mergeCell ref="A10:B10"/>
    <mergeCell ref="A12:B12"/>
    <mergeCell ref="B90:B95"/>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2025-04-22T08:38:36Z</dcterms:modified>
</cp:coreProperties>
</file>