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77\"/>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4" i="16" l="1"/>
  <c r="G44" i="16"/>
  <c r="H43" i="16"/>
  <c r="G43" i="16"/>
  <c r="H40" i="16"/>
  <c r="G40" i="16"/>
  <c r="H39" i="16"/>
  <c r="B22" i="22" l="1"/>
  <c r="B69" i="22" l="1"/>
  <c r="B21" i="22" l="1"/>
  <c r="V26" i="17" l="1"/>
  <c r="T26" i="17"/>
  <c r="X26" i="17" s="1"/>
  <c r="Q26" i="17"/>
  <c r="O26" i="17"/>
  <c r="S26" i="17" s="1"/>
  <c r="W26" i="17" s="1"/>
  <c r="J26" i="17"/>
  <c r="I26" i="17"/>
  <c r="F26" i="17"/>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6" i="13"/>
  <c r="A16" i="13"/>
  <c r="A13" i="13"/>
  <c r="A10"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<sst xmlns="http://schemas.openxmlformats.org/spreadsheetml/2006/main" count="1200" uniqueCount="643">
  <si>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</si>
  <si>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</si>
  <si>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</si>
  <si>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</si>
  <si>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</si>
  <si>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</si>
  <si>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</si>
  <si>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</si>
  <si>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</si>
  <si>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</si>
  <si>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</si>
  <si>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</si>
  <si>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</si>
  <si>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</si>
  <si>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</si>
  <si>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</si>
  <si>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</si>
  <si>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</si>
  <si>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</si>
  <si>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</si>
  <si>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</si>
  <si>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</si>
  <si>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</si>
  <si>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</si>
  <si>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</si>
  <si>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</si>
  <si>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</si>
  <si>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</si>
  <si>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</si>
  <si>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</si>
  <si>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</si>
  <si>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</si>
  <si>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</si>
  <si>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</si>
  <si>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</si>
  <si>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</si>
  <si>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</si>
  <si>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</si>
  <si>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</si>
  <si>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</si>
  <si>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</si>
  <si>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</si>
  <si>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</si>
  <si>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</si>
  <si>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</si>
  <si>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</si>
  <si>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</si>
  <si>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</si>
  <si>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</si>
  <si>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</si>
  <si>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</si>
  <si>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</si>
  <si>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</si>
  <si>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</si>
  <si>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</si>
  <si>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</si>
  <si>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</si>
  <si>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</si>
  <si>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</si>
  <si>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</si>
  <si>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</si>
  <si>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</si>
  <si>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</si>
  <si>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</si>
  <si>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</si>
  <si>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</si>
  <si>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</si>
  <si>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</si>
  <si>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</si>
  <si>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</si>
  <si>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</si>
  <si>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</si>
  <si>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</si>
  <si>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</si>
  <si>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</si>
  <si>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</si>
  <si>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</si>
  <si>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</si>
  <si>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</si>
  <si>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</si>
  <si>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</si>
  <si>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</si>
  <si>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</si>
  <si>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</si>
  <si>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</si>
  <si>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</si>
  <si>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</si>
  <si>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</si>
  <si>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</si>
  <si>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</si>
  <si>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</si>
  <si>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</si>
  <si>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</si>
  <si>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</si>
  <si>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</si>
  <si>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</si>
  <si>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</si>
  <si>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</si>
  <si>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</si>
  <si>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</si>
  <si>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</si>
  <si>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</si>
  <si>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</si>
  <si>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</si>
  <si>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</si>
  <si>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</si>
  <si>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</si>
  <si>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</si>
  <si>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</si>
  <si>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</si>
  <si>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</si>
  <si>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</si>
  <si>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</si>
  <si>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</si>
  <si>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</si>
  <si>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</si>
  <si>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</si>
  <si>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</si>
  <si>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</si>
  <si>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</si>
  <si>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</si>
  <si>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</si>
  <si>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</si>
  <si>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</si>
  <si>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</si>
  <si>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</si>
  <si>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</si>
  <si>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</si>
  <si>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</si>
  <si>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</si>
  <si>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</si>
  <si>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</si>
  <si>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</si>
  <si>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</si>
  <si>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</si>
  <si>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</si>
  <si>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</si>
  <si>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</si>
  <si>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</si>
  <si>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</si>
  <si>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</si>
  <si>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</si>
  <si>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</si>
  <si>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</si>
  <si>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</si>
  <si>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</si>
  <si>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</si>
  <si>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</si>
  <si>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</si>
  <si>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</si>
  <si>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</si>
  <si>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</si>
  <si>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</si>
  <si>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</si>
  <si>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</si>
  <si>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</si>
  <si>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</si>
  <si>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</si>
  <si>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</si>
  <si>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</si>
  <si>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</si>
  <si>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</si>
  <si>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</si>
  <si>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</si>
  <si>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</si>
  <si>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</si>
  <si>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</si>
  <si>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</si>
  <si>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</si>
  <si>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</si>
  <si>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</si>
  <si>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</si>
  <si>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</si>
  <si>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</si>
  <si>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</si>
  <si>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</si>
  <si>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</si>
  <si>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</si>
  <si>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</si>
  <si>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</si>
  <si>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</si>
  <si>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</si>
  <si>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</si>
  <si>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</si>
  <si>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</si>
  <si>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</si>
  <si>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</si>
  <si>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</si>
  <si>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</si>
  <si>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</si>
  <si>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</si>
  <si>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</si>
  <si>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</si>
  <si>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</si>
  <si>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</si>
  <si>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</si>
  <si>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</si>
  <si>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</si>
  <si>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</si>
  <si>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</si>
  <si>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</si>
  <si>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</si>
  <si>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</si>
  <si>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</si>
  <si>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</si>
  <si>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</si>
  <si>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</si>
  <si>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</si>
  <si>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</si>
  <si>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</si>
  <si>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</si>
  <si>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</si>
  <si>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</si>
  <si>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</si>
  <si>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</si>
  <si>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</si>
  <si>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</si>
  <si>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</si>
  <si>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</si>
  <si>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</si>
  <si>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</si>
  <si>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</si>
  <si>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</si>
  <si>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</si>
  <si>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</si>
  <si>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</si>
  <si>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</si>
  <si>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</si>
  <si>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</si>
  <si>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</si>
  <si>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</si>
  <si>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</si>
  <si>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</si>
  <si>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</si>
  <si>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</si>
  <si>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</si>
  <si>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</si>
  <si>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</si>
  <si>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</si>
  <si>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</si>
  <si>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</si>
  <si>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</si>
  <si>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</si>
  <si>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</si>
  <si>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</si>
  <si>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</si>
  <si>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</si>
  <si>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</si>
  <si>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</si>
  <si>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</si>
  <si>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</si>
  <si>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</si>
  <si>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</si>
  <si>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</si>
  <si>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</si>
  <si>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</si>
  <si>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</si>
  <si>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</si>
  <si>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</si>
  <si>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</si>
  <si>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</si>
  <si>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</si>
  <si>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</si>
  <si>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</si>
  <si>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</si>
  <si>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</si>
  <si>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</si>
  <si>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</si>
  <si>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</si>
  <si>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</si>
  <si>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</si>
  <si>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</si>
  <si>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</si>
  <si>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</si>
  <si>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</si>
  <si>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</si>
  <si>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</si>
  <si>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</si>
  <si>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</si>
  <si>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</si>
  <si>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</si>
  <si>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</si>
  <si>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</si>
  <si>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</si>
  <si>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</si>
  <si>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</si>
  <si>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</si>
  <si>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</si>
  <si>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</si>
  <si>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</si>
  <si>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</si>
  <si>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</si>
  <si>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</si>
  <si>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</si>
  <si>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</si>
  <si>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</si>
  <si>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</si>
  <si>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</si>
  <si>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</si>
  <si>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</si>
  <si>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</si>
  <si>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</si>
  <si>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</si>
  <si>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</si>
  <si>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</si>
  <si>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</si>
  <si>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</si>
  <si>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</si>
  <si>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</si>
  <si>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</si>
  <si>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</si>
  <si>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</si>
  <si>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</si>
  <si>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</si>
  <si>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</si>
  <si>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</si>
  <si>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</si>
  <si>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</si>
  <si>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</si>
  <si>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</si>
  <si>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</si>
  <si>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</si>
  <si>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</si>
  <si>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</si>
  <si>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</si>
  <si>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</si>
  <si>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</si>
  <si>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</si>
  <si>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</si>
  <si>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</si>
  <si>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</si>
  <si>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</si>
  <si>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</si>
  <si>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</si>
  <si>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</si>
  <si>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</si>
  <si>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</si>
  <si>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</si>
  <si>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</si>
  <si>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</si>
  <si>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</si>
  <si>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</si>
  <si>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</si>
  <si>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</si>
  <si>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</si>
  <si>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</si>
  <si>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</si>
  <si>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</si>
  <si>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</si>
  <si>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</si>
  <si>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</si>
  <si>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</si>
  <si>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</si>
  <si>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</si>
  <si>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</si>
  <si>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</si>
  <si>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</si>
  <si>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</si>
  <si>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</si>
  <si>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</si>
  <si>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</si>
  <si>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</si>
  <si>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</si>
  <si>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</si>
  <si>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</si>
  <si>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</si>
  <si>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</si>
  <si>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</si>
  <si>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</si>
  <si>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</si>
  <si>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</si>
  <si>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</si>
  <si>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</si>
  <si>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</si>
  <si>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</si>
  <si>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</si>
  <si>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</si>
  <si>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</si>
  <si>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</si>
  <si>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</si>
  <si>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</si>
  <si>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</si>
  <si>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</si>
  <si>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</si>
  <si>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</si>
  <si>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</si>
  <si>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</si>
  <si>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</si>
  <si>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</si>
  <si>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</si>
  <si>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</si>
  <si>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</si>
  <si>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</si>
  <si>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</si>
  <si>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</si>
  <si>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</si>
  <si>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</si>
  <si>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</si>
  <si>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</si>
  <si>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</si>
  <si>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</si>
  <si>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</si>
  <si>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</si>
  <si>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</si>
  <si>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</si>
  <si>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</si>
  <si>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</si>
  <si>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</si>
  <si>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</si>
  <si>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</si>
  <si>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</si>
  <si>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</si>
  <si>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</si>
  <si>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</si>
  <si>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</si>
  <si>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</si>
  <si>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</si>
  <si>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</si>
  <si>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</si>
  <si>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</si>
  <si>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</si>
  <si>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</si>
  <si>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</si>
  <si>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</si>
  <si>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</si>
  <si>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</si>
  <si>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</si>
  <si>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</si>
  <si>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</si>
  <si>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</si>
  <si>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</si>
  <si>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</si>
  <si>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</si>
  <si>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</si>
  <si>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</si>
  <si>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</si>
  <si>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</si>
  <si>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</si>
  <si>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</si>
  <si>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</si>
  <si>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</si>
  <si>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</si>
  <si>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</si>
  <si>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</si>
  <si>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</si>
  <si>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</si>
  <si>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</si>
  <si>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</si>
  <si>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</si>
  <si>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</si>
  <si>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</si>
  <si>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</si>
  <si>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</si>
  <si>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</si>
  <si>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</si>
  <si>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</si>
  <si>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</si>
  <si>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</si>
  <si>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</si>
  <si>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</si>
  <si>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</si>
  <si>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</si>
  <si>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</si>
  <si>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</si>
  <si>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</si>
  <si>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</si>
  <si>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</si>
  <si>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</si>
  <si>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</si>
  <si>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</si>
  <si>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</si>
  <si>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</si>
  <si>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</si>
  <si>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</si>
  <si>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</si>
  <si>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</si>
  <si>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</si>
  <si>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</si>
  <si>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</si>
  <si>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</si>
  <si>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</si>
  <si>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</si>
  <si>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</si>
  <si>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</si>
  <si>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</si>
  <si>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</si>
  <si>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</si>
  <si>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</si>
  <si>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</si>
  <si>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</si>
  <si>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</si>
  <si>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</si>
  <si>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</si>
  <si>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</si>
  <si>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</si>
  <si>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</si>
  <si>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</si>
  <si>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</si>
  <si>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</si>
  <si>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</si>
  <si>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</si>
  <si>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</si>
  <si>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</si>
  <si>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</si>
  <si>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</si>
  <si>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</si>
  <si>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</si>
  <si>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</si>
  <si>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</si>
  <si>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</si>
  <si>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</si>
  <si>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</si>
  <si>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M_TP3500.VL.0077</t>
  </si>
  <si>
    <t>Реконструкция ВЛ 10 кВ Птицефабрика Ишимского ТПО (замена опор на ж/б, провода на СИП на ВЛ-10кВ - 4,92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</si>
  <si>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</si>
  <si>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</si>
  <si>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</si>
  <si>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</si>
  <si>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Реконструкция ВЛ 10 кВ Птицефабрика Ишимского ТПО (замена опор на жб, провода на СИП на ВЛ-10кВ - 4,92 км)</t>
  </si>
  <si>
    <t>ВЛ 10 кВ Птицефабрика</t>
  </si>
  <si>
    <t>1979</t>
  </si>
  <si>
    <t>А-70</t>
  </si>
  <si>
    <t>СИП-3 1х70</t>
  </si>
  <si>
    <t>ВЛ</t>
  </si>
  <si>
    <t>2025</t>
  </si>
  <si>
    <t>2008</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</si>
  <si>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</si>
  <si>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</si>
  <si>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</si>
  <si>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</si>
  <si>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</si>
  <si>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</si>
  <si>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</si>
  <si>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 xml:space="preserve">ВЛ 10 кВ: 5.35 млн руб./км   </t>
  </si>
  <si>
    <t>не требуется</t>
  </si>
  <si>
    <t>31.06.2025</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</si>
  <si>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</si>
  <si>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</si>
  <si>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</si>
  <si>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</si>
  <si>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</si>
  <si>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</si>
  <si>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</si>
  <si>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</si>
  <si>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</si>
  <si>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</si>
  <si>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</si>
  <si>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</si>
  <si>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</si>
  <si>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</si>
  <si>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</si>
  <si>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</si>
  <si>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</si>
  <si>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</si>
  <si>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</si>
  <si>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</si>
  <si>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</si>
  <si>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</si>
  <si>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</si>
  <si>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</si>
  <si>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</si>
  <si>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</si>
  <si>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</si>
  <si>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</si>
  <si>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</si>
  <si>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</si>
  <si>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</si>
  <si>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</si>
  <si>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</si>
  <si>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</si>
  <si>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</si>
  <si>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</si>
  <si>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</si>
  <si>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2019-2021</t>
  </si>
  <si>
    <t>Журнал отключений</t>
  </si>
  <si>
    <t>2022-2025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</si>
  <si>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</si>
  <si>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</si>
  <si>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</si>
  <si>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</si>
  <si>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</si>
  <si>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ВЛ-10кВ - 4,92 км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</si>
  <si>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</si>
  <si>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</si>
  <si>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</si>
  <si>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</si>
  <si>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</si>
  <si>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</si>
  <si>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</si>
  <si>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</si>
  <si>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</si>
  <si>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</si>
  <si>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</si>
  <si>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</si>
  <si>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</si>
  <si>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</si>
  <si>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</si>
  <si>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</si>
  <si>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</si>
  <si>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</si>
  <si>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</si>
  <si>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</si>
  <si>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не требуется </t>
  </si>
  <si>
    <t xml:space="preserve"> замена ВЛ-10кВ - 4,92 км</t>
  </si>
  <si>
    <t xml:space="preserve"> Проблемные вопросы отсутствуют, реализация проекта в установленные сроки </t>
  </si>
  <si>
    <t>Оценка плановой стоимости</t>
  </si>
  <si>
    <t>Год 2028</t>
  </si>
  <si>
    <t>нд</t>
  </si>
  <si>
    <t>Год раскрытия информации: 2025 год</t>
  </si>
  <si>
    <t>+</t>
  </si>
  <si>
    <t>показатель замены линий электропередачи (10 кВ) = 4,92 км;
показатель объема финансовых потребностей, необходимых для реализации
мероприятий, направленных на выполнение требований законодательства (Фтз ) = 28,58051 млн.руб. с НДС</t>
  </si>
  <si>
    <t>-</t>
  </si>
  <si>
    <t xml:space="preserve"> ООО "Строительные Технологии"</t>
  </si>
  <si>
    <t>Филиал АО "Россети Тюмень" Тюменские электрические сети</t>
  </si>
  <si>
    <t>Реконструкция и техперевооружение электросетевых объектов</t>
  </si>
  <si>
    <t>4,92</t>
  </si>
  <si>
    <t>ПИР</t>
  </si>
  <si>
    <t>Выполнение проектных и изыскательских работ по реконструкции ВЛ 10 кВ Птицефабрика Ишимского ТПО (замена опор на ж/б,провода на СИП на ВЛ-10кВ-4,92 км) Ишимского ТПО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</si>
  <si>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</si>
  <si>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</si>
  <si>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</si>
  <si>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</si>
  <si>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"Строительные Технологии"</t>
  </si>
  <si>
    <t>www.roseltorg.ru</t>
  </si>
  <si>
    <t>26.04.2024</t>
  </si>
  <si>
    <t>23.04.2024</t>
  </si>
  <si>
    <t>07.05.2024</t>
  </si>
  <si>
    <t>22.05.2024</t>
  </si>
  <si>
    <t>п.7.5.3.</t>
  </si>
  <si>
    <t>Закупочная комиссия</t>
  </si>
  <si>
    <t>32413535388/2024.0019-2</t>
  </si>
  <si>
    <t>13.06.2024</t>
  </si>
  <si>
    <t>11.06.2024</t>
  </si>
  <si>
    <t>14.06.2024</t>
  </si>
  <si>
    <t>16.12.2024</t>
  </si>
  <si>
    <t>Победитель применяет УСН.</t>
  </si>
  <si>
    <t xml:space="preserve"> Срок реализации СМР не подошел</t>
  </si>
  <si>
    <t>Возможна реализация в установленные сроки</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</si>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</sst>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0000"/>
    <numFmt numFmtId="171" formatCode="#,##0.000"/>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4" fillId="0" borderId="44" xfId="0" applyFont="1" applyBorder="1" applyAlignment="1">
      <alignment horizontal="left" vertical="center"/>
    </xf>
    <xf numFmtId="169"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2" fontId="67"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0" fontId="39" fillId="27" borderId="46" xfId="0" applyFont="1" applyFill="1" applyBorder="1" applyAlignment="1">
      <alignment horizontal="left" vertical="center" wrapText="1"/>
    </xf>
    <xf numFmtId="14" fontId="36" fillId="0" borderId="44"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4" zoomScale="85" zoomScaleSheetLayoutView="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608</v>
      </c>
      <c r="B5" s="255"/>
      <c r="C5" s="255"/>
      <c r="D5" s="170"/>
      <c r="E5" s="170"/>
      <c r="F5" s="170"/>
      <c r="G5" s="170"/>
      <c r="H5" s="170"/>
      <c r="I5" s="170"/>
      <c r="J5" s="170"/>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60" t="s">
        <v>511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512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61" t="s">
        <v>513</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493</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7" t="s">
        <v>442</v>
      </c>
      <c r="C25" s="180"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7" t="s">
        <v>76</v>
      </c>
      <c r="C26" s="180" t="s">
        <v>577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7" t="s">
        <v>75</v>
      </c>
      <c r="C27" s="180" t="s">
        <v>578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7" t="s">
        <v>443</v>
      </c>
      <c r="C28" s="180"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7" t="s">
        <v>444</v>
      </c>
      <c r="C29" s="180"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7" t="s">
        <v>445</v>
      </c>
      <c r="C30" s="180"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446</v>
      </c>
      <c r="C31" s="180"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447</v>
      </c>
      <c r="C32" s="180"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448</v>
      </c>
      <c r="C33" s="40" t="s">
        <v>579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462</v>
      </c>
      <c r="B34" s="43" t="s">
        <v>449</v>
      </c>
      <c r="C34" s="40"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452</v>
      </c>
      <c r="B35" s="43" t="s">
        <v>73</v>
      </c>
      <c r="C35" s="40"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463</v>
      </c>
      <c r="B36" s="43" t="s">
        <v>450</v>
      </c>
      <c r="C36" s="40"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453</v>
      </c>
      <c r="B37" s="43" t="s">
        <v>451</v>
      </c>
      <c r="C37" s="180"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464</v>
      </c>
      <c r="B38" s="43" t="s">
        <v>231</v>
      </c>
      <c r="C38" s="40"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454</v>
      </c>
      <c r="B40" s="43" t="s">
        <v>506</v>
      </c>
      <c r="C40" s="18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465</v>
      </c>
      <c r="B41" s="43" t="s">
        <v>488</v>
      </c>
      <c r="C41" s="40" t="s">
        <v>517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455</v>
      </c>
      <c r="B42" s="43" t="s">
        <v>503</v>
      </c>
      <c r="C42" s="40" t="s">
        <v>517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468</v>
      </c>
      <c r="B43" s="43" t="s">
        <v>469</v>
      </c>
      <c r="C43" s="40" t="s">
        <v>517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456</v>
      </c>
      <c r="B44" s="43" t="s">
        <v>494</v>
      </c>
      <c r="C44" s="40" t="s">
        <v>517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489</v>
      </c>
      <c r="B45" s="43" t="s">
        <v>495</v>
      </c>
      <c r="C45" s="40" t="s">
        <v>517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457</v>
      </c>
      <c r="B46" s="43" t="s">
        <v>496</v>
      </c>
      <c r="C46" s="40" t="s">
        <v>517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490</v>
      </c>
      <c r="B48" s="43" t="s">
        <v>504</v>
      </c>
      <c r="C48" s="231">
        <v>27.458577908959999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458</v>
      </c>
      <c r="B49" s="43" t="s">
        <v>505</v>
      </c>
      <c r="C49" s="231">
        <v>22.179826939999998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9" sqref="H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63"/>
      <c r="U6" s="163"/>
      <c r="V6" s="163"/>
      <c r="W6" s="163"/>
      <c r="X6" s="163"/>
      <c r="Y6" s="163"/>
      <c r="Z6" s="163"/>
      <c r="AA6" s="163"/>
      <c r="AB6" s="16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63"/>
      <c r="U7" s="163"/>
      <c r="V7" s="163"/>
      <c r="W7" s="163"/>
      <c r="X7" s="163"/>
      <c r="Y7" s="163"/>
      <c r="Z7" s="163"/>
      <c r="AA7" s="163"/>
      <c r="AB7" s="16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63"/>
      <c r="U8" s="163"/>
      <c r="V8" s="163"/>
      <c r="W8" s="163"/>
      <c r="X8" s="163"/>
      <c r="Y8" s="163"/>
      <c r="Z8" s="163"/>
      <c r="AA8" s="163"/>
      <c r="AB8" s="16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63"/>
      <c r="U9" s="163"/>
      <c r="V9" s="163"/>
      <c r="W9" s="163"/>
      <c r="X9" s="163"/>
      <c r="Y9" s="163"/>
      <c r="Z9" s="163"/>
      <c r="AA9" s="163"/>
      <c r="AB9" s="16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63"/>
      <c r="U10" s="163"/>
      <c r="V10" s="163"/>
      <c r="W10" s="163"/>
      <c r="X10" s="163"/>
      <c r="Y10" s="163"/>
      <c r="Z10" s="163"/>
      <c r="AA10" s="163"/>
      <c r="AB10" s="163"/>
    </row>
    <row r="11" spans="1:28" s="12" customFormat="1" ht="18.75" x14ac:dyDescent="0.2">
      <c r="A11" s="255" t="str">
        <f>'1. паспорт местоположение'!A12:C12</f>
        <v>M_TP3500.VL.0077</v>
      </c>
      <c r="B11" s="255"/>
      <c r="C11" s="255"/>
      <c r="D11" s="255"/>
      <c r="E11" s="255"/>
      <c r="F11" s="255"/>
      <c r="G11" s="255"/>
      <c r="H11" s="255"/>
      <c r="I11" s="255"/>
      <c r="J11" s="255"/>
      <c r="K11" s="255"/>
      <c r="L11" s="255"/>
      <c r="M11" s="255"/>
      <c r="N11" s="255"/>
      <c r="O11" s="255"/>
      <c r="P11" s="255"/>
      <c r="Q11" s="255"/>
      <c r="R11" s="255"/>
      <c r="S11" s="255"/>
      <c r="T11" s="163"/>
      <c r="U11" s="163"/>
      <c r="V11" s="163"/>
      <c r="W11" s="163"/>
      <c r="X11" s="163"/>
      <c r="Y11" s="163"/>
      <c r="Z11" s="163"/>
      <c r="AA11" s="163"/>
      <c r="AB11" s="16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63"/>
      <c r="U12" s="163"/>
      <c r="V12" s="163"/>
      <c r="W12" s="163"/>
      <c r="X12" s="163"/>
      <c r="Y12" s="163"/>
      <c r="Z12" s="163"/>
      <c r="AA12" s="163"/>
      <c r="AB12" s="16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78"/>
      <c r="U13" s="178"/>
      <c r="V13" s="178"/>
      <c r="W13" s="178"/>
      <c r="X13" s="178"/>
      <c r="Y13" s="178"/>
      <c r="Z13" s="178"/>
      <c r="AA13" s="178"/>
      <c r="AB13" s="178"/>
    </row>
    <row r="14" spans="1:28" s="3" customFormat="1" ht="15.75" x14ac:dyDescent="0.2">
      <c r="A14" s="255" t="str">
        <f>'1. паспорт местоположение'!A15:C15</f>
        <v>Реконструкция ВЛ 10 кВ Птицефабрика Ишимского ТПО (замена опор на ж/б, провода на СИП на ВЛ-10кВ - 4,92 км)</v>
      </c>
      <c r="B14" s="255"/>
      <c r="C14" s="255"/>
      <c r="D14" s="255"/>
      <c r="E14" s="255"/>
      <c r="F14" s="255"/>
      <c r="G14" s="255"/>
      <c r="H14" s="255"/>
      <c r="I14" s="255"/>
      <c r="J14" s="255"/>
      <c r="K14" s="255"/>
      <c r="L14" s="255"/>
      <c r="M14" s="255"/>
      <c r="N14" s="255"/>
      <c r="O14" s="255"/>
      <c r="P14" s="255"/>
      <c r="Q14" s="255"/>
      <c r="R14" s="255"/>
      <c r="S14" s="255"/>
      <c r="T14" s="164"/>
      <c r="U14" s="164"/>
      <c r="V14" s="164"/>
      <c r="W14" s="164"/>
      <c r="X14" s="164"/>
      <c r="Y14" s="164"/>
      <c r="Z14" s="164"/>
      <c r="AA14" s="164"/>
      <c r="AB14" s="164"/>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7" t="s">
        <v>467</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101</v>
      </c>
      <c r="C19" s="263" t="s">
        <v>380</v>
      </c>
      <c r="D19" s="262" t="s">
        <v>379</v>
      </c>
      <c r="E19" s="262" t="s">
        <v>100</v>
      </c>
      <c r="F19" s="262" t="s">
        <v>99</v>
      </c>
      <c r="G19" s="262" t="s">
        <v>375</v>
      </c>
      <c r="H19" s="262" t="s">
        <v>98</v>
      </c>
      <c r="I19" s="262" t="s">
        <v>97</v>
      </c>
      <c r="J19" s="262" t="s">
        <v>96</v>
      </c>
      <c r="K19" s="262" t="s">
        <v>95</v>
      </c>
      <c r="L19" s="262" t="s">
        <v>94</v>
      </c>
      <c r="M19" s="262" t="s">
        <v>93</v>
      </c>
      <c r="N19" s="262" t="s">
        <v>92</v>
      </c>
      <c r="O19" s="262" t="s">
        <v>91</v>
      </c>
      <c r="P19" s="262" t="s">
        <v>90</v>
      </c>
      <c r="Q19" s="262" t="s">
        <v>378</v>
      </c>
      <c r="R19" s="262"/>
      <c r="S19" s="265" t="s">
        <v>461</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376</v>
      </c>
      <c r="R20" s="46" t="s">
        <v>377</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60"/>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60"/>
      <c r="T28" s="32"/>
      <c r="U28" s="32"/>
      <c r="V28" s="32"/>
      <c r="W28" s="32"/>
      <c r="X28" s="31"/>
      <c r="Y28" s="31"/>
      <c r="Z28" s="31"/>
      <c r="AA28" s="31"/>
      <c r="AB28" s="31"/>
    </row>
    <row r="29" spans="1:28" ht="20.25" customHeight="1" x14ac:dyDescent="0.25">
      <c r="A29" s="141"/>
      <c r="B29" s="50"/>
      <c r="C29" s="50"/>
      <c r="D29" s="50"/>
      <c r="E29" s="141"/>
      <c r="F29" s="141"/>
      <c r="G29" s="141"/>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9" sqref="P3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5" t="str">
        <f>'1. паспорт местоположение'!A12:C12</f>
        <v>M_TP3500.VL.0077</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55" t="str">
        <f>'1. паспорт местоположение'!A15:C15</f>
        <v>Реконструкция ВЛ 10 кВ Птицефабрика Ишимского ТПО (замена опор на ж/б, провода на СИП на ВЛ-10кВ - 4,92 км)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8" t="s">
        <v>472</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222</v>
      </c>
      <c r="C21" s="271"/>
      <c r="D21" s="274" t="s">
        <v>123</v>
      </c>
      <c r="E21" s="270" t="s">
        <v>501</v>
      </c>
      <c r="F21" s="271"/>
      <c r="G21" s="270" t="s">
        <v>270</v>
      </c>
      <c r="H21" s="271"/>
      <c r="I21" s="270" t="s">
        <v>122</v>
      </c>
      <c r="J21" s="271"/>
      <c r="K21" s="274" t="s">
        <v>121</v>
      </c>
      <c r="L21" s="270" t="s">
        <v>120</v>
      </c>
      <c r="M21" s="271"/>
      <c r="N21" s="270" t="s">
        <v>497</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99" t="s">
        <v>116</v>
      </c>
      <c r="R22" s="99" t="s">
        <v>471</v>
      </c>
      <c r="S22" s="99" t="s">
        <v>115</v>
      </c>
      <c r="T22" s="99" t="s">
        <v>114</v>
      </c>
    </row>
    <row r="23" spans="1:113" ht="51.75" customHeight="1" x14ac:dyDescent="0.25">
      <c r="A23" s="279"/>
      <c r="B23" s="168" t="s">
        <v>112</v>
      </c>
      <c r="C23" s="168" t="s">
        <v>113</v>
      </c>
      <c r="D23" s="275"/>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507</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511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x14ac:dyDescent="0.2">
      <c r="E11" s="181"/>
      <c r="F11" s="181"/>
      <c r="G11" s="181"/>
      <c r="H11" s="181"/>
      <c r="I11" s="181"/>
      <c r="J11" s="181"/>
      <c r="K11" s="181"/>
      <c r="L11" s="181"/>
      <c r="M11" s="181"/>
      <c r="N11" s="181"/>
      <c r="O11" s="181"/>
      <c r="P11" s="181"/>
      <c r="Q11" s="181"/>
      <c r="R11" s="181"/>
      <c r="S11" s="182"/>
      <c r="T11" s="182"/>
      <c r="U11" s="182"/>
      <c r="V11" s="182"/>
      <c r="W11" s="182"/>
    </row>
    <row r="12" spans="1:27" s="12" customFormat="1" ht="18.75" customHeight="1" x14ac:dyDescent="0.2">
      <c r="E12" s="291" t="s">
        <v>512</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x14ac:dyDescent="0.2">
      <c r="E15" s="291" t="s">
        <v>518</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474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4" t="s">
        <v>6</v>
      </c>
      <c r="B21" s="287" t="s">
        <v>481</v>
      </c>
      <c r="C21" s="288"/>
      <c r="D21" s="287" t="s">
        <v>483</v>
      </c>
      <c r="E21" s="288"/>
      <c r="F21" s="280" t="s">
        <v>95</v>
      </c>
      <c r="G21" s="282"/>
      <c r="H21" s="282"/>
      <c r="I21" s="281"/>
      <c r="J21" s="284" t="s">
        <v>484</v>
      </c>
      <c r="K21" s="287" t="s">
        <v>485</v>
      </c>
      <c r="L21" s="288"/>
      <c r="M21" s="287" t="s">
        <v>486</v>
      </c>
      <c r="N21" s="288"/>
      <c r="O21" s="287" t="s">
        <v>473</v>
      </c>
      <c r="P21" s="288"/>
      <c r="Q21" s="287" t="s">
        <v>128</v>
      </c>
      <c r="R21" s="288"/>
      <c r="S21" s="284" t="s">
        <v>127</v>
      </c>
      <c r="T21" s="284" t="s">
        <v>487</v>
      </c>
      <c r="U21" s="284" t="s">
        <v>482</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99" t="s">
        <v>116</v>
      </c>
      <c r="Y22" s="99" t="s">
        <v>471</v>
      </c>
      <c r="Z22" s="99" t="s">
        <v>115</v>
      </c>
      <c r="AA22" s="99" t="s">
        <v>114</v>
      </c>
    </row>
    <row r="23" spans="1:27" ht="60" customHeight="1" x14ac:dyDescent="0.25">
      <c r="A23" s="286"/>
      <c r="B23" s="166" t="s">
        <v>112</v>
      </c>
      <c r="C23" s="166"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81.75" customHeight="1" thickBot="1" x14ac:dyDescent="0.3">
      <c r="A25" s="99">
        <v>1</v>
      </c>
      <c r="B25" s="105" t="s">
        <v>519</v>
      </c>
      <c r="C25" s="105" t="s">
        <v>519</v>
      </c>
      <c r="D25" s="105" t="s">
        <v>519</v>
      </c>
      <c r="E25" s="105" t="s">
        <v>519</v>
      </c>
      <c r="F25" s="99">
        <v>10</v>
      </c>
      <c r="G25" s="99">
        <v>10</v>
      </c>
      <c r="H25" s="99">
        <v>10</v>
      </c>
      <c r="I25" s="99">
        <v>10</v>
      </c>
      <c r="J25" s="184" t="s">
        <v>520</v>
      </c>
      <c r="K25" s="184" t="s">
        <v>66</v>
      </c>
      <c r="L25" s="184" t="s">
        <v>66</v>
      </c>
      <c r="M25" s="184" t="s">
        <v>521</v>
      </c>
      <c r="N25" s="185" t="s">
        <v>522</v>
      </c>
      <c r="O25" s="185" t="s">
        <v>523</v>
      </c>
      <c r="P25" s="185" t="s">
        <v>523</v>
      </c>
      <c r="Q25" s="185">
        <v>4.92</v>
      </c>
      <c r="R25" s="99">
        <v>4.92</v>
      </c>
      <c r="S25" s="184" t="s">
        <v>524</v>
      </c>
      <c r="T25" s="184" t="s">
        <v>525</v>
      </c>
      <c r="U25" s="184" t="s">
        <v>64</v>
      </c>
      <c r="V25" s="168" t="s">
        <v>526</v>
      </c>
      <c r="W25" s="168" t="s">
        <v>527</v>
      </c>
      <c r="X25" s="186" t="s">
        <v>528</v>
      </c>
      <c r="Y25" s="186" t="s">
        <v>529</v>
      </c>
      <c r="Z25" s="99" t="s">
        <v>517</v>
      </c>
      <c r="AA25" s="99" t="s">
        <v>517</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M_TP3500.VL.0077</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7" t="s">
        <v>466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479</v>
      </c>
      <c r="C22" s="72" t="s">
        <v>515</v>
      </c>
      <c r="D22" s="33"/>
      <c r="E22" s="33"/>
      <c r="F22" s="32"/>
      <c r="G22" s="32"/>
      <c r="H22" s="32"/>
      <c r="I22" s="32"/>
      <c r="J22" s="32"/>
      <c r="K22" s="32"/>
      <c r="L22" s="32"/>
      <c r="M22" s="32"/>
      <c r="N22" s="32"/>
      <c r="O22" s="32"/>
      <c r="P22" s="32"/>
      <c r="Q22" s="31"/>
      <c r="R22" s="31"/>
      <c r="S22" s="31"/>
      <c r="T22" s="31"/>
      <c r="U22" s="31"/>
    </row>
    <row r="23" spans="1:21" ht="188.25" customHeight="1" x14ac:dyDescent="0.25">
      <c r="A23" s="28" t="s">
        <v>64</v>
      </c>
      <c r="B23" s="30" t="s">
        <v>61</v>
      </c>
      <c r="C23" s="29" t="s">
        <v>638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499</v>
      </c>
      <c r="C24" s="180"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500</v>
      </c>
      <c r="C25" s="40" t="s">
        <v>533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530</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480</v>
      </c>
      <c r="C27" s="29"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3"/>
      <c r="AB6" s="16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3"/>
      <c r="AB7" s="16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4"/>
      <c r="AB8" s="16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5"/>
      <c r="AB9" s="16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3"/>
      <c r="AB10" s="163"/>
    </row>
    <row r="11" spans="1:28" ht="15.75" x14ac:dyDescent="0.25">
      <c r="A11" s="255" t="str">
        <f>'1. паспорт местоположение'!A12:C12</f>
        <v>M_TP3500.VL.0077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4"/>
      <c r="AB11" s="16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5"/>
      <c r="AB12" s="16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55" t="str">
        <f>'1. паспорт местоположение'!A15:C15</f>
        <v>Реконструкция ВЛ 10 кВ Птицефабрика Ишимского ТПО (замена опор на ж/б, провода на СИП на ВЛ-10кВ - 4,92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4"/>
      <c r="AB14" s="16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5"/>
      <c r="AB15" s="16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4"/>
      <c r="AB16" s="17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4"/>
      <c r="AB17" s="17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4"/>
      <c r="AB18" s="17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4"/>
      <c r="AB19" s="17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5"/>
      <c r="AB20" s="17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5"/>
      <c r="AB21" s="175"/>
    </row>
    <row r="22" spans="1:28" x14ac:dyDescent="0.25">
      <c r="A22" s="293" t="s">
        <v>498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6"/>
      <c r="AB22" s="176"/>
    </row>
    <row r="23" spans="1:28" ht="32.25" customHeight="1" x14ac:dyDescent="0.25">
      <c r="A23" s="295" t="s">
        <v>373</v>
      </c>
      <c r="B23" s="296"/>
      <c r="C23" s="296"/>
      <c r="D23" s="296"/>
      <c r="E23" s="296"/>
      <c r="F23" s="296"/>
      <c r="G23" s="296"/>
      <c r="H23" s="296"/>
      <c r="I23" s="296"/>
      <c r="J23" s="296"/>
      <c r="K23" s="296"/>
      <c r="L23" s="297"/>
      <c r="M23" s="294" t="s">
        <v>374</v>
      </c>
      <c r="N23" s="294"/>
      <c r="O23" s="294"/>
      <c r="P23" s="294"/>
      <c r="Q23" s="294"/>
      <c r="R23" s="294"/>
      <c r="S23" s="294"/>
      <c r="T23" s="294"/>
      <c r="U23" s="294"/>
      <c r="V23" s="294"/>
      <c r="W23" s="294"/>
      <c r="X23" s="294"/>
      <c r="Y23" s="294"/>
      <c r="Z23" s="294"/>
    </row>
    <row r="24" spans="1:28" ht="151.5" customHeight="1" x14ac:dyDescent="0.25">
      <c r="A24" s="96" t="s">
        <v>232</v>
      </c>
      <c r="B24" s="97" t="s">
        <v>260</v>
      </c>
      <c r="C24" s="96" t="s">
        <v>367</v>
      </c>
      <c r="D24" s="96" t="s">
        <v>233</v>
      </c>
      <c r="E24" s="96" t="s">
        <v>368</v>
      </c>
      <c r="F24" s="96" t="s">
        <v>370</v>
      </c>
      <c r="G24" s="96" t="s">
        <v>369</v>
      </c>
      <c r="H24" s="96" t="s">
        <v>234</v>
      </c>
      <c r="I24" s="96" t="s">
        <v>371</v>
      </c>
      <c r="J24" s="96" t="s">
        <v>265</v>
      </c>
      <c r="K24" s="97" t="s">
        <v>259</v>
      </c>
      <c r="L24" s="97" t="s">
        <v>235</v>
      </c>
      <c r="M24" s="98" t="s">
        <v>277</v>
      </c>
      <c r="N24" s="97" t="s">
        <v>509</v>
      </c>
      <c r="O24" s="96" t="s">
        <v>274</v>
      </c>
      <c r="P24" s="96" t="s">
        <v>275</v>
      </c>
      <c r="Q24" s="96" t="s">
        <v>273</v>
      </c>
      <c r="R24" s="96" t="s">
        <v>234</v>
      </c>
      <c r="S24" s="96" t="s">
        <v>272</v>
      </c>
      <c r="T24" s="96" t="s">
        <v>271</v>
      </c>
      <c r="U24" s="96" t="s">
        <v>366</v>
      </c>
      <c r="V24" s="96" t="s">
        <v>273</v>
      </c>
      <c r="W24" s="106" t="s">
        <v>258</v>
      </c>
      <c r="X24" s="106" t="s">
        <v>287</v>
      </c>
      <c r="Y24" s="106" t="s">
        <v>288</v>
      </c>
      <c r="Z24" s="108" t="s">
        <v>286</v>
      </c>
    </row>
    <row r="25" spans="1:28" ht="16.5" customHeight="1" x14ac:dyDescent="0.25">
      <c r="A25" s="96">
        <v>1</v>
      </c>
      <c r="B25" s="97">
        <v>2</v>
      </c>
      <c r="C25" s="96">
        <v>3</v>
      </c>
      <c r="D25" s="97">
        <v>4</v>
      </c>
      <c r="E25" s="96">
        <v>5</v>
      </c>
      <c r="F25" s="97">
        <v>6</v>
      </c>
      <c r="G25" s="96">
        <v>7</v>
      </c>
      <c r="H25" s="97">
        <v>8</v>
      </c>
      <c r="I25" s="96">
        <v>9</v>
      </c>
      <c r="J25" s="97">
        <v>10</v>
      </c>
      <c r="K25" s="177">
        <v>11</v>
      </c>
      <c r="L25" s="97">
        <v>12</v>
      </c>
      <c r="M25" s="177">
        <v>13</v>
      </c>
      <c r="N25" s="97">
        <v>14</v>
      </c>
      <c r="O25" s="177">
        <v>15</v>
      </c>
      <c r="P25" s="97">
        <v>16</v>
      </c>
      <c r="Q25" s="177">
        <v>17</v>
      </c>
      <c r="R25" s="97">
        <v>18</v>
      </c>
      <c r="S25" s="177">
        <v>19</v>
      </c>
      <c r="T25" s="97">
        <v>20</v>
      </c>
      <c r="U25" s="177">
        <v>21</v>
      </c>
      <c r="V25" s="97">
        <v>22</v>
      </c>
      <c r="W25" s="177">
        <v>23</v>
      </c>
      <c r="X25" s="97">
        <v>24</v>
      </c>
      <c r="Y25" s="177">
        <v>25</v>
      </c>
      <c r="Z25" s="97">
        <v>26</v>
      </c>
    </row>
    <row r="26" spans="1:28" ht="45.75" customHeight="1" x14ac:dyDescent="0.25">
      <c r="A26" s="211" t="s">
        <v>573</v>
      </c>
      <c r="B26" s="211" t="s">
        <v>519</v>
      </c>
      <c r="C26" s="92">
        <v>6</v>
      </c>
      <c r="D26" s="92">
        <v>205</v>
      </c>
      <c r="E26" s="212"/>
      <c r="F26" s="93">
        <f>C26*D26</f>
        <v>1230</v>
      </c>
      <c r="G26" s="92"/>
      <c r="H26" s="92">
        <v>226773</v>
      </c>
      <c r="I26" s="93">
        <f>C26*D26/H26</f>
        <v>5.4239261287719436E-3</v>
      </c>
      <c r="J26" s="203">
        <f>D26/H26</f>
        <v>9.0398768812865733E-4</v>
      </c>
      <c r="K26" s="93" t="s">
        <v>574</v>
      </c>
      <c r="L26" s="213"/>
      <c r="M26" s="204" t="s">
        <v>575</v>
      </c>
      <c r="N26" s="214"/>
      <c r="O26" s="205">
        <f>P26*D26</f>
        <v>1209.5</v>
      </c>
      <c r="P26" s="206">
        <v>5.9</v>
      </c>
      <c r="Q26" s="205">
        <f>P26/R26</f>
        <v>2.5835832986666083E-5</v>
      </c>
      <c r="R26" s="206">
        <v>228365</v>
      </c>
      <c r="S26" s="205">
        <f>O26/R26</f>
        <v>5.2963457622665468E-3</v>
      </c>
      <c r="T26" s="207">
        <f>D26/R26</f>
        <v>8.9768572241805881E-4</v>
      </c>
      <c r="U26" s="208"/>
      <c r="V26" s="209">
        <f>P26/R26</f>
        <v>2.5835832986666083E-5</v>
      </c>
      <c r="W26" s="210">
        <f>S26-I26</f>
        <v>-1.2758036650539675E-4</v>
      </c>
      <c r="X26" s="209">
        <f>T26-J26</f>
        <v>-6.3019657105985172E-6</v>
      </c>
      <c r="Y26" s="179"/>
      <c r="Z26" s="211" t="s">
        <v>576</v>
      </c>
    </row>
    <row r="27" spans="1:28" hidden="1" x14ac:dyDescent="0.25">
      <c r="A27" s="91" t="s">
        <v>236</v>
      </c>
      <c r="B27" s="91" t="s">
        <v>261</v>
      </c>
      <c r="C27" s="91" t="s">
        <v>241</v>
      </c>
      <c r="D27" s="91" t="s">
        <v>242</v>
      </c>
      <c r="E27" s="91" t="s">
        <v>278</v>
      </c>
      <c r="F27" s="92" t="s">
        <v>237</v>
      </c>
      <c r="G27" s="92" t="s">
        <v>282</v>
      </c>
      <c r="H27" s="91" t="s">
        <v>234</v>
      </c>
      <c r="I27" s="92" t="s">
        <v>266</v>
      </c>
      <c r="J27" s="92" t="s">
        <v>249</v>
      </c>
      <c r="K27" s="93" t="s">
        <v>253</v>
      </c>
      <c r="L27" s="91"/>
      <c r="M27" s="93" t="s">
        <v>276</v>
      </c>
      <c r="N27" s="91"/>
      <c r="O27" s="91"/>
      <c r="P27" s="91"/>
      <c r="Q27" s="91"/>
      <c r="R27" s="91"/>
      <c r="S27" s="91"/>
      <c r="T27" s="91"/>
      <c r="U27" s="91"/>
      <c r="V27" s="91"/>
      <c r="W27" s="91"/>
      <c r="X27" s="91"/>
      <c r="Y27" s="91"/>
      <c r="Z27" s="91"/>
    </row>
    <row r="28" spans="1:28" hidden="1" x14ac:dyDescent="0.25">
      <c r="A28" s="91" t="s">
        <v>236</v>
      </c>
      <c r="B28" s="91" t="s">
        <v>262</v>
      </c>
      <c r="C28" s="91" t="s">
        <v>243</v>
      </c>
      <c r="D28" s="91" t="s">
        <v>244</v>
      </c>
      <c r="E28" s="91" t="s">
        <v>279</v>
      </c>
      <c r="F28" s="92" t="s">
        <v>238</v>
      </c>
      <c r="G28" s="92" t="s">
        <v>283</v>
      </c>
      <c r="H28" s="91" t="s">
        <v>234</v>
      </c>
      <c r="I28" s="92" t="s">
        <v>267</v>
      </c>
      <c r="J28" s="92" t="s">
        <v>250</v>
      </c>
      <c r="K28" s="93" t="s">
        <v>254</v>
      </c>
      <c r="L28" s="94"/>
      <c r="M28" s="93" t="s">
        <v>0</v>
      </c>
      <c r="N28" s="93"/>
      <c r="O28" s="93"/>
      <c r="P28" s="93"/>
      <c r="Q28" s="93"/>
      <c r="R28" s="93"/>
      <c r="S28" s="93"/>
      <c r="T28" s="93"/>
      <c r="U28" s="93"/>
      <c r="V28" s="93"/>
      <c r="W28" s="93"/>
      <c r="X28" s="93"/>
      <c r="Y28" s="93"/>
      <c r="Z28" s="93"/>
    </row>
    <row r="29" spans="1:28" hidden="1" x14ac:dyDescent="0.25">
      <c r="A29" s="91" t="s">
        <v>236</v>
      </c>
      <c r="B29" s="91" t="s">
        <v>263</v>
      </c>
      <c r="C29" s="91" t="s">
        <v>245</v>
      </c>
      <c r="D29" s="91" t="s">
        <v>246</v>
      </c>
      <c r="E29" s="91" t="s">
        <v>280</v>
      </c>
      <c r="F29" s="92" t="s">
        <v>239</v>
      </c>
      <c r="G29" s="92" t="s">
        <v>284</v>
      </c>
      <c r="H29" s="91" t="s">
        <v>234</v>
      </c>
      <c r="I29" s="92" t="s">
        <v>268</v>
      </c>
      <c r="J29" s="92" t="s">
        <v>251</v>
      </c>
      <c r="K29" s="93" t="s">
        <v>255</v>
      </c>
      <c r="L29" s="94"/>
      <c r="M29" s="91"/>
      <c r="N29" s="91"/>
      <c r="O29" s="91"/>
      <c r="P29" s="91"/>
      <c r="Q29" s="91"/>
      <c r="R29" s="91"/>
      <c r="S29" s="91"/>
      <c r="T29" s="91"/>
      <c r="U29" s="91"/>
      <c r="V29" s="91"/>
      <c r="W29" s="91"/>
      <c r="X29" s="91"/>
      <c r="Y29" s="91"/>
      <c r="Z29" s="91"/>
    </row>
    <row r="30" spans="1:28" hidden="1" x14ac:dyDescent="0.25">
      <c r="A30" s="91" t="s">
        <v>236</v>
      </c>
      <c r="B30" s="91" t="s">
        <v>264</v>
      </c>
      <c r="C30" s="91" t="s">
        <v>247</v>
      </c>
      <c r="D30" s="91" t="s">
        <v>248</v>
      </c>
      <c r="E30" s="91" t="s">
        <v>281</v>
      </c>
      <c r="F30" s="92" t="s">
        <v>240</v>
      </c>
      <c r="G30" s="92" t="s">
        <v>285</v>
      </c>
      <c r="H30" s="91" t="s">
        <v>234</v>
      </c>
      <c r="I30" s="92" t="s">
        <v>269</v>
      </c>
      <c r="J30" s="92" t="s">
        <v>252</v>
      </c>
      <c r="K30" s="93" t="s">
        <v>256</v>
      </c>
      <c r="L30" s="94"/>
      <c r="M30" s="91"/>
      <c r="N30" s="91"/>
      <c r="O30" s="91"/>
      <c r="P30" s="91"/>
      <c r="Q30" s="91"/>
      <c r="R30" s="91"/>
      <c r="S30" s="91"/>
      <c r="T30" s="91"/>
      <c r="U30" s="91"/>
      <c r="V30" s="91"/>
      <c r="W30" s="91"/>
      <c r="X30" s="91"/>
      <c r="Y30" s="91"/>
      <c r="Z30" s="91"/>
    </row>
    <row r="31" spans="1:28" hidden="1" x14ac:dyDescent="0.25">
      <c r="A31" s="91" t="s">
        <v>0</v>
      </c>
      <c r="B31" s="91" t="s">
        <v>0</v>
      </c>
      <c r="C31" s="91" t="s">
        <v>0</v>
      </c>
      <c r="D31" s="91" t="s">
        <v>0</v>
      </c>
      <c r="E31" s="91" t="s">
        <v>0</v>
      </c>
      <c r="F31" s="91" t="s">
        <v>0</v>
      </c>
      <c r="G31" s="91" t="s">
        <v>0</v>
      </c>
      <c r="H31" s="91" t="s">
        <v>0</v>
      </c>
      <c r="I31" s="91" t="s">
        <v>0</v>
      </c>
      <c r="J31" s="91" t="s">
        <v>0</v>
      </c>
      <c r="K31" s="91" t="s">
        <v>0</v>
      </c>
      <c r="L31" s="94"/>
      <c r="M31" s="91"/>
      <c r="N31" s="91"/>
      <c r="O31" s="91"/>
      <c r="P31" s="91"/>
      <c r="Q31" s="91"/>
      <c r="R31" s="91"/>
      <c r="S31" s="91"/>
      <c r="T31" s="91"/>
      <c r="U31" s="91"/>
      <c r="V31" s="91"/>
      <c r="W31" s="91"/>
      <c r="X31" s="91"/>
      <c r="Y31" s="91"/>
      <c r="Z31" s="91"/>
    </row>
    <row r="32" spans="1:28" ht="30" hidden="1" x14ac:dyDescent="0.25">
      <c r="A32" s="95" t="s">
        <v>358</v>
      </c>
      <c r="B32" s="95"/>
      <c r="C32" s="92" t="s">
        <v>359</v>
      </c>
      <c r="D32" s="92" t="s">
        <v>360</v>
      </c>
      <c r="E32" s="92" t="s">
        <v>361</v>
      </c>
      <c r="F32" s="92" t="s">
        <v>362</v>
      </c>
      <c r="G32" s="92" t="s">
        <v>363</v>
      </c>
      <c r="H32" s="92" t="s">
        <v>234</v>
      </c>
      <c r="I32" s="92" t="s">
        <v>364</v>
      </c>
      <c r="J32" s="92" t="s">
        <v>365</v>
      </c>
      <c r="K32" s="91"/>
      <c r="L32" s="91"/>
      <c r="M32" s="91"/>
      <c r="N32" s="91"/>
      <c r="O32" s="91"/>
      <c r="P32" s="91"/>
      <c r="Q32" s="91"/>
      <c r="R32" s="91"/>
      <c r="S32" s="91"/>
      <c r="T32" s="91"/>
      <c r="U32" s="91"/>
      <c r="V32" s="91"/>
      <c r="W32" s="91"/>
      <c r="X32" s="91"/>
      <c r="Y32" s="91"/>
      <c r="Z32" s="91"/>
    </row>
    <row r="33" spans="1:26" hidden="1"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5" t="str">
        <f>'1. паспорт местоположение'!A12:C12</f>
        <v>M_TP3500.VL.0077</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475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0" t="s">
        <v>87</v>
      </c>
      <c r="F19" s="301"/>
      <c r="G19" s="301"/>
      <c r="H19" s="301"/>
      <c r="I19" s="302"/>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M_TP3500.VL.0077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476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8" t="s">
        <v>354</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0"/>
      <c r="AN24" s="110"/>
      <c r="AO24" s="138"/>
      <c r="AP24" s="138"/>
      <c r="AQ24" s="138"/>
      <c r="AR24" s="138"/>
      <c r="AS24" s="116"/>
    </row>
    <row r="25" spans="1:45" ht="12.75" customHeight="1" x14ac:dyDescent="0.25">
      <c r="A25" s="348" t="s">
        <v>353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1"/>
      <c r="AN25" s="369" t="s">
        <v>352</v>
      </c>
      <c r="AO25" s="369"/>
      <c r="AP25" s="369"/>
      <c r="AQ25" s="367"/>
      <c r="AR25" s="367"/>
      <c r="AS25" s="116"/>
    </row>
    <row r="26" spans="1:45" ht="17.25" customHeight="1" x14ac:dyDescent="0.25">
      <c r="A26" s="314" t="s">
        <v>351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1"/>
      <c r="AN26" s="358" t="s">
        <v>350</v>
      </c>
      <c r="AO26" s="359"/>
      <c r="AP26" s="360"/>
      <c r="AQ26" s="350"/>
      <c r="AR26" s="351"/>
      <c r="AS26" s="116"/>
    </row>
    <row r="27" spans="1:45" ht="17.25" customHeight="1" x14ac:dyDescent="0.25">
      <c r="A27" s="314" t="s">
        <v>349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1"/>
      <c r="AN27" s="358" t="s">
        <v>348</v>
      </c>
      <c r="AO27" s="359"/>
      <c r="AP27" s="360"/>
      <c r="AQ27" s="350"/>
      <c r="AR27" s="351"/>
      <c r="AS27" s="116"/>
    </row>
    <row r="28" spans="1:45" ht="27.75" customHeight="1" thickBot="1" x14ac:dyDescent="0.3">
      <c r="A28" s="361" t="s">
        <v>347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1"/>
      <c r="AN28" s="364" t="s">
        <v>346</v>
      </c>
      <c r="AO28" s="365"/>
      <c r="AP28" s="366"/>
      <c r="AQ28" s="350"/>
      <c r="AR28" s="351"/>
      <c r="AS28" s="116"/>
    </row>
    <row r="29" spans="1:45" ht="17.25" customHeight="1" x14ac:dyDescent="0.25">
      <c r="A29" s="352" t="s">
        <v>345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1"/>
      <c r="AN29" s="355"/>
      <c r="AO29" s="356"/>
      <c r="AP29" s="356"/>
      <c r="AQ29" s="350"/>
      <c r="AR29" s="357"/>
      <c r="AS29" s="116"/>
    </row>
    <row r="30" spans="1:45" ht="17.25" customHeight="1" x14ac:dyDescent="0.25">
      <c r="A30" s="314" t="s">
        <v>344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1"/>
      <c r="AS30" s="116"/>
    </row>
    <row r="31" spans="1:45" ht="17.25" customHeight="1" x14ac:dyDescent="0.25">
      <c r="A31" s="314" t="s">
        <v>343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1"/>
      <c r="AN31" s="111"/>
      <c r="AO31" s="137"/>
      <c r="AP31" s="137"/>
      <c r="AQ31" s="137"/>
      <c r="AR31" s="137"/>
      <c r="AS31" s="116"/>
    </row>
    <row r="32" spans="1:45" ht="17.25" customHeight="1" x14ac:dyDescent="0.25">
      <c r="A32" s="314" t="s">
        <v>318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1"/>
      <c r="AN32" s="111"/>
      <c r="AO32" s="111"/>
      <c r="AP32" s="111"/>
      <c r="AQ32" s="111"/>
      <c r="AR32" s="111"/>
      <c r="AS32" s="116"/>
    </row>
    <row r="33" spans="1:45" ht="17.25" customHeight="1" x14ac:dyDescent="0.25">
      <c r="A33" s="314" t="s">
        <v>342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1"/>
      <c r="AN33" s="111"/>
      <c r="AO33" s="111"/>
      <c r="AP33" s="111"/>
      <c r="AQ33" s="111"/>
      <c r="AR33" s="111"/>
      <c r="AS33" s="116"/>
    </row>
    <row r="34" spans="1:45" ht="17.25" customHeight="1" x14ac:dyDescent="0.25">
      <c r="A34" s="314" t="s">
        <v>341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1"/>
      <c r="AN34" s="111"/>
      <c r="AO34" s="111"/>
      <c r="AP34" s="111"/>
      <c r="AQ34" s="111"/>
      <c r="AR34" s="111"/>
      <c r="AS34" s="11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1"/>
      <c r="AN35" s="111"/>
      <c r="AO35" s="111"/>
      <c r="AP35" s="111"/>
      <c r="AQ35" s="111"/>
      <c r="AR35" s="111"/>
      <c r="AS35" s="116"/>
    </row>
    <row r="36" spans="1:45" ht="17.25" customHeight="1" thickBot="1" x14ac:dyDescent="0.3">
      <c r="A36" s="332" t="s">
        <v>306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1"/>
      <c r="AN36" s="111"/>
      <c r="AO36" s="111"/>
      <c r="AP36" s="111"/>
      <c r="AQ36" s="111"/>
      <c r="AR36" s="111"/>
      <c r="AS36" s="11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1"/>
      <c r="AN37" s="111"/>
      <c r="AO37" s="111"/>
      <c r="AP37" s="111"/>
      <c r="AQ37" s="111"/>
      <c r="AR37" s="111"/>
      <c r="AS37" s="116"/>
    </row>
    <row r="38" spans="1:45" ht="17.25" customHeight="1" x14ac:dyDescent="0.25">
      <c r="A38" s="314" t="s">
        <v>340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1"/>
      <c r="AN38" s="111"/>
      <c r="AO38" s="111"/>
      <c r="AP38" s="111"/>
      <c r="AQ38" s="111"/>
      <c r="AR38" s="111"/>
      <c r="AS38" s="116"/>
    </row>
    <row r="39" spans="1:45" ht="17.25" customHeight="1" thickBot="1" x14ac:dyDescent="0.3">
      <c r="A39" s="332" t="s">
        <v>339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1"/>
      <c r="AN39" s="111"/>
      <c r="AO39" s="111"/>
      <c r="AP39" s="111"/>
      <c r="AQ39" s="111"/>
      <c r="AR39" s="111"/>
      <c r="AS39" s="116"/>
    </row>
    <row r="40" spans="1:45" ht="17.25" customHeight="1" x14ac:dyDescent="0.25">
      <c r="A40" s="348" t="s">
        <v>338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1"/>
      <c r="AN40" s="111"/>
      <c r="AO40" s="111"/>
      <c r="AP40" s="111"/>
      <c r="AQ40" s="111"/>
      <c r="AR40" s="111"/>
      <c r="AS40" s="116"/>
    </row>
    <row r="41" spans="1:45" ht="17.25" customHeight="1" x14ac:dyDescent="0.25">
      <c r="A41" s="314" t="s">
        <v>337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1"/>
      <c r="AN41" s="111"/>
      <c r="AO41" s="111"/>
      <c r="AP41" s="111"/>
      <c r="AQ41" s="111"/>
      <c r="AR41" s="111"/>
      <c r="AS41" s="116"/>
    </row>
    <row r="42" spans="1:45" ht="17.25" customHeight="1" x14ac:dyDescent="0.25">
      <c r="A42" s="314" t="s">
        <v>336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1"/>
      <c r="AN42" s="111"/>
      <c r="AO42" s="111"/>
      <c r="AP42" s="111"/>
      <c r="AQ42" s="111"/>
      <c r="AR42" s="111"/>
      <c r="AS42" s="116"/>
    </row>
    <row r="43" spans="1:45" ht="17.25" customHeight="1" x14ac:dyDescent="0.25">
      <c r="A43" s="314" t="s">
        <v>335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1"/>
      <c r="AN43" s="111"/>
      <c r="AO43" s="111"/>
      <c r="AP43" s="111"/>
      <c r="AQ43" s="111"/>
      <c r="AR43" s="111"/>
      <c r="AS43" s="116"/>
    </row>
    <row r="44" spans="1:45" ht="17.25" customHeight="1" x14ac:dyDescent="0.25">
      <c r="A44" s="314" t="s">
        <v>334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1"/>
      <c r="AN44" s="111"/>
      <c r="AO44" s="111"/>
      <c r="AP44" s="111"/>
      <c r="AQ44" s="111"/>
      <c r="AR44" s="111"/>
      <c r="AS44" s="116"/>
    </row>
    <row r="45" spans="1:45" ht="17.25" customHeight="1" x14ac:dyDescent="0.25">
      <c r="A45" s="314" t="s">
        <v>333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1"/>
      <c r="AN45" s="111"/>
      <c r="AO45" s="111"/>
      <c r="AP45" s="111"/>
      <c r="AQ45" s="111"/>
      <c r="AR45" s="111"/>
      <c r="AS45" s="116"/>
    </row>
    <row r="46" spans="1:45" ht="17.25" customHeight="1" thickBot="1" x14ac:dyDescent="0.3">
      <c r="A46" s="341" t="s">
        <v>332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331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312</v>
      </c>
      <c r="AN47" s="331"/>
      <c r="AO47" s="124" t="s">
        <v>311</v>
      </c>
      <c r="AP47" s="124" t="s">
        <v>310</v>
      </c>
      <c r="AQ47" s="116"/>
    </row>
    <row r="48" spans="1:45" ht="12" customHeight="1" x14ac:dyDescent="0.25">
      <c r="A48" s="314" t="s">
        <v>330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8"/>
      <c r="AP48" s="128"/>
      <c r="AQ48" s="116"/>
    </row>
    <row r="49" spans="1:43" ht="12" customHeight="1" x14ac:dyDescent="0.25">
      <c r="A49" s="314" t="s">
        <v>329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8"/>
      <c r="AP49" s="128"/>
      <c r="AQ49" s="116"/>
    </row>
    <row r="50" spans="1:43" ht="12" customHeight="1" thickBot="1" x14ac:dyDescent="0.3">
      <c r="A50" s="332" t="s">
        <v>328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9" t="s">
        <v>327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312</v>
      </c>
      <c r="AN52" s="331"/>
      <c r="AO52" s="124" t="s">
        <v>311</v>
      </c>
      <c r="AP52" s="124" t="s">
        <v>310</v>
      </c>
      <c r="AQ52" s="116"/>
    </row>
    <row r="53" spans="1:43" ht="11.25" customHeight="1" x14ac:dyDescent="0.25">
      <c r="A53" s="338" t="s">
        <v>326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2"/>
      <c r="AP53" s="132"/>
      <c r="AQ53" s="116"/>
    </row>
    <row r="54" spans="1:43" ht="12" customHeight="1" x14ac:dyDescent="0.25">
      <c r="A54" s="314" t="s">
        <v>325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8"/>
      <c r="AP54" s="128"/>
      <c r="AQ54" s="116"/>
    </row>
    <row r="55" spans="1:43" ht="12" customHeight="1" x14ac:dyDescent="0.25">
      <c r="A55" s="314" t="s">
        <v>324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8"/>
      <c r="AP55" s="128"/>
      <c r="AQ55" s="116"/>
    </row>
    <row r="56" spans="1:43" ht="12" customHeight="1" thickBot="1" x14ac:dyDescent="0.3">
      <c r="A56" s="332" t="s">
        <v>323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9" t="s">
        <v>322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312</v>
      </c>
      <c r="AN58" s="331"/>
      <c r="AO58" s="124" t="s">
        <v>311</v>
      </c>
      <c r="AP58" s="124" t="s">
        <v>310</v>
      </c>
      <c r="AQ58" s="116"/>
    </row>
    <row r="59" spans="1:43" ht="12.75" customHeight="1" x14ac:dyDescent="0.25">
      <c r="A59" s="335" t="s">
        <v>321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0"/>
      <c r="AP59" s="130"/>
      <c r="AQ59" s="122"/>
    </row>
    <row r="60" spans="1:43" ht="12" customHeight="1" x14ac:dyDescent="0.25">
      <c r="A60" s="314" t="s">
        <v>320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8"/>
      <c r="AP60" s="128"/>
      <c r="AQ60" s="116"/>
    </row>
    <row r="61" spans="1:43" ht="12" customHeight="1" x14ac:dyDescent="0.25">
      <c r="A61" s="314" t="s">
        <v>319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8"/>
      <c r="AP61" s="128"/>
      <c r="AQ61" s="116"/>
    </row>
    <row r="62" spans="1:43" ht="12" customHeight="1" x14ac:dyDescent="0.25">
      <c r="A62" s="314" t="s">
        <v>318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8"/>
      <c r="AP62" s="128"/>
      <c r="AQ62" s="11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8"/>
      <c r="AP63" s="128"/>
      <c r="AQ63" s="11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8"/>
      <c r="AP64" s="128"/>
      <c r="AQ64" s="116"/>
    </row>
    <row r="65" spans="1:43" ht="12" customHeight="1" x14ac:dyDescent="0.25">
      <c r="A65" s="314" t="s">
        <v>317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8"/>
      <c r="AP65" s="128"/>
      <c r="AQ65" s="116"/>
    </row>
    <row r="66" spans="1:43" ht="27.75" customHeight="1" x14ac:dyDescent="0.25">
      <c r="A66" s="318" t="s">
        <v>316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9"/>
      <c r="AP66" s="129"/>
      <c r="AQ66" s="122"/>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8"/>
      <c r="AP67" s="128"/>
      <c r="AQ67" s="116"/>
    </row>
    <row r="68" spans="1:43" ht="25.5" customHeight="1" x14ac:dyDescent="0.25">
      <c r="A68" s="318" t="s">
        <v>309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9"/>
      <c r="AP68" s="129"/>
      <c r="AQ68" s="122"/>
    </row>
    <row r="69" spans="1:43"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8"/>
      <c r="AP69" s="128"/>
      <c r="AQ69" s="116"/>
    </row>
    <row r="70" spans="1:43" ht="12.75" customHeight="1" x14ac:dyDescent="0.25">
      <c r="A70" s="323" t="s">
        <v>315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9"/>
      <c r="AP70" s="129"/>
      <c r="AQ70" s="122"/>
    </row>
    <row r="71" spans="1:43"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8"/>
      <c r="AP71" s="128"/>
      <c r="AQ71" s="116"/>
    </row>
    <row r="72" spans="1:43" ht="12.75" customHeight="1" thickBot="1" x14ac:dyDescent="0.3">
      <c r="A72" s="325" t="s">
        <v>314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9" t="s">
        <v>313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312</v>
      </c>
      <c r="AN74" s="331"/>
      <c r="AO74" s="124" t="s">
        <v>311</v>
      </c>
      <c r="AP74" s="124" t="s">
        <v>310</v>
      </c>
      <c r="AQ74" s="116"/>
    </row>
    <row r="75" spans="1:43" ht="25.5" customHeight="1" x14ac:dyDescent="0.25">
      <c r="A75" s="318" t="s">
        <v>309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0"/>
      <c r="AP75" s="120"/>
      <c r="AQ75" s="122"/>
    </row>
    <row r="76" spans="1:43"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3"/>
      <c r="AP76" s="123"/>
      <c r="AQ76" s="116"/>
    </row>
    <row r="77" spans="1:43"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3"/>
      <c r="AP77" s="123"/>
      <c r="AQ77" s="116"/>
    </row>
    <row r="78" spans="1:43"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3"/>
      <c r="AP78" s="123"/>
      <c r="AQ78" s="116"/>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3"/>
      <c r="AP79" s="123"/>
      <c r="AQ79" s="116"/>
    </row>
    <row r="80" spans="1:43"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3"/>
      <c r="AP80" s="123"/>
      <c r="AQ80" s="116"/>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3"/>
      <c r="AP81" s="123"/>
      <c r="AQ81" s="116"/>
    </row>
    <row r="82" spans="1:45"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3"/>
      <c r="AP82" s="123"/>
      <c r="AQ82" s="116"/>
    </row>
    <row r="83" spans="1:45" ht="12" customHeight="1" x14ac:dyDescent="0.25">
      <c r="A83" s="323" t="s">
        <v>301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0"/>
      <c r="AP83" s="120"/>
      <c r="AQ83" s="122"/>
    </row>
    <row r="84" spans="1:45" ht="12" customHeight="1" x14ac:dyDescent="0.25">
      <c r="A84" s="323" t="s">
        <v>300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0"/>
      <c r="AP84" s="120"/>
      <c r="AQ84" s="122"/>
    </row>
    <row r="85" spans="1:45" ht="12" customHeight="1" x14ac:dyDescent="0.25">
      <c r="A85" s="314" t="s">
        <v>299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3"/>
      <c r="AP85" s="123"/>
      <c r="AQ85" s="110"/>
    </row>
    <row r="86" spans="1:45" ht="27.75" customHeight="1" x14ac:dyDescent="0.25">
      <c r="A86" s="318" t="s">
        <v>298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0"/>
      <c r="AP86" s="120"/>
      <c r="AQ86" s="122"/>
    </row>
    <row r="87" spans="1:45" x14ac:dyDescent="0.25">
      <c r="A87" s="318" t="s">
        <v>297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0"/>
      <c r="AP87" s="120"/>
      <c r="AQ87" s="122"/>
    </row>
    <row r="88" spans="1:45" ht="14.25" customHeight="1" x14ac:dyDescent="0.25">
      <c r="A88" s="307" t="s">
        <v>296</v>
      </c>
      <c r="B88" s="308"/>
      <c r="C88" s="308"/>
      <c r="D88" s="30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0"/>
      <c r="AL88" s="311"/>
      <c r="AM88" s="312"/>
      <c r="AN88" s="313"/>
      <c r="AO88" s="120"/>
      <c r="AP88" s="120"/>
      <c r="AQ88" s="122"/>
    </row>
    <row r="89" spans="1:45" x14ac:dyDescent="0.25">
      <c r="A89" s="307" t="s">
        <v>295</v>
      </c>
      <c r="B89" s="308"/>
      <c r="C89" s="308"/>
      <c r="D89" s="30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0"/>
      <c r="AL89" s="311"/>
      <c r="AM89" s="312"/>
      <c r="AN89" s="313"/>
      <c r="AO89" s="120"/>
      <c r="AP89" s="120"/>
      <c r="AQ89" s="110"/>
    </row>
    <row r="90" spans="1:45" ht="12" customHeight="1" thickBot="1" x14ac:dyDescent="0.3">
      <c r="A90" s="119" t="s">
        <v>294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3"/>
      <c r="AL90" s="304"/>
      <c r="AM90" s="305"/>
      <c r="AN90" s="30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293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292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289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6" zoomScaleSheetLayoutView="86" workbookViewId="0">
      <selection activeCell="H43" sqref="H43"/>
    </sheetView>
  </sheetViews>
  <sheetFormatPr defaultRowHeight="15.75" x14ac:dyDescent="0.25"/>
  <cols>
    <col min="1" max="1" width="9.140625" style="69"/>
    <col min="2" max="2" width="37.7109375" style="69" customWidth="1"/>
    <col min="3" max="3" width="15.28515625" style="69" customWidth="1"/>
    <col min="4" max="4" width="20" style="69" customWidth="1"/>
    <col min="5" max="6" width="0" style="69" hidden="1" customWidth="1"/>
    <col min="7" max="7" width="17.855468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55" t="str">
        <f>'1. паспорт местоположение'!A12:C12</f>
        <v>M_TP3500.VL.0077</v>
      </c>
      <c r="B12" s="255"/>
      <c r="C12" s="255"/>
      <c r="D12" s="255"/>
      <c r="E12" s="255"/>
      <c r="F12" s="255"/>
      <c r="G12" s="255"/>
      <c r="H12" s="255"/>
      <c r="I12" s="255"/>
      <c r="J12" s="255"/>
      <c r="K12" s="255"/>
      <c r="L12" s="255"/>
    </row>
    <row r="13" spans="1:44" x14ac:dyDescent="0.25">
      <c r="A13" s="256" t="s">
        <v>8</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x14ac:dyDescent="0.25">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255"/>
      <c r="E15" s="255"/>
      <c r="F15" s="255"/>
      <c r="G15" s="255"/>
      <c r="H15" s="255"/>
      <c r="I15" s="255"/>
      <c r="J15" s="255"/>
      <c r="K15" s="255"/>
      <c r="L15" s="255"/>
    </row>
    <row r="16" spans="1:44" x14ac:dyDescent="0.25">
      <c r="A16" s="256" t="s">
        <v>7</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80" t="s">
        <v>477</v>
      </c>
      <c r="B19" s="380"/>
      <c r="C19" s="380"/>
      <c r="D19" s="380"/>
      <c r="E19" s="380"/>
      <c r="F19" s="380"/>
      <c r="G19" s="380"/>
      <c r="H19" s="380"/>
      <c r="I19" s="380"/>
      <c r="J19" s="380"/>
      <c r="K19" s="380"/>
      <c r="L19" s="380"/>
    </row>
    <row r="20" spans="1:12" x14ac:dyDescent="0.25">
      <c r="A20" s="70"/>
      <c r="B20" s="70"/>
      <c r="C20" s="88"/>
      <c r="D20" s="88"/>
      <c r="E20" s="88"/>
      <c r="F20" s="88"/>
      <c r="G20" s="88"/>
      <c r="H20" s="88"/>
      <c r="I20" s="88"/>
      <c r="J20" s="88"/>
      <c r="K20" s="88"/>
      <c r="L20" s="88"/>
    </row>
    <row r="21" spans="1:12" ht="28.5" customHeight="1" x14ac:dyDescent="0.25">
      <c r="A21" s="370" t="s">
        <v>221</v>
      </c>
      <c r="B21" s="370" t="s">
        <v>220</v>
      </c>
      <c r="C21" s="376" t="s">
        <v>409</v>
      </c>
      <c r="D21" s="376"/>
      <c r="E21" s="376"/>
      <c r="F21" s="376"/>
      <c r="G21" s="376"/>
      <c r="H21" s="376"/>
      <c r="I21" s="371" t="s">
        <v>219</v>
      </c>
      <c r="J21" s="373" t="s">
        <v>411</v>
      </c>
      <c r="K21" s="370" t="s">
        <v>218</v>
      </c>
      <c r="L21" s="372" t="s">
        <v>410</v>
      </c>
    </row>
    <row r="22" spans="1:12" ht="58.5" customHeight="1" x14ac:dyDescent="0.25">
      <c r="A22" s="370"/>
      <c r="B22" s="370"/>
      <c r="C22" s="377" t="s">
        <v>3</v>
      </c>
      <c r="D22" s="377"/>
      <c r="E22" s="151"/>
      <c r="F22" s="152"/>
      <c r="G22" s="378" t="s">
        <v>2</v>
      </c>
      <c r="H22" s="379"/>
      <c r="I22" s="371"/>
      <c r="J22" s="374"/>
      <c r="K22" s="370"/>
      <c r="L22" s="372"/>
    </row>
    <row r="23" spans="1:12" ht="47.25" x14ac:dyDescent="0.25">
      <c r="A23" s="370"/>
      <c r="B23" s="370"/>
      <c r="C23" s="87" t="s">
        <v>217</v>
      </c>
      <c r="D23" s="87" t="s">
        <v>216</v>
      </c>
      <c r="E23" s="87" t="s">
        <v>217</v>
      </c>
      <c r="F23" s="87" t="s">
        <v>216</v>
      </c>
      <c r="G23" s="87" t="s">
        <v>217</v>
      </c>
      <c r="H23" s="87" t="s">
        <v>216</v>
      </c>
      <c r="I23" s="371"/>
      <c r="J23" s="375"/>
      <c r="K23" s="370"/>
      <c r="L23" s="372"/>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79">
        <v>1</v>
      </c>
      <c r="B25" s="80" t="s">
        <v>215</v>
      </c>
      <c r="C25" s="85"/>
      <c r="D25" s="85"/>
      <c r="E25" s="85"/>
      <c r="F25" s="85"/>
      <c r="G25" s="85"/>
      <c r="H25" s="85"/>
      <c r="I25" s="85"/>
      <c r="J25" s="85"/>
      <c r="K25" s="77"/>
      <c r="L25" s="95"/>
    </row>
    <row r="26" spans="1:12" ht="21.75" customHeight="1" x14ac:dyDescent="0.25">
      <c r="A26" s="79" t="s">
        <v>214</v>
      </c>
      <c r="B26" s="86" t="s">
        <v>416</v>
      </c>
      <c r="C26" s="187" t="s">
        <v>534</v>
      </c>
      <c r="D26" s="187" t="s">
        <v>534</v>
      </c>
      <c r="E26" s="85"/>
      <c r="F26" s="85"/>
      <c r="G26" s="187" t="s">
        <v>534</v>
      </c>
      <c r="H26" s="187" t="s">
        <v>534</v>
      </c>
      <c r="I26" s="85"/>
      <c r="J26" s="85"/>
      <c r="K26" s="77"/>
      <c r="L26" s="77"/>
    </row>
    <row r="27" spans="1:12" s="71" customFormat="1" ht="39" customHeight="1" x14ac:dyDescent="0.25">
      <c r="A27" s="79" t="s">
        <v>213</v>
      </c>
      <c r="B27" s="86" t="s">
        <v>418</v>
      </c>
      <c r="C27" s="187" t="s">
        <v>534</v>
      </c>
      <c r="D27" s="187" t="s">
        <v>534</v>
      </c>
      <c r="E27" s="85"/>
      <c r="F27" s="85"/>
      <c r="G27" s="187" t="s">
        <v>534</v>
      </c>
      <c r="H27" s="187" t="s">
        <v>534</v>
      </c>
      <c r="I27" s="85"/>
      <c r="J27" s="85"/>
      <c r="K27" s="77"/>
      <c r="L27" s="77"/>
    </row>
    <row r="28" spans="1:12" s="71" customFormat="1" ht="70.5" customHeight="1" x14ac:dyDescent="0.25">
      <c r="A28" s="79" t="s">
        <v>417</v>
      </c>
      <c r="B28" s="86" t="s">
        <v>422</v>
      </c>
      <c r="C28" s="187" t="s">
        <v>534</v>
      </c>
      <c r="D28" s="187" t="s">
        <v>534</v>
      </c>
      <c r="E28" s="85"/>
      <c r="F28" s="85"/>
      <c r="G28" s="187" t="s">
        <v>534</v>
      </c>
      <c r="H28" s="187" t="s">
        <v>534</v>
      </c>
      <c r="I28" s="85"/>
      <c r="J28" s="85"/>
      <c r="K28" s="77"/>
      <c r="L28" s="77"/>
    </row>
    <row r="29" spans="1:12" s="71" customFormat="1" ht="54" customHeight="1" x14ac:dyDescent="0.25">
      <c r="A29" s="79" t="s">
        <v>212</v>
      </c>
      <c r="B29" s="86" t="s">
        <v>421</v>
      </c>
      <c r="C29" s="187" t="s">
        <v>534</v>
      </c>
      <c r="D29" s="187" t="s">
        <v>534</v>
      </c>
      <c r="E29" s="85"/>
      <c r="F29" s="85"/>
      <c r="G29" s="187" t="s">
        <v>534</v>
      </c>
      <c r="H29" s="187" t="s">
        <v>534</v>
      </c>
      <c r="I29" s="85"/>
      <c r="J29" s="85"/>
      <c r="K29" s="77"/>
      <c r="L29" s="77"/>
    </row>
    <row r="30" spans="1:12" s="71" customFormat="1" ht="42" customHeight="1" x14ac:dyDescent="0.25">
      <c r="A30" s="79" t="s">
        <v>211</v>
      </c>
      <c r="B30" s="86" t="s">
        <v>423</v>
      </c>
      <c r="C30" s="187" t="s">
        <v>534</v>
      </c>
      <c r="D30" s="187" t="s">
        <v>534</v>
      </c>
      <c r="E30" s="85"/>
      <c r="F30" s="85"/>
      <c r="G30" s="187" t="s">
        <v>534</v>
      </c>
      <c r="H30" s="187" t="s">
        <v>534</v>
      </c>
      <c r="I30" s="85"/>
      <c r="J30" s="85"/>
      <c r="K30" s="77"/>
      <c r="L30" s="77"/>
    </row>
    <row r="31" spans="1:12" s="71" customFormat="1" ht="37.5" customHeight="1" x14ac:dyDescent="0.25">
      <c r="A31" s="79" t="s">
        <v>210</v>
      </c>
      <c r="B31" s="78" t="s">
        <v>419</v>
      </c>
      <c r="C31" s="188">
        <v>45352</v>
      </c>
      <c r="D31" s="189">
        <v>45397</v>
      </c>
      <c r="E31" s="85"/>
      <c r="F31" s="85"/>
      <c r="G31" s="188">
        <v>45352</v>
      </c>
      <c r="H31" s="189">
        <v>45397</v>
      </c>
      <c r="I31" s="249">
        <v>1</v>
      </c>
      <c r="J31" s="249">
        <v>1</v>
      </c>
      <c r="K31" s="77"/>
      <c r="L31" s="77"/>
    </row>
    <row r="32" spans="1:12" s="71" customFormat="1" ht="31.5" x14ac:dyDescent="0.25">
      <c r="A32" s="79" t="s">
        <v>208</v>
      </c>
      <c r="B32" s="78" t="s">
        <v>424</v>
      </c>
      <c r="C32" s="188">
        <v>45505</v>
      </c>
      <c r="D32" s="189">
        <v>45534</v>
      </c>
      <c r="E32" s="85"/>
      <c r="F32" s="85"/>
      <c r="G32" s="188">
        <v>45505</v>
      </c>
      <c r="H32" s="189">
        <v>45534</v>
      </c>
      <c r="I32" s="249">
        <v>1</v>
      </c>
      <c r="J32" s="249">
        <v>1</v>
      </c>
      <c r="K32" s="77"/>
      <c r="L32" s="77"/>
    </row>
    <row r="33" spans="1:12" s="71" customFormat="1" ht="37.5" customHeight="1" x14ac:dyDescent="0.25">
      <c r="A33" s="79" t="s">
        <v>435</v>
      </c>
      <c r="B33" s="78" t="s">
        <v>372</v>
      </c>
      <c r="C33" s="187" t="s">
        <v>534</v>
      </c>
      <c r="D33" s="187" t="s">
        <v>534</v>
      </c>
      <c r="E33" s="85"/>
      <c r="F33" s="85"/>
      <c r="G33" s="187" t="s">
        <v>534</v>
      </c>
      <c r="H33" s="187" t="s">
        <v>534</v>
      </c>
      <c r="I33" s="85"/>
      <c r="J33" s="85"/>
      <c r="K33" s="77"/>
      <c r="L33" s="77"/>
    </row>
    <row r="34" spans="1:12" s="71" customFormat="1" ht="47.25" customHeight="1" x14ac:dyDescent="0.25">
      <c r="A34" s="79" t="s">
        <v>436</v>
      </c>
      <c r="B34" s="78" t="s">
        <v>428</v>
      </c>
      <c r="C34" s="187" t="s">
        <v>534</v>
      </c>
      <c r="D34" s="187" t="s">
        <v>534</v>
      </c>
      <c r="E34" s="84"/>
      <c r="F34" s="84"/>
      <c r="G34" s="187" t="s">
        <v>534</v>
      </c>
      <c r="H34" s="187" t="s">
        <v>534</v>
      </c>
      <c r="I34" s="84"/>
      <c r="J34" s="84"/>
      <c r="K34" s="84"/>
      <c r="L34" s="77"/>
    </row>
    <row r="35" spans="1:12" s="71" customFormat="1" ht="49.5" customHeight="1" x14ac:dyDescent="0.25">
      <c r="A35" s="79" t="s">
        <v>437</v>
      </c>
      <c r="B35" s="78" t="s">
        <v>209</v>
      </c>
      <c r="C35" s="188">
        <v>45627</v>
      </c>
      <c r="D35" s="189">
        <v>45656</v>
      </c>
      <c r="E35" s="84"/>
      <c r="F35" s="84"/>
      <c r="G35" s="188">
        <v>45627</v>
      </c>
      <c r="H35" s="189">
        <v>45656</v>
      </c>
      <c r="I35" s="249">
        <v>1</v>
      </c>
      <c r="J35" s="249">
        <v>1</v>
      </c>
      <c r="K35" s="84"/>
      <c r="L35" s="77"/>
    </row>
    <row r="36" spans="1:12" ht="37.5" customHeight="1" x14ac:dyDescent="0.25">
      <c r="A36" s="79" t="s">
        <v>438</v>
      </c>
      <c r="B36" s="78" t="s">
        <v>420</v>
      </c>
      <c r="C36" s="187" t="s">
        <v>534</v>
      </c>
      <c r="D36" s="187" t="s">
        <v>534</v>
      </c>
      <c r="E36" s="83"/>
      <c r="F36" s="82"/>
      <c r="G36" s="187" t="s">
        <v>534</v>
      </c>
      <c r="H36" s="187" t="s">
        <v>534</v>
      </c>
      <c r="I36" s="81"/>
      <c r="J36" s="81"/>
      <c r="K36" s="77"/>
      <c r="L36" s="77"/>
    </row>
    <row r="37" spans="1:12" x14ac:dyDescent="0.25">
      <c r="A37" s="79" t="s">
        <v>439</v>
      </c>
      <c r="B37" s="78" t="s">
        <v>207</v>
      </c>
      <c r="C37" s="188">
        <v>45505</v>
      </c>
      <c r="D37" s="189">
        <v>45626</v>
      </c>
      <c r="E37" s="83"/>
      <c r="F37" s="82"/>
      <c r="G37" s="188">
        <v>45505</v>
      </c>
      <c r="H37" s="189">
        <v>45626</v>
      </c>
      <c r="I37" s="249">
        <v>1</v>
      </c>
      <c r="J37" s="249">
        <v>1</v>
      </c>
      <c r="K37" s="77"/>
      <c r="L37" s="77"/>
    </row>
    <row r="38" spans="1:12" x14ac:dyDescent="0.25">
      <c r="A38" s="79" t="s">
        <v>440</v>
      </c>
      <c r="B38" s="80" t="s">
        <v>206</v>
      </c>
      <c r="C38" s="190"/>
      <c r="D38" s="190"/>
      <c r="E38" s="77"/>
      <c r="F38" s="77"/>
      <c r="G38" s="190"/>
      <c r="H38" s="190"/>
      <c r="I38" s="77"/>
      <c r="J38" s="77"/>
      <c r="K38" s="77"/>
      <c r="L38" s="77"/>
    </row>
    <row r="39" spans="1:12" ht="63" x14ac:dyDescent="0.25">
      <c r="A39" s="79">
        <v>2</v>
      </c>
      <c r="B39" s="78" t="s">
        <v>425</v>
      </c>
      <c r="C39" s="191">
        <v>45689</v>
      </c>
      <c r="D39" s="191">
        <v>45731</v>
      </c>
      <c r="E39" s="77"/>
      <c r="F39" s="77"/>
      <c r="G39" s="191">
        <v>45992</v>
      </c>
      <c r="H39" s="191">
        <f>G39+30</f>
        <v>46022</v>
      </c>
      <c r="I39" s="77"/>
      <c r="J39" s="77"/>
      <c r="K39" s="77"/>
      <c r="L39" s="77"/>
    </row>
    <row r="40" spans="1:12" ht="33.75" customHeight="1" x14ac:dyDescent="0.25">
      <c r="A40" s="79" t="s">
        <v>205</v>
      </c>
      <c r="B40" s="78" t="s">
        <v>427</v>
      </c>
      <c r="C40" s="191">
        <v>45748</v>
      </c>
      <c r="D40" s="191" t="s">
        <v>535</v>
      </c>
      <c r="E40" s="77"/>
      <c r="F40" s="77"/>
      <c r="G40" s="191">
        <f>H39</f>
        <v>46022</v>
      </c>
      <c r="H40" s="191">
        <f>G40+90</f>
        <v>46112</v>
      </c>
      <c r="I40" s="77"/>
      <c r="J40" s="77"/>
      <c r="K40" s="77"/>
      <c r="L40" s="77"/>
    </row>
    <row r="41" spans="1:12" ht="63" customHeight="1" x14ac:dyDescent="0.25">
      <c r="A41" s="79" t="s">
        <v>204</v>
      </c>
      <c r="B41" s="80" t="s">
        <v>508</v>
      </c>
      <c r="C41" s="190"/>
      <c r="D41" s="190"/>
      <c r="E41" s="77"/>
      <c r="F41" s="77"/>
      <c r="G41" s="190"/>
      <c r="H41" s="190"/>
      <c r="I41" s="77"/>
      <c r="J41" s="77"/>
      <c r="K41" s="77"/>
      <c r="L41" s="77"/>
    </row>
    <row r="42" spans="1:12" ht="58.5" customHeight="1" x14ac:dyDescent="0.25">
      <c r="A42" s="79">
        <v>3</v>
      </c>
      <c r="B42" s="78" t="s">
        <v>426</v>
      </c>
      <c r="C42" s="187" t="s">
        <v>534</v>
      </c>
      <c r="D42" s="187" t="s">
        <v>534</v>
      </c>
      <c r="E42" s="77"/>
      <c r="F42" s="77"/>
      <c r="G42" s="187" t="s">
        <v>534</v>
      </c>
      <c r="H42" s="187" t="s">
        <v>534</v>
      </c>
      <c r="I42" s="77"/>
      <c r="J42" s="77"/>
      <c r="K42" s="77"/>
      <c r="L42" s="77"/>
    </row>
    <row r="43" spans="1:12" ht="34.5" customHeight="1" x14ac:dyDescent="0.25">
      <c r="A43" s="79" t="s">
        <v>203</v>
      </c>
      <c r="B43" s="78" t="s">
        <v>201</v>
      </c>
      <c r="C43" s="191">
        <v>45809</v>
      </c>
      <c r="D43" s="191">
        <v>45899</v>
      </c>
      <c r="E43" s="77"/>
      <c r="F43" s="77"/>
      <c r="G43" s="191">
        <f>H40</f>
        <v>46112</v>
      </c>
      <c r="H43" s="191">
        <f>G43+30</f>
        <v>46142</v>
      </c>
      <c r="I43" s="77"/>
      <c r="J43" s="77"/>
      <c r="K43" s="77"/>
      <c r="L43" s="77"/>
    </row>
    <row r="44" spans="1:12" ht="24.75" customHeight="1" x14ac:dyDescent="0.25">
      <c r="A44" s="79" t="s">
        <v>202</v>
      </c>
      <c r="B44" s="78" t="s">
        <v>199</v>
      </c>
      <c r="C44" s="191">
        <v>45870</v>
      </c>
      <c r="D44" s="191">
        <v>45991</v>
      </c>
      <c r="E44" s="77"/>
      <c r="F44" s="77"/>
      <c r="G44" s="191">
        <f>H43</f>
        <v>46142</v>
      </c>
      <c r="H44" s="191">
        <f>G44+60</f>
        <v>46202</v>
      </c>
      <c r="I44" s="77"/>
      <c r="J44" s="77"/>
      <c r="K44" s="77"/>
      <c r="L44" s="77"/>
    </row>
    <row r="45" spans="1:12" ht="90.75" customHeight="1" x14ac:dyDescent="0.25">
      <c r="A45" s="79" t="s">
        <v>200</v>
      </c>
      <c r="B45" s="78" t="s">
        <v>431</v>
      </c>
      <c r="C45" s="187" t="s">
        <v>534</v>
      </c>
      <c r="D45" s="187" t="s">
        <v>534</v>
      </c>
      <c r="E45" s="77"/>
      <c r="F45" s="77"/>
      <c r="G45" s="187" t="s">
        <v>534</v>
      </c>
      <c r="H45" s="187" t="s">
        <v>534</v>
      </c>
      <c r="I45" s="77"/>
      <c r="J45" s="77"/>
      <c r="K45" s="77"/>
      <c r="L45" s="77"/>
    </row>
    <row r="46" spans="1:12" ht="167.25" customHeight="1" x14ac:dyDescent="0.25">
      <c r="A46" s="79" t="s">
        <v>198</v>
      </c>
      <c r="B46" s="78" t="s">
        <v>429</v>
      </c>
      <c r="C46" s="187" t="s">
        <v>534</v>
      </c>
      <c r="D46" s="187" t="s">
        <v>534</v>
      </c>
      <c r="E46" s="77"/>
      <c r="F46" s="77"/>
      <c r="G46" s="187" t="s">
        <v>534</v>
      </c>
      <c r="H46" s="187" t="s">
        <v>534</v>
      </c>
      <c r="I46" s="77"/>
      <c r="J46" s="77"/>
      <c r="K46" s="77"/>
      <c r="L46" s="77"/>
    </row>
    <row r="47" spans="1:12" ht="30.75" customHeight="1" x14ac:dyDescent="0.25">
      <c r="A47" s="79" t="s">
        <v>196</v>
      </c>
      <c r="B47" s="78" t="s">
        <v>197</v>
      </c>
      <c r="C47" s="191">
        <v>45992</v>
      </c>
      <c r="D47" s="191">
        <v>46006</v>
      </c>
      <c r="E47" s="77"/>
      <c r="F47" s="77"/>
      <c r="G47" s="191">
        <v>46357</v>
      </c>
      <c r="H47" s="191">
        <v>46371</v>
      </c>
      <c r="I47" s="77"/>
      <c r="J47" s="77"/>
      <c r="K47" s="77"/>
      <c r="L47" s="77"/>
    </row>
    <row r="48" spans="1:12" ht="37.5" customHeight="1" x14ac:dyDescent="0.25">
      <c r="A48" s="79" t="s">
        <v>441</v>
      </c>
      <c r="B48" s="80" t="s">
        <v>195</v>
      </c>
      <c r="C48" s="190"/>
      <c r="D48" s="190"/>
      <c r="E48" s="77"/>
      <c r="F48" s="77"/>
      <c r="G48" s="190"/>
      <c r="H48" s="190"/>
      <c r="I48" s="77"/>
      <c r="J48" s="77"/>
      <c r="K48" s="77"/>
      <c r="L48" s="77"/>
    </row>
    <row r="49" spans="1:12" ht="35.25" customHeight="1" x14ac:dyDescent="0.25">
      <c r="A49" s="79">
        <v>4</v>
      </c>
      <c r="B49" s="78" t="s">
        <v>193</v>
      </c>
      <c r="C49" s="191">
        <v>46006</v>
      </c>
      <c r="D49" s="191">
        <v>46016</v>
      </c>
      <c r="E49" s="77"/>
      <c r="F49" s="77"/>
      <c r="G49" s="191">
        <v>46371</v>
      </c>
      <c r="H49" s="191">
        <v>46381</v>
      </c>
      <c r="I49" s="77"/>
      <c r="J49" s="77"/>
      <c r="K49" s="77"/>
      <c r="L49" s="77"/>
    </row>
    <row r="50" spans="1:12" ht="86.25" customHeight="1" x14ac:dyDescent="0.25">
      <c r="A50" s="79" t="s">
        <v>194</v>
      </c>
      <c r="B50" s="78" t="s">
        <v>430</v>
      </c>
      <c r="C50" s="191">
        <v>46016</v>
      </c>
      <c r="D50" s="191">
        <v>46022</v>
      </c>
      <c r="E50" s="77"/>
      <c r="F50" s="77"/>
      <c r="G50" s="191">
        <v>46381</v>
      </c>
      <c r="H50" s="191">
        <v>46387</v>
      </c>
      <c r="I50" s="77"/>
      <c r="J50" s="77"/>
      <c r="K50" s="77"/>
      <c r="L50" s="77"/>
    </row>
    <row r="51" spans="1:12" ht="77.25" customHeight="1" x14ac:dyDescent="0.25">
      <c r="A51" s="79" t="s">
        <v>192</v>
      </c>
      <c r="B51" s="78" t="s">
        <v>432</v>
      </c>
      <c r="C51" s="187" t="s">
        <v>534</v>
      </c>
      <c r="D51" s="187" t="s">
        <v>534</v>
      </c>
      <c r="E51" s="77"/>
      <c r="F51" s="77"/>
      <c r="G51" s="187" t="s">
        <v>534</v>
      </c>
      <c r="H51" s="187" t="s">
        <v>534</v>
      </c>
      <c r="I51" s="77"/>
      <c r="J51" s="77"/>
      <c r="K51" s="77"/>
      <c r="L51" s="77"/>
    </row>
    <row r="52" spans="1:12" ht="71.25" customHeight="1" x14ac:dyDescent="0.25">
      <c r="A52" s="79" t="s">
        <v>190</v>
      </c>
      <c r="B52" s="78" t="s">
        <v>191</v>
      </c>
      <c r="C52" s="187" t="s">
        <v>534</v>
      </c>
      <c r="D52" s="187" t="s">
        <v>534</v>
      </c>
      <c r="E52" s="77"/>
      <c r="F52" s="77"/>
      <c r="G52" s="187" t="s">
        <v>534</v>
      </c>
      <c r="H52" s="187" t="s">
        <v>534</v>
      </c>
      <c r="I52" s="77"/>
      <c r="J52" s="77"/>
      <c r="K52" s="77"/>
      <c r="L52" s="77"/>
    </row>
    <row r="53" spans="1:12" ht="48" customHeight="1" x14ac:dyDescent="0.25">
      <c r="A53" s="79" t="s">
        <v>188</v>
      </c>
      <c r="B53" s="159" t="s">
        <v>433</v>
      </c>
      <c r="C53" s="191">
        <v>46016</v>
      </c>
      <c r="D53" s="191">
        <v>46022</v>
      </c>
      <c r="E53" s="77"/>
      <c r="F53" s="77"/>
      <c r="G53" s="191">
        <v>46381</v>
      </c>
      <c r="H53" s="191">
        <v>46387</v>
      </c>
      <c r="I53" s="77"/>
      <c r="J53" s="77"/>
      <c r="K53" s="77"/>
      <c r="L53" s="77"/>
    </row>
    <row r="54" spans="1:12" ht="46.5" customHeight="1" x14ac:dyDescent="0.25">
      <c r="A54" s="79" t="s">
        <v>434</v>
      </c>
      <c r="B54" s="78" t="s">
        <v>189</v>
      </c>
      <c r="C54" s="187" t="s">
        <v>534</v>
      </c>
      <c r="D54" s="187" t="s">
        <v>534</v>
      </c>
      <c r="E54" s="77"/>
      <c r="F54" s="77"/>
      <c r="G54" s="187" t="s">
        <v>534</v>
      </c>
      <c r="H54" s="187" t="s">
        <v>534</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64" zoomScale="70" zoomScaleNormal="70" zoomScaleSheetLayoutView="70" workbookViewId="0">
      <selection activeCell="E25" sqref="E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12.42578125" style="68" customWidth="1"/>
    <col min="15" max="15" width="6.140625" style="68" customWidth="1"/>
    <col min="16" max="16" width="9.42578125" style="68" customWidth="1"/>
    <col min="17" max="17" width="6.140625" style="68" customWidth="1"/>
    <col min="18" max="18" width="9.2851562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1" ht="18.75" x14ac:dyDescent="0.3">
      <c r="A5" s="69"/>
      <c r="B5" s="69"/>
      <c r="C5" s="69"/>
      <c r="D5" s="69"/>
      <c r="E5" s="69"/>
      <c r="F5" s="69"/>
      <c r="L5" s="69"/>
      <c r="M5" s="69"/>
      <c r="U5" s="15"/>
    </row>
    <row r="6" spans="1:21"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55" t="str">
        <f>'1. паспорт местоположение'!A12:C12</f>
        <v>M_TP3500.VL.0077</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55" t="str">
        <f>'1. паспорт местоположение'!A15:C15</f>
        <v>Реконструкция ВЛ 10 кВ Птицефабрика Ишимского ТПО (замена опор на ж/б, провода на СИП на ВЛ-10кВ - 4,92 км)</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1"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69"/>
      <c r="L17" s="69"/>
      <c r="M17" s="69"/>
      <c r="N17" s="69"/>
      <c r="O17" s="69"/>
      <c r="P17" s="69"/>
      <c r="Q17" s="69"/>
      <c r="R17" s="69"/>
      <c r="S17" s="69"/>
      <c r="T17" s="69"/>
    </row>
    <row r="18" spans="1:29" x14ac:dyDescent="0.25">
      <c r="A18" s="393" t="s">
        <v>478</v>
      </c>
      <c r="B18" s="393"/>
      <c r="C18" s="393"/>
      <c r="D18" s="393"/>
      <c r="E18" s="393"/>
      <c r="F18" s="393"/>
      <c r="G18" s="393"/>
      <c r="H18" s="393"/>
      <c r="I18" s="393"/>
      <c r="J18" s="393"/>
      <c r="K18" s="393"/>
      <c r="L18" s="393"/>
      <c r="M18" s="393"/>
      <c r="N18" s="393"/>
      <c r="O18" s="393"/>
      <c r="P18" s="393"/>
      <c r="Q18" s="393"/>
      <c r="R18" s="393"/>
      <c r="S18" s="393"/>
      <c r="T18" s="393"/>
      <c r="U18" s="393"/>
    </row>
    <row r="19" spans="1:29" x14ac:dyDescent="0.25">
      <c r="A19" s="69"/>
      <c r="B19" s="69"/>
      <c r="C19" s="69"/>
      <c r="D19" s="69"/>
      <c r="E19" s="69"/>
      <c r="F19" s="69"/>
      <c r="L19" s="69"/>
      <c r="M19" s="69"/>
      <c r="N19" s="69"/>
      <c r="O19" s="69"/>
      <c r="P19" s="69"/>
      <c r="Q19" s="69"/>
      <c r="R19" s="69"/>
      <c r="S19" s="69"/>
      <c r="T19" s="69"/>
    </row>
    <row r="20" spans="1:29" ht="33" customHeight="1" x14ac:dyDescent="0.25">
      <c r="A20" s="383" t="s">
        <v>187</v>
      </c>
      <c r="B20" s="383" t="s">
        <v>186</v>
      </c>
      <c r="C20" s="381" t="s">
        <v>185</v>
      </c>
      <c r="D20" s="381"/>
      <c r="E20" s="386" t="s">
        <v>184</v>
      </c>
      <c r="F20" s="386"/>
      <c r="G20" s="390" t="s">
        <v>639</v>
      </c>
      <c r="H20" s="387" t="s">
        <v>536</v>
      </c>
      <c r="I20" s="388"/>
      <c r="J20" s="388"/>
      <c r="K20" s="388"/>
      <c r="L20" s="387" t="s">
        <v>537</v>
      </c>
      <c r="M20" s="388"/>
      <c r="N20" s="388"/>
      <c r="O20" s="388"/>
      <c r="P20" s="387" t="s">
        <v>538</v>
      </c>
      <c r="Q20" s="388"/>
      <c r="R20" s="388"/>
      <c r="S20" s="388"/>
      <c r="T20" s="387" t="s">
        <v>606</v>
      </c>
      <c r="U20" s="388"/>
      <c r="V20" s="388"/>
      <c r="W20" s="388"/>
      <c r="X20" s="387" t="s">
        <v>640</v>
      </c>
      <c r="Y20" s="388"/>
      <c r="Z20" s="388"/>
      <c r="AA20" s="388"/>
      <c r="AB20" s="394" t="s">
        <v>183</v>
      </c>
      <c r="AC20" s="394"/>
    </row>
    <row r="21" spans="1:29" ht="99.75" customHeight="1" x14ac:dyDescent="0.25">
      <c r="A21" s="384"/>
      <c r="B21" s="384"/>
      <c r="C21" s="381"/>
      <c r="D21" s="381"/>
      <c r="E21" s="386"/>
      <c r="F21" s="386"/>
      <c r="G21" s="391"/>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94"/>
      <c r="AC21" s="394"/>
    </row>
    <row r="22" spans="1:29" ht="89.25" customHeight="1" x14ac:dyDescent="0.25">
      <c r="A22" s="385"/>
      <c r="B22" s="385"/>
      <c r="C22" s="251" t="s">
        <v>3</v>
      </c>
      <c r="D22" s="251" t="s">
        <v>181</v>
      </c>
      <c r="E22" s="235" t="s">
        <v>641</v>
      </c>
      <c r="F22" s="235" t="s">
        <v>642</v>
      </c>
      <c r="G22" s="392"/>
      <c r="H22" s="236" t="s">
        <v>459</v>
      </c>
      <c r="I22" s="236" t="s">
        <v>460</v>
      </c>
      <c r="J22" s="236" t="s">
        <v>459</v>
      </c>
      <c r="K22" s="236" t="s">
        <v>460</v>
      </c>
      <c r="L22" s="236" t="s">
        <v>459</v>
      </c>
      <c r="M22" s="236" t="s">
        <v>460</v>
      </c>
      <c r="N22" s="236" t="s">
        <v>459</v>
      </c>
      <c r="O22" s="236" t="s">
        <v>460</v>
      </c>
      <c r="P22" s="236" t="s">
        <v>459</v>
      </c>
      <c r="Q22" s="236" t="s">
        <v>460</v>
      </c>
      <c r="R22" s="236" t="s">
        <v>459</v>
      </c>
      <c r="S22" s="236" t="s">
        <v>460</v>
      </c>
      <c r="T22" s="236" t="s">
        <v>459</v>
      </c>
      <c r="U22" s="236" t="s">
        <v>460</v>
      </c>
      <c r="V22" s="236" t="s">
        <v>459</v>
      </c>
      <c r="W22" s="236" t="s">
        <v>460</v>
      </c>
      <c r="X22" s="236" t="s">
        <v>459</v>
      </c>
      <c r="Y22" s="236" t="s">
        <v>460</v>
      </c>
      <c r="Z22" s="236" t="s">
        <v>459</v>
      </c>
      <c r="AA22" s="236" t="s">
        <v>460</v>
      </c>
      <c r="AB22" s="251" t="s">
        <v>182</v>
      </c>
      <c r="AC22" s="251" t="s">
        <v>181</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ht="47.25" customHeight="1" x14ac:dyDescent="0.25">
      <c r="A24" s="192">
        <v>1</v>
      </c>
      <c r="B24" s="193" t="s">
        <v>180</v>
      </c>
      <c r="C24" s="194">
        <v>27.587930400000001</v>
      </c>
      <c r="D24" s="194">
        <v>27.458577908959999</v>
      </c>
      <c r="E24" s="194">
        <v>27.458577908959999</v>
      </c>
      <c r="F24" s="194">
        <v>27.458577908959999</v>
      </c>
      <c r="G24" s="194">
        <v>0</v>
      </c>
      <c r="H24" s="194">
        <v>26.188650400000004</v>
      </c>
      <c r="I24" s="194"/>
      <c r="J24" s="194">
        <v>0.93494005999999996</v>
      </c>
      <c r="K24" s="194"/>
      <c r="L24" s="194">
        <v>0</v>
      </c>
      <c r="M24" s="194"/>
      <c r="N24" s="194">
        <v>26.52363784896</v>
      </c>
      <c r="O24" s="194"/>
      <c r="P24" s="194">
        <v>0</v>
      </c>
      <c r="Q24" s="194"/>
      <c r="R24" s="194">
        <v>0</v>
      </c>
      <c r="S24" s="194"/>
      <c r="T24" s="194">
        <v>0</v>
      </c>
      <c r="U24" s="194"/>
      <c r="V24" s="194">
        <v>0</v>
      </c>
      <c r="W24" s="194"/>
      <c r="X24" s="194">
        <v>0</v>
      </c>
      <c r="Y24" s="194"/>
      <c r="Z24" s="194" t="s">
        <v>607</v>
      </c>
      <c r="AA24" s="194"/>
      <c r="AB24" s="194">
        <v>26.188650400000004</v>
      </c>
      <c r="AC24" s="194">
        <v>27.458577908959999</v>
      </c>
    </row>
    <row r="25" spans="1:29" ht="24" customHeight="1" x14ac:dyDescent="0.25">
      <c r="A25" s="195" t="s">
        <v>179</v>
      </c>
      <c r="B25" s="196" t="s">
        <v>178</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607</v>
      </c>
      <c r="AA25" s="194"/>
      <c r="AB25" s="194">
        <v>0</v>
      </c>
      <c r="AC25" s="194">
        <v>0</v>
      </c>
    </row>
    <row r="26" spans="1:29" x14ac:dyDescent="0.25">
      <c r="A26" s="195" t="s">
        <v>177</v>
      </c>
      <c r="B26" s="196" t="s">
        <v>176</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607</v>
      </c>
      <c r="AA26" s="194"/>
      <c r="AB26" s="194">
        <v>0</v>
      </c>
      <c r="AC26" s="194">
        <v>0</v>
      </c>
    </row>
    <row r="27" spans="1:29" ht="31.5" x14ac:dyDescent="0.25">
      <c r="A27" s="195" t="s">
        <v>175</v>
      </c>
      <c r="B27" s="196" t="s">
        <v>415</v>
      </c>
      <c r="C27" s="194"/>
      <c r="D27" s="194"/>
      <c r="E27" s="194"/>
      <c r="F27" s="194"/>
      <c r="G27" s="194">
        <v>0</v>
      </c>
      <c r="H27" s="194">
        <v>21.941032000000003</v>
      </c>
      <c r="I27" s="194"/>
      <c r="J27" s="194">
        <v>0.93494005999999996</v>
      </c>
      <c r="K27" s="194"/>
      <c r="L27" s="194">
        <v>0</v>
      </c>
      <c r="M27" s="194"/>
      <c r="N27" s="194">
        <v>22.179826940000002</v>
      </c>
      <c r="O27" s="194"/>
      <c r="P27" s="194">
        <v>0</v>
      </c>
      <c r="Q27" s="194"/>
      <c r="R27" s="194">
        <v>0</v>
      </c>
      <c r="S27" s="194"/>
      <c r="T27" s="194">
        <v>0</v>
      </c>
      <c r="U27" s="194"/>
      <c r="V27" s="194">
        <v>0</v>
      </c>
      <c r="W27" s="194"/>
      <c r="X27" s="194">
        <v>0</v>
      </c>
      <c r="Y27" s="194"/>
      <c r="Z27" s="194" t="s">
        <v>607</v>
      </c>
      <c r="AA27" s="194"/>
      <c r="AB27" s="194">
        <v>21.941032000000003</v>
      </c>
      <c r="AC27" s="194">
        <v>23.114767000000001</v>
      </c>
    </row>
    <row r="28" spans="1:29" x14ac:dyDescent="0.25">
      <c r="A28" s="195" t="s">
        <v>174</v>
      </c>
      <c r="B28" s="196" t="s">
        <v>173</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x14ac:dyDescent="0.25">
      <c r="A29" s="195" t="s">
        <v>172</v>
      </c>
      <c r="B29" s="197" t="s">
        <v>171</v>
      </c>
      <c r="C29" s="194"/>
      <c r="D29" s="194"/>
      <c r="E29" s="194"/>
      <c r="F29" s="194"/>
      <c r="G29" s="194">
        <v>0</v>
      </c>
      <c r="H29" s="194">
        <v>4.2476184000000003</v>
      </c>
      <c r="I29" s="194"/>
      <c r="J29" s="194">
        <v>0</v>
      </c>
      <c r="K29" s="194"/>
      <c r="L29" s="194">
        <v>0</v>
      </c>
      <c r="M29" s="194"/>
      <c r="N29" s="194">
        <v>4.3438109089599983</v>
      </c>
      <c r="O29" s="194"/>
      <c r="P29" s="194">
        <v>0</v>
      </c>
      <c r="Q29" s="194"/>
      <c r="R29" s="194">
        <v>0</v>
      </c>
      <c r="S29" s="194"/>
      <c r="T29" s="194">
        <v>0</v>
      </c>
      <c r="U29" s="194"/>
      <c r="V29" s="194">
        <v>0</v>
      </c>
      <c r="W29" s="194"/>
      <c r="X29" s="194">
        <v>0</v>
      </c>
      <c r="Y29" s="194"/>
      <c r="Z29" s="194" t="s">
        <v>607</v>
      </c>
      <c r="AA29" s="194"/>
      <c r="AB29" s="194">
        <v>4.2476184000000003</v>
      </c>
      <c r="AC29" s="194">
        <v>4.3438109089599983</v>
      </c>
    </row>
    <row r="30" spans="1:29" ht="47.25" x14ac:dyDescent="0.25">
      <c r="A30" s="192" t="s">
        <v>64</v>
      </c>
      <c r="B30" s="193" t="s">
        <v>170</v>
      </c>
      <c r="C30" s="194">
        <v>23.114767000000001</v>
      </c>
      <c r="D30" s="194">
        <v>23.114767000000001</v>
      </c>
      <c r="E30" s="194">
        <v>23.114767000000001</v>
      </c>
      <c r="F30" s="194">
        <v>22.179826940000002</v>
      </c>
      <c r="G30" s="194">
        <v>0.93494005999999996</v>
      </c>
      <c r="H30" s="194">
        <v>21.941032000000003</v>
      </c>
      <c r="I30" s="194"/>
      <c r="J30" s="194">
        <v>0</v>
      </c>
      <c r="K30" s="194"/>
      <c r="L30" s="194">
        <v>0</v>
      </c>
      <c r="M30" s="194"/>
      <c r="N30" s="194">
        <v>22.179826939999998</v>
      </c>
      <c r="O30" s="194"/>
      <c r="P30" s="194">
        <v>0</v>
      </c>
      <c r="Q30" s="194"/>
      <c r="R30" s="194">
        <v>0</v>
      </c>
      <c r="S30" s="194"/>
      <c r="T30" s="194">
        <v>0</v>
      </c>
      <c r="U30" s="194"/>
      <c r="V30" s="194">
        <v>0</v>
      </c>
      <c r="W30" s="194"/>
      <c r="X30" s="194">
        <v>0</v>
      </c>
      <c r="Y30" s="194"/>
      <c r="Z30" s="194" t="s">
        <v>607</v>
      </c>
      <c r="AA30" s="194"/>
      <c r="AB30" s="194">
        <v>21.941032000000003</v>
      </c>
      <c r="AC30" s="194">
        <v>22.179826939999998</v>
      </c>
    </row>
    <row r="31" spans="1:29" x14ac:dyDescent="0.25">
      <c r="A31" s="192" t="s">
        <v>169</v>
      </c>
      <c r="B31" s="196" t="s">
        <v>168</v>
      </c>
      <c r="C31" s="194">
        <v>0.947492</v>
      </c>
      <c r="D31" s="194">
        <v>0.947492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ht="31.5" x14ac:dyDescent="0.25">
      <c r="A32" s="192" t="s">
        <v>167</v>
      </c>
      <c r="B32" s="196" t="s">
        <v>166</v>
      </c>
      <c r="C32" s="194">
        <v>17.71405</v>
      </c>
      <c r="D32" s="194">
        <v>17.71405</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165</v>
      </c>
      <c r="B33" s="196" t="s">
        <v>164</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163</v>
      </c>
      <c r="B34" s="196" t="s">
        <v>162</v>
      </c>
      <c r="C34" s="194">
        <v>4.4532250000000007</v>
      </c>
      <c r="D34" s="194">
        <v>4.4532250000000007</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63</v>
      </c>
      <c r="B35" s="193" t="s">
        <v>161</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160</v>
      </c>
      <c r="B36" s="196" t="s">
        <v>541</v>
      </c>
      <c r="C36" s="194"/>
      <c r="D36" s="194"/>
      <c r="E36" s="194"/>
      <c r="F36" s="194"/>
      <c r="G36" s="194">
        <v>0</v>
      </c>
      <c r="H36" s="194">
        <v>0</v>
      </c>
      <c r="I36" s="237" t="s">
        <v>580</v>
      </c>
      <c r="J36" s="194">
        <v>0</v>
      </c>
      <c r="K36" s="237" t="s">
        <v>580</v>
      </c>
      <c r="L36" s="194">
        <v>0</v>
      </c>
      <c r="M36" s="237" t="s">
        <v>580</v>
      </c>
      <c r="N36" s="194">
        <v>0</v>
      </c>
      <c r="O36" s="237" t="s">
        <v>580</v>
      </c>
      <c r="P36" s="194">
        <v>0</v>
      </c>
      <c r="Q36" s="237" t="s">
        <v>580</v>
      </c>
      <c r="R36" s="194">
        <v>0</v>
      </c>
      <c r="S36" s="237" t="s">
        <v>580</v>
      </c>
      <c r="T36" s="194">
        <v>0</v>
      </c>
      <c r="U36" s="237" t="s">
        <v>580</v>
      </c>
      <c r="V36" s="194">
        <v>0</v>
      </c>
      <c r="W36" s="237" t="s">
        <v>580</v>
      </c>
      <c r="X36" s="194">
        <v>0</v>
      </c>
      <c r="Y36" s="237" t="s">
        <v>580</v>
      </c>
      <c r="Z36" s="194" t="s">
        <v>607</v>
      </c>
      <c r="AA36" s="237" t="s">
        <v>607</v>
      </c>
      <c r="AB36" s="194">
        <v>0</v>
      </c>
      <c r="AC36" s="194">
        <v>0</v>
      </c>
    </row>
    <row r="37" spans="1:29" ht="31.5" x14ac:dyDescent="0.25">
      <c r="A37" s="195" t="s">
        <v>159</v>
      </c>
      <c r="B37" s="198" t="s">
        <v>539</v>
      </c>
      <c r="C37" s="194"/>
      <c r="D37" s="194"/>
      <c r="E37" s="194"/>
      <c r="F37" s="194"/>
      <c r="G37" s="194">
        <v>0</v>
      </c>
      <c r="H37" s="194">
        <v>0</v>
      </c>
      <c r="I37" s="237" t="s">
        <v>580</v>
      </c>
      <c r="J37" s="194">
        <v>0</v>
      </c>
      <c r="K37" s="237" t="s">
        <v>580</v>
      </c>
      <c r="L37" s="194">
        <v>0</v>
      </c>
      <c r="M37" s="237" t="s">
        <v>580</v>
      </c>
      <c r="N37" s="194">
        <v>0</v>
      </c>
      <c r="O37" s="237" t="s">
        <v>580</v>
      </c>
      <c r="P37" s="194">
        <v>0</v>
      </c>
      <c r="Q37" s="237" t="s">
        <v>580</v>
      </c>
      <c r="R37" s="194">
        <v>0</v>
      </c>
      <c r="S37" s="237" t="s">
        <v>580</v>
      </c>
      <c r="T37" s="194">
        <v>0</v>
      </c>
      <c r="U37" s="237" t="s">
        <v>580</v>
      </c>
      <c r="V37" s="194">
        <v>0</v>
      </c>
      <c r="W37" s="237" t="s">
        <v>580</v>
      </c>
      <c r="X37" s="194">
        <v>0</v>
      </c>
      <c r="Y37" s="237" t="s">
        <v>580</v>
      </c>
      <c r="Z37" s="194" t="s">
        <v>607</v>
      </c>
      <c r="AA37" s="237" t="s">
        <v>607</v>
      </c>
      <c r="AB37" s="194">
        <v>0</v>
      </c>
      <c r="AC37" s="194">
        <v>0</v>
      </c>
    </row>
    <row r="38" spans="1:29" x14ac:dyDescent="0.25">
      <c r="A38" s="195" t="s">
        <v>158</v>
      </c>
      <c r="B38" s="198" t="s">
        <v>149</v>
      </c>
      <c r="C38" s="194"/>
      <c r="D38" s="194"/>
      <c r="E38" s="194"/>
      <c r="F38" s="194"/>
      <c r="G38" s="194">
        <v>0</v>
      </c>
      <c r="H38" s="194">
        <v>0</v>
      </c>
      <c r="I38" s="237" t="s">
        <v>580</v>
      </c>
      <c r="J38" s="194">
        <v>0</v>
      </c>
      <c r="K38" s="237" t="s">
        <v>580</v>
      </c>
      <c r="L38" s="194">
        <v>0</v>
      </c>
      <c r="M38" s="237" t="s">
        <v>580</v>
      </c>
      <c r="N38" s="194">
        <v>0</v>
      </c>
      <c r="O38" s="237" t="s">
        <v>580</v>
      </c>
      <c r="P38" s="194">
        <v>0</v>
      </c>
      <c r="Q38" s="237" t="s">
        <v>580</v>
      </c>
      <c r="R38" s="194">
        <v>0</v>
      </c>
      <c r="S38" s="237" t="s">
        <v>580</v>
      </c>
      <c r="T38" s="194">
        <v>0</v>
      </c>
      <c r="U38" s="237" t="s">
        <v>580</v>
      </c>
      <c r="V38" s="194">
        <v>0</v>
      </c>
      <c r="W38" s="237" t="s">
        <v>580</v>
      </c>
      <c r="X38" s="194">
        <v>0</v>
      </c>
      <c r="Y38" s="237" t="s">
        <v>580</v>
      </c>
      <c r="Z38" s="194" t="s">
        <v>607</v>
      </c>
      <c r="AA38" s="237" t="s">
        <v>607</v>
      </c>
      <c r="AB38" s="194">
        <v>0</v>
      </c>
      <c r="AC38" s="194">
        <v>0</v>
      </c>
    </row>
    <row r="39" spans="1:29" x14ac:dyDescent="0.25">
      <c r="A39" s="195" t="s">
        <v>157</v>
      </c>
      <c r="B39" s="196" t="s">
        <v>540</v>
      </c>
      <c r="C39" s="194"/>
      <c r="D39" s="194"/>
      <c r="E39" s="194"/>
      <c r="F39" s="194"/>
      <c r="G39" s="194">
        <v>0</v>
      </c>
      <c r="H39" s="194">
        <v>4.92</v>
      </c>
      <c r="I39" s="237">
        <v>4</v>
      </c>
      <c r="J39" s="194">
        <v>0</v>
      </c>
      <c r="K39" s="237" t="s">
        <v>580</v>
      </c>
      <c r="L39" s="194">
        <v>0</v>
      </c>
      <c r="M39" s="237" t="s">
        <v>580</v>
      </c>
      <c r="N39" s="194">
        <v>4.92</v>
      </c>
      <c r="O39" s="237">
        <v>4</v>
      </c>
      <c r="P39" s="194">
        <v>0</v>
      </c>
      <c r="Q39" s="237" t="s">
        <v>580</v>
      </c>
      <c r="R39" s="194">
        <v>0</v>
      </c>
      <c r="S39" s="237" t="s">
        <v>580</v>
      </c>
      <c r="T39" s="194">
        <v>0</v>
      </c>
      <c r="U39" s="237" t="s">
        <v>580</v>
      </c>
      <c r="V39" s="194">
        <v>0</v>
      </c>
      <c r="W39" s="237" t="s">
        <v>580</v>
      </c>
      <c r="X39" s="194">
        <v>0</v>
      </c>
      <c r="Y39" s="237" t="s">
        <v>580</v>
      </c>
      <c r="Z39" s="194" t="s">
        <v>607</v>
      </c>
      <c r="AA39" s="237" t="s">
        <v>607</v>
      </c>
      <c r="AB39" s="194">
        <v>4.92</v>
      </c>
      <c r="AC39" s="194">
        <v>4.92</v>
      </c>
    </row>
    <row r="40" spans="1:29" x14ac:dyDescent="0.25">
      <c r="A40" s="195" t="s">
        <v>156</v>
      </c>
      <c r="B40" s="196" t="s">
        <v>542</v>
      </c>
      <c r="C40" s="194"/>
      <c r="D40" s="194"/>
      <c r="E40" s="194"/>
      <c r="F40" s="194"/>
      <c r="G40" s="194">
        <v>0</v>
      </c>
      <c r="H40" s="194">
        <v>0</v>
      </c>
      <c r="I40" s="237" t="s">
        <v>580</v>
      </c>
      <c r="J40" s="194">
        <v>0</v>
      </c>
      <c r="K40" s="237" t="s">
        <v>580</v>
      </c>
      <c r="L40" s="194">
        <v>0</v>
      </c>
      <c r="M40" s="237" t="s">
        <v>580</v>
      </c>
      <c r="N40" s="194">
        <v>0</v>
      </c>
      <c r="O40" s="237" t="s">
        <v>580</v>
      </c>
      <c r="P40" s="194">
        <v>0</v>
      </c>
      <c r="Q40" s="237" t="s">
        <v>580</v>
      </c>
      <c r="R40" s="194">
        <v>0</v>
      </c>
      <c r="S40" s="237" t="s">
        <v>580</v>
      </c>
      <c r="T40" s="194">
        <v>0</v>
      </c>
      <c r="U40" s="237" t="s">
        <v>580</v>
      </c>
      <c r="V40" s="194">
        <v>0</v>
      </c>
      <c r="W40" s="237" t="s">
        <v>580</v>
      </c>
      <c r="X40" s="194">
        <v>0</v>
      </c>
      <c r="Y40" s="237" t="s">
        <v>580</v>
      </c>
      <c r="Z40" s="194" t="s">
        <v>607</v>
      </c>
      <c r="AA40" s="237" t="s">
        <v>607</v>
      </c>
      <c r="AB40" s="194">
        <v>0</v>
      </c>
      <c r="AC40" s="194">
        <v>0</v>
      </c>
    </row>
    <row r="41" spans="1:29" x14ac:dyDescent="0.25">
      <c r="A41" s="195" t="s">
        <v>155</v>
      </c>
      <c r="B41" s="196" t="s">
        <v>543</v>
      </c>
      <c r="C41" s="194"/>
      <c r="D41" s="194"/>
      <c r="E41" s="194"/>
      <c r="F41" s="194"/>
      <c r="G41" s="194">
        <v>0</v>
      </c>
      <c r="H41" s="194">
        <v>0</v>
      </c>
      <c r="I41" s="237" t="s">
        <v>580</v>
      </c>
      <c r="J41" s="194">
        <v>0</v>
      </c>
      <c r="K41" s="237" t="s">
        <v>580</v>
      </c>
      <c r="L41" s="194">
        <v>0</v>
      </c>
      <c r="M41" s="237" t="s">
        <v>580</v>
      </c>
      <c r="N41" s="194">
        <v>0</v>
      </c>
      <c r="O41" s="237" t="s">
        <v>580</v>
      </c>
      <c r="P41" s="194">
        <v>0</v>
      </c>
      <c r="Q41" s="237" t="s">
        <v>580</v>
      </c>
      <c r="R41" s="194">
        <v>0</v>
      </c>
      <c r="S41" s="237" t="s">
        <v>580</v>
      </c>
      <c r="T41" s="194">
        <v>0</v>
      </c>
      <c r="U41" s="237" t="s">
        <v>580</v>
      </c>
      <c r="V41" s="194">
        <v>0</v>
      </c>
      <c r="W41" s="237" t="s">
        <v>580</v>
      </c>
      <c r="X41" s="194">
        <v>0</v>
      </c>
      <c r="Y41" s="237" t="s">
        <v>580</v>
      </c>
      <c r="Z41" s="194" t="s">
        <v>607</v>
      </c>
      <c r="AA41" s="237" t="s">
        <v>607</v>
      </c>
      <c r="AB41" s="194">
        <v>0</v>
      </c>
      <c r="AC41" s="194">
        <v>0</v>
      </c>
    </row>
    <row r="42" spans="1:29" x14ac:dyDescent="0.25">
      <c r="A42" s="195" t="s">
        <v>154</v>
      </c>
      <c r="B42" s="196" t="s">
        <v>544</v>
      </c>
      <c r="C42" s="194"/>
      <c r="D42" s="194"/>
      <c r="E42" s="194"/>
      <c r="F42" s="194"/>
      <c r="G42" s="194">
        <v>0</v>
      </c>
      <c r="H42" s="194">
        <v>0</v>
      </c>
      <c r="I42" s="237" t="s">
        <v>580</v>
      </c>
      <c r="J42" s="194">
        <v>0</v>
      </c>
      <c r="K42" s="237" t="s">
        <v>580</v>
      </c>
      <c r="L42" s="194">
        <v>0</v>
      </c>
      <c r="M42" s="237" t="s">
        <v>580</v>
      </c>
      <c r="N42" s="194">
        <v>0</v>
      </c>
      <c r="O42" s="237" t="s">
        <v>580</v>
      </c>
      <c r="P42" s="194">
        <v>0</v>
      </c>
      <c r="Q42" s="237" t="s">
        <v>580</v>
      </c>
      <c r="R42" s="194">
        <v>0</v>
      </c>
      <c r="S42" s="237" t="s">
        <v>580</v>
      </c>
      <c r="T42" s="194">
        <v>0</v>
      </c>
      <c r="U42" s="237" t="s">
        <v>580</v>
      </c>
      <c r="V42" s="194">
        <v>0</v>
      </c>
      <c r="W42" s="237" t="s">
        <v>580</v>
      </c>
      <c r="X42" s="194">
        <v>0</v>
      </c>
      <c r="Y42" s="237" t="s">
        <v>580</v>
      </c>
      <c r="Z42" s="194" t="s">
        <v>607</v>
      </c>
      <c r="AA42" s="237" t="s">
        <v>607</v>
      </c>
      <c r="AB42" s="194">
        <v>0</v>
      </c>
      <c r="AC42" s="194">
        <v>0</v>
      </c>
    </row>
    <row r="43" spans="1:29" x14ac:dyDescent="0.25">
      <c r="A43" s="195" t="s">
        <v>545</v>
      </c>
      <c r="B43" s="196" t="s">
        <v>546</v>
      </c>
      <c r="C43" s="194"/>
      <c r="D43" s="194"/>
      <c r="E43" s="194"/>
      <c r="F43" s="194"/>
      <c r="G43" s="194">
        <v>0</v>
      </c>
      <c r="H43" s="194">
        <v>0</v>
      </c>
      <c r="I43" s="237" t="s">
        <v>580</v>
      </c>
      <c r="J43" s="194">
        <v>0</v>
      </c>
      <c r="K43" s="237" t="s">
        <v>580</v>
      </c>
      <c r="L43" s="194">
        <v>0</v>
      </c>
      <c r="M43" s="237" t="s">
        <v>580</v>
      </c>
      <c r="N43" s="194">
        <v>0</v>
      </c>
      <c r="O43" s="237" t="s">
        <v>580</v>
      </c>
      <c r="P43" s="194">
        <v>0</v>
      </c>
      <c r="Q43" s="237" t="s">
        <v>580</v>
      </c>
      <c r="R43" s="194">
        <v>0</v>
      </c>
      <c r="S43" s="237" t="s">
        <v>580</v>
      </c>
      <c r="T43" s="194">
        <v>0</v>
      </c>
      <c r="U43" s="237" t="s">
        <v>580</v>
      </c>
      <c r="V43" s="194">
        <v>0</v>
      </c>
      <c r="W43" s="237" t="s">
        <v>580</v>
      </c>
      <c r="X43" s="194">
        <v>0</v>
      </c>
      <c r="Y43" s="237" t="s">
        <v>580</v>
      </c>
      <c r="Z43" s="194" t="s">
        <v>607</v>
      </c>
      <c r="AA43" s="237" t="s">
        <v>607</v>
      </c>
      <c r="AB43" s="194">
        <v>0</v>
      </c>
      <c r="AC43" s="194">
        <v>0</v>
      </c>
    </row>
    <row r="44" spans="1:29" x14ac:dyDescent="0.25">
      <c r="A44" s="195" t="s">
        <v>547</v>
      </c>
      <c r="B44" s="196" t="s">
        <v>548</v>
      </c>
      <c r="C44" s="194"/>
      <c r="D44" s="194"/>
      <c r="E44" s="194"/>
      <c r="F44" s="194"/>
      <c r="G44" s="194">
        <v>0</v>
      </c>
      <c r="H44" s="194">
        <v>4</v>
      </c>
      <c r="I44" s="237">
        <v>4</v>
      </c>
      <c r="J44" s="194">
        <v>0</v>
      </c>
      <c r="K44" s="237" t="s">
        <v>580</v>
      </c>
      <c r="L44" s="194">
        <v>0</v>
      </c>
      <c r="M44" s="237" t="s">
        <v>580</v>
      </c>
      <c r="N44" s="194">
        <v>4</v>
      </c>
      <c r="O44" s="237">
        <v>4</v>
      </c>
      <c r="P44" s="194">
        <v>0</v>
      </c>
      <c r="Q44" s="237" t="s">
        <v>580</v>
      </c>
      <c r="R44" s="194">
        <v>0</v>
      </c>
      <c r="S44" s="237" t="s">
        <v>580</v>
      </c>
      <c r="T44" s="194">
        <v>0</v>
      </c>
      <c r="U44" s="237" t="s">
        <v>580</v>
      </c>
      <c r="V44" s="194">
        <v>0</v>
      </c>
      <c r="W44" s="237" t="s">
        <v>580</v>
      </c>
      <c r="X44" s="194">
        <v>0</v>
      </c>
      <c r="Y44" s="237" t="s">
        <v>580</v>
      </c>
      <c r="Z44" s="194" t="s">
        <v>607</v>
      </c>
      <c r="AA44" s="237" t="s">
        <v>607</v>
      </c>
      <c r="AB44" s="194">
        <v>4</v>
      </c>
      <c r="AC44" s="194">
        <v>4</v>
      </c>
    </row>
    <row r="45" spans="1:29" x14ac:dyDescent="0.25">
      <c r="A45" s="195" t="s">
        <v>549</v>
      </c>
      <c r="B45" s="196" t="s">
        <v>550</v>
      </c>
      <c r="C45" s="194"/>
      <c r="D45" s="194"/>
      <c r="E45" s="194"/>
      <c r="F45" s="194"/>
      <c r="G45" s="194">
        <v>0</v>
      </c>
      <c r="H45" s="194">
        <v>0</v>
      </c>
      <c r="I45" s="237" t="s">
        <v>580</v>
      </c>
      <c r="J45" s="194">
        <v>0</v>
      </c>
      <c r="K45" s="237" t="s">
        <v>580</v>
      </c>
      <c r="L45" s="194">
        <v>0</v>
      </c>
      <c r="M45" s="237" t="s">
        <v>580</v>
      </c>
      <c r="N45" s="194">
        <v>0</v>
      </c>
      <c r="O45" s="237" t="s">
        <v>580</v>
      </c>
      <c r="P45" s="194">
        <v>0</v>
      </c>
      <c r="Q45" s="237" t="s">
        <v>580</v>
      </c>
      <c r="R45" s="194">
        <v>0</v>
      </c>
      <c r="S45" s="237" t="s">
        <v>580</v>
      </c>
      <c r="T45" s="194">
        <v>0</v>
      </c>
      <c r="U45" s="237" t="s">
        <v>580</v>
      </c>
      <c r="V45" s="194">
        <v>0</v>
      </c>
      <c r="W45" s="237" t="s">
        <v>580</v>
      </c>
      <c r="X45" s="194">
        <v>0</v>
      </c>
      <c r="Y45" s="237" t="s">
        <v>580</v>
      </c>
      <c r="Z45" s="194" t="s">
        <v>607</v>
      </c>
      <c r="AA45" s="237" t="s">
        <v>607</v>
      </c>
      <c r="AB45" s="194">
        <v>0</v>
      </c>
      <c r="AC45" s="194">
        <v>0</v>
      </c>
    </row>
    <row r="46" spans="1:29" x14ac:dyDescent="0.25">
      <c r="A46" s="195" t="s">
        <v>551</v>
      </c>
      <c r="B46" s="196" t="s">
        <v>552</v>
      </c>
      <c r="C46" s="194"/>
      <c r="D46" s="194"/>
      <c r="E46" s="194"/>
      <c r="F46" s="194"/>
      <c r="G46" s="194">
        <v>0</v>
      </c>
      <c r="H46" s="194">
        <v>0</v>
      </c>
      <c r="I46" s="237" t="s">
        <v>580</v>
      </c>
      <c r="J46" s="194">
        <v>0</v>
      </c>
      <c r="K46" s="237" t="s">
        <v>580</v>
      </c>
      <c r="L46" s="194">
        <v>0</v>
      </c>
      <c r="M46" s="237" t="s">
        <v>580</v>
      </c>
      <c r="N46" s="194">
        <v>0</v>
      </c>
      <c r="O46" s="237" t="s">
        <v>580</v>
      </c>
      <c r="P46" s="194">
        <v>0</v>
      </c>
      <c r="Q46" s="237" t="s">
        <v>580</v>
      </c>
      <c r="R46" s="194">
        <v>0</v>
      </c>
      <c r="S46" s="237" t="s">
        <v>580</v>
      </c>
      <c r="T46" s="194">
        <v>0</v>
      </c>
      <c r="U46" s="237" t="s">
        <v>580</v>
      </c>
      <c r="V46" s="194">
        <v>0</v>
      </c>
      <c r="W46" s="237" t="s">
        <v>580</v>
      </c>
      <c r="X46" s="194">
        <v>0</v>
      </c>
      <c r="Y46" s="237" t="s">
        <v>580</v>
      </c>
      <c r="Z46" s="194" t="s">
        <v>607</v>
      </c>
      <c r="AA46" s="237" t="s">
        <v>607</v>
      </c>
      <c r="AB46" s="194">
        <v>0</v>
      </c>
      <c r="AC46" s="194">
        <v>0</v>
      </c>
    </row>
    <row r="47" spans="1:29" x14ac:dyDescent="0.25">
      <c r="A47" s="192" t="s">
        <v>62</v>
      </c>
      <c r="B47" s="193" t="s">
        <v>153</v>
      </c>
      <c r="C47" s="194"/>
      <c r="D47" s="194"/>
      <c r="E47" s="194"/>
      <c r="F47" s="194"/>
      <c r="G47" s="194"/>
      <c r="H47" s="194"/>
      <c r="I47" s="194"/>
      <c r="J47" s="194"/>
      <c r="K47" s="194"/>
      <c r="L47" s="194"/>
      <c r="M47" s="194"/>
      <c r="N47" s="194"/>
      <c r="O47" s="194"/>
      <c r="P47" s="194"/>
      <c r="Q47" s="194"/>
      <c r="R47" s="194"/>
      <c r="S47" s="237"/>
      <c r="T47" s="194"/>
      <c r="U47" s="194"/>
      <c r="V47" s="194"/>
      <c r="W47" s="194"/>
      <c r="X47" s="194"/>
      <c r="Y47" s="194"/>
      <c r="Z47" s="194"/>
      <c r="AA47" s="194"/>
      <c r="AB47" s="194"/>
      <c r="AC47" s="194"/>
    </row>
    <row r="48" spans="1:29" x14ac:dyDescent="0.25">
      <c r="A48" s="195" t="s">
        <v>152</v>
      </c>
      <c r="B48" s="196" t="s">
        <v>541</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607</v>
      </c>
      <c r="AA48" s="194"/>
      <c r="AB48" s="194">
        <v>0</v>
      </c>
      <c r="AC48" s="194">
        <v>0</v>
      </c>
    </row>
    <row r="49" spans="1:29" ht="31.5" x14ac:dyDescent="0.25">
      <c r="A49" s="195" t="s">
        <v>151</v>
      </c>
      <c r="B49" s="198" t="s">
        <v>539</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607</v>
      </c>
      <c r="AA49" s="194"/>
      <c r="AB49" s="194">
        <v>0</v>
      </c>
      <c r="AC49" s="194">
        <v>0</v>
      </c>
    </row>
    <row r="50" spans="1:29" x14ac:dyDescent="0.25">
      <c r="A50" s="195" t="s">
        <v>150</v>
      </c>
      <c r="B50" s="198" t="s">
        <v>149</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607</v>
      </c>
      <c r="AA50" s="194"/>
      <c r="AB50" s="194">
        <v>0</v>
      </c>
      <c r="AC50" s="194">
        <v>0</v>
      </c>
    </row>
    <row r="51" spans="1:29" ht="35.25" customHeight="1" x14ac:dyDescent="0.25">
      <c r="A51" s="195" t="s">
        <v>148</v>
      </c>
      <c r="B51" s="196" t="s">
        <v>147</v>
      </c>
      <c r="C51" s="194">
        <v>4.92</v>
      </c>
      <c r="D51" s="194">
        <v>4.92</v>
      </c>
      <c r="E51" s="194"/>
      <c r="F51" s="194"/>
      <c r="G51" s="194">
        <v>0</v>
      </c>
      <c r="H51" s="194">
        <v>4.92</v>
      </c>
      <c r="I51" s="194"/>
      <c r="J51" s="194">
        <v>0</v>
      </c>
      <c r="K51" s="194"/>
      <c r="L51" s="194">
        <v>0</v>
      </c>
      <c r="M51" s="194"/>
      <c r="N51" s="194">
        <v>4.92</v>
      </c>
      <c r="O51" s="194"/>
      <c r="P51" s="194">
        <v>0</v>
      </c>
      <c r="Q51" s="194"/>
      <c r="R51" s="194">
        <v>0</v>
      </c>
      <c r="S51" s="194"/>
      <c r="T51" s="194">
        <v>0</v>
      </c>
      <c r="U51" s="194"/>
      <c r="V51" s="194">
        <v>0</v>
      </c>
      <c r="W51" s="194"/>
      <c r="X51" s="194">
        <v>0</v>
      </c>
      <c r="Y51" s="194"/>
      <c r="Z51" s="194" t="s">
        <v>607</v>
      </c>
      <c r="AA51" s="194"/>
      <c r="AB51" s="194">
        <v>4.92</v>
      </c>
      <c r="AC51" s="194">
        <v>4.92</v>
      </c>
    </row>
    <row r="52" spans="1:29" ht="31.5" x14ac:dyDescent="0.25">
      <c r="A52" s="195" t="s">
        <v>146</v>
      </c>
      <c r="B52" s="196" t="s">
        <v>145</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607</v>
      </c>
      <c r="AA52" s="194"/>
      <c r="AB52" s="194">
        <v>0</v>
      </c>
      <c r="AC52" s="194">
        <v>0</v>
      </c>
    </row>
    <row r="53" spans="1:29" x14ac:dyDescent="0.25">
      <c r="A53" s="195" t="s">
        <v>144</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607</v>
      </c>
      <c r="AA53" s="194"/>
      <c r="AB53" s="194">
        <v>0</v>
      </c>
      <c r="AC53" s="194">
        <v>0</v>
      </c>
    </row>
    <row r="54" spans="1:29" x14ac:dyDescent="0.25">
      <c r="A54" s="195" t="s">
        <v>142</v>
      </c>
      <c r="B54" s="196" t="s">
        <v>542</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607</v>
      </c>
      <c r="AA54" s="194"/>
      <c r="AB54" s="194">
        <v>0</v>
      </c>
      <c r="AC54" s="194">
        <v>0</v>
      </c>
    </row>
    <row r="55" spans="1:29" x14ac:dyDescent="0.25">
      <c r="A55" s="195" t="s">
        <v>553</v>
      </c>
      <c r="B55" s="196" t="s">
        <v>543</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607</v>
      </c>
      <c r="AA55" s="194"/>
      <c r="AB55" s="194">
        <v>0</v>
      </c>
      <c r="AC55" s="194">
        <v>0</v>
      </c>
    </row>
    <row r="56" spans="1:29" x14ac:dyDescent="0.25">
      <c r="A56" s="195" t="s">
        <v>554</v>
      </c>
      <c r="B56" s="196" t="s">
        <v>544</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607</v>
      </c>
      <c r="AA56" s="194"/>
      <c r="AB56" s="194">
        <v>0</v>
      </c>
      <c r="AC56" s="194">
        <v>0</v>
      </c>
    </row>
    <row r="57" spans="1:29" x14ac:dyDescent="0.25">
      <c r="A57" s="195" t="s">
        <v>555</v>
      </c>
      <c r="B57" s="196" t="s">
        <v>546</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607</v>
      </c>
      <c r="AA57" s="194"/>
      <c r="AB57" s="194">
        <v>0</v>
      </c>
      <c r="AC57" s="194">
        <v>0</v>
      </c>
    </row>
    <row r="58" spans="1:29" ht="36.75" customHeight="1" x14ac:dyDescent="0.25">
      <c r="A58" s="195" t="s">
        <v>556</v>
      </c>
      <c r="B58" s="196" t="s">
        <v>548</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607</v>
      </c>
      <c r="AA58" s="194"/>
      <c r="AB58" s="194">
        <v>0</v>
      </c>
      <c r="AC58" s="194">
        <v>0</v>
      </c>
    </row>
    <row r="59" spans="1:29" x14ac:dyDescent="0.25">
      <c r="A59" s="195" t="s">
        <v>557</v>
      </c>
      <c r="B59" s="196" t="s">
        <v>550</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607</v>
      </c>
      <c r="AA59" s="194"/>
      <c r="AB59" s="194">
        <v>0</v>
      </c>
      <c r="AC59" s="194">
        <v>0</v>
      </c>
    </row>
    <row r="60" spans="1:29" x14ac:dyDescent="0.25">
      <c r="A60" s="195" t="s">
        <v>558</v>
      </c>
      <c r="B60" s="196" t="s">
        <v>552</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607</v>
      </c>
      <c r="AA60" s="194"/>
      <c r="AB60" s="194">
        <v>0</v>
      </c>
      <c r="AC60" s="194">
        <v>0</v>
      </c>
    </row>
    <row r="61" spans="1:29" ht="31.5" x14ac:dyDescent="0.25">
      <c r="A61" s="192" t="s">
        <v>60</v>
      </c>
      <c r="B61" s="193" t="s">
        <v>141</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140</v>
      </c>
      <c r="B62" s="196" t="s">
        <v>139</v>
      </c>
      <c r="C62" s="194">
        <v>23.114767000000001</v>
      </c>
      <c r="D62" s="194">
        <v>23.114767000000001</v>
      </c>
      <c r="E62" s="194"/>
      <c r="F62" s="194"/>
      <c r="G62" s="194">
        <v>0</v>
      </c>
      <c r="H62" s="194">
        <v>23.114767000000004</v>
      </c>
      <c r="I62" s="194"/>
      <c r="J62" s="194">
        <v>0</v>
      </c>
      <c r="K62" s="194"/>
      <c r="L62" s="194">
        <v>0</v>
      </c>
      <c r="M62" s="194"/>
      <c r="N62" s="194">
        <v>23.114767000000001</v>
      </c>
      <c r="O62" s="194"/>
      <c r="P62" s="194">
        <v>0</v>
      </c>
      <c r="Q62" s="194"/>
      <c r="R62" s="194">
        <v>0</v>
      </c>
      <c r="S62" s="194"/>
      <c r="T62" s="194">
        <v>0</v>
      </c>
      <c r="U62" s="194"/>
      <c r="V62" s="194">
        <v>0</v>
      </c>
      <c r="W62" s="194"/>
      <c r="X62" s="194">
        <v>0</v>
      </c>
      <c r="Y62" s="194"/>
      <c r="Z62" s="194" t="s">
        <v>607</v>
      </c>
      <c r="AA62" s="194"/>
      <c r="AB62" s="194">
        <v>23.114767000000004</v>
      </c>
      <c r="AC62" s="194">
        <v>23.114767000000001</v>
      </c>
    </row>
    <row r="63" spans="1:29" x14ac:dyDescent="0.25">
      <c r="A63" s="195" t="s">
        <v>138</v>
      </c>
      <c r="B63" s="198" t="s">
        <v>132</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607</v>
      </c>
      <c r="AA63" s="194"/>
      <c r="AB63" s="194">
        <v>0</v>
      </c>
      <c r="AC63" s="194">
        <v>0</v>
      </c>
    </row>
    <row r="64" spans="1:29" x14ac:dyDescent="0.25">
      <c r="A64" s="195" t="s">
        <v>137</v>
      </c>
      <c r="B64" s="196" t="s">
        <v>131</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607</v>
      </c>
      <c r="AA64" s="194"/>
      <c r="AB64" s="194">
        <v>0</v>
      </c>
      <c r="AC64" s="194">
        <v>0</v>
      </c>
    </row>
    <row r="65" spans="1:29" x14ac:dyDescent="0.25">
      <c r="A65" s="195" t="s">
        <v>136</v>
      </c>
      <c r="B65" s="198" t="s">
        <v>130</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607</v>
      </c>
      <c r="AA65" s="194"/>
      <c r="AB65" s="194">
        <v>0</v>
      </c>
      <c r="AC65" s="194">
        <v>0</v>
      </c>
    </row>
    <row r="66" spans="1:29" ht="54" customHeight="1" x14ac:dyDescent="0.25">
      <c r="A66" s="195" t="s">
        <v>135</v>
      </c>
      <c r="B66" s="198" t="s">
        <v>129</v>
      </c>
      <c r="C66" s="194"/>
      <c r="D66" s="194"/>
      <c r="E66" s="194"/>
      <c r="F66" s="194"/>
      <c r="G66" s="194">
        <v>0</v>
      </c>
      <c r="H66" s="194">
        <v>4.92</v>
      </c>
      <c r="I66" s="194"/>
      <c r="J66" s="194">
        <v>0</v>
      </c>
      <c r="K66" s="194"/>
      <c r="L66" s="194">
        <v>0</v>
      </c>
      <c r="M66" s="194"/>
      <c r="N66" s="194">
        <v>4.92</v>
      </c>
      <c r="O66" s="194"/>
      <c r="P66" s="194">
        <v>0</v>
      </c>
      <c r="Q66" s="194"/>
      <c r="R66" s="194">
        <v>0</v>
      </c>
      <c r="S66" s="194"/>
      <c r="T66" s="194">
        <v>0</v>
      </c>
      <c r="U66" s="194"/>
      <c r="V66" s="194">
        <v>0</v>
      </c>
      <c r="W66" s="194"/>
      <c r="X66" s="194">
        <v>0</v>
      </c>
      <c r="Y66" s="194"/>
      <c r="Z66" s="194" t="s">
        <v>607</v>
      </c>
      <c r="AA66" s="194"/>
      <c r="AB66" s="194">
        <v>4.92</v>
      </c>
      <c r="AC66" s="194">
        <v>4.92</v>
      </c>
    </row>
    <row r="67" spans="1:29" x14ac:dyDescent="0.25">
      <c r="A67" s="195" t="s">
        <v>134</v>
      </c>
      <c r="B67" s="196" t="s">
        <v>542</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607</v>
      </c>
      <c r="AA67" s="194"/>
      <c r="AB67" s="194">
        <v>0</v>
      </c>
      <c r="AC67" s="194">
        <v>0</v>
      </c>
    </row>
    <row r="68" spans="1:29" ht="50.25" customHeight="1" x14ac:dyDescent="0.25">
      <c r="A68" s="195" t="s">
        <v>559</v>
      </c>
      <c r="B68" s="196" t="s">
        <v>543</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607</v>
      </c>
      <c r="AA68" s="194"/>
      <c r="AB68" s="194">
        <v>0</v>
      </c>
      <c r="AC68" s="194">
        <v>0</v>
      </c>
    </row>
    <row r="69" spans="1:29" x14ac:dyDescent="0.25">
      <c r="A69" s="195" t="s">
        <v>560</v>
      </c>
      <c r="B69" s="196" t="s">
        <v>544</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607</v>
      </c>
      <c r="AA69" s="194"/>
      <c r="AB69" s="194">
        <v>0</v>
      </c>
      <c r="AC69" s="194">
        <v>0</v>
      </c>
    </row>
    <row r="70" spans="1:29" ht="36.75" customHeight="1" x14ac:dyDescent="0.25">
      <c r="A70" s="195" t="s">
        <v>561</v>
      </c>
      <c r="B70" s="196" t="s">
        <v>546</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607</v>
      </c>
      <c r="AA70" s="194"/>
      <c r="AB70" s="194">
        <v>0</v>
      </c>
      <c r="AC70" s="194">
        <v>0</v>
      </c>
    </row>
    <row r="71" spans="1:29" x14ac:dyDescent="0.25">
      <c r="A71" s="195" t="s">
        <v>562</v>
      </c>
      <c r="B71" s="196" t="s">
        <v>548</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607</v>
      </c>
      <c r="AA71" s="194"/>
      <c r="AB71" s="194">
        <v>0</v>
      </c>
      <c r="AC71" s="194">
        <v>0</v>
      </c>
    </row>
    <row r="72" spans="1:29" ht="51" customHeight="1" x14ac:dyDescent="0.25">
      <c r="A72" s="195" t="s">
        <v>563</v>
      </c>
      <c r="B72" s="196" t="s">
        <v>550</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607</v>
      </c>
      <c r="AA72" s="194"/>
      <c r="AB72" s="194">
        <v>0</v>
      </c>
      <c r="AC72" s="194">
        <v>0</v>
      </c>
    </row>
    <row r="73" spans="1:29" ht="32.25" customHeight="1" x14ac:dyDescent="0.25">
      <c r="A73" s="195" t="s">
        <v>564</v>
      </c>
      <c r="B73" s="196" t="s">
        <v>552</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607</v>
      </c>
      <c r="AA73" s="194"/>
      <c r="AB73" s="194">
        <v>0</v>
      </c>
      <c r="AC73" s="194">
        <v>0</v>
      </c>
    </row>
    <row r="74" spans="1:29" ht="51.75" customHeight="1" x14ac:dyDescent="0.25">
      <c r="A74" s="192" t="s">
        <v>59</v>
      </c>
      <c r="B74" s="199" t="s">
        <v>228</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607</v>
      </c>
      <c r="AA74" s="194"/>
      <c r="AB74" s="194">
        <v>0</v>
      </c>
      <c r="AC74" s="194">
        <v>0</v>
      </c>
    </row>
    <row r="75" spans="1:29" ht="21.75" customHeight="1" x14ac:dyDescent="0.25">
      <c r="A75" s="192" t="s">
        <v>57</v>
      </c>
      <c r="B75" s="193" t="s">
        <v>133</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223</v>
      </c>
      <c r="B76" s="196" t="s">
        <v>541</v>
      </c>
      <c r="C76" s="238"/>
      <c r="D76" s="201"/>
      <c r="E76" s="200"/>
      <c r="F76" s="200"/>
      <c r="G76" s="194">
        <v>0</v>
      </c>
      <c r="H76" s="194">
        <v>0</v>
      </c>
      <c r="I76" s="200"/>
      <c r="J76" s="194">
        <v>0</v>
      </c>
      <c r="K76" s="201"/>
      <c r="L76" s="194">
        <v>0</v>
      </c>
      <c r="M76" s="201"/>
      <c r="N76" s="194">
        <v>0</v>
      </c>
      <c r="O76" s="201"/>
      <c r="P76" s="194">
        <v>0</v>
      </c>
      <c r="Q76" s="201"/>
      <c r="R76" s="194">
        <v>0</v>
      </c>
      <c r="S76" s="201"/>
      <c r="T76" s="194">
        <v>0</v>
      </c>
      <c r="U76" s="201"/>
      <c r="V76" s="194">
        <v>0</v>
      </c>
      <c r="W76" s="201"/>
      <c r="X76" s="194">
        <v>0</v>
      </c>
      <c r="Y76" s="201"/>
      <c r="Z76" s="194" t="s">
        <v>607</v>
      </c>
      <c r="AA76" s="201"/>
      <c r="AB76" s="194">
        <v>0</v>
      </c>
      <c r="AC76" s="194">
        <v>0</v>
      </c>
    </row>
    <row r="77" spans="1:29" ht="18.75" customHeight="1" x14ac:dyDescent="0.25">
      <c r="A77" s="195" t="s">
        <v>224</v>
      </c>
      <c r="B77" s="198" t="s">
        <v>539</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607</v>
      </c>
      <c r="AA77" s="194"/>
      <c r="AB77" s="194">
        <v>0</v>
      </c>
      <c r="AC77" s="194">
        <v>0</v>
      </c>
    </row>
    <row r="78" spans="1:29" x14ac:dyDescent="0.25">
      <c r="A78" s="195" t="s">
        <v>225</v>
      </c>
      <c r="B78" s="198" t="s">
        <v>149</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607</v>
      </c>
      <c r="AA78" s="194"/>
      <c r="AB78" s="194">
        <v>0</v>
      </c>
      <c r="AC78" s="194">
        <v>0</v>
      </c>
    </row>
    <row r="79" spans="1:29" x14ac:dyDescent="0.25">
      <c r="A79" s="195" t="s">
        <v>226</v>
      </c>
      <c r="B79" s="196" t="s">
        <v>565</v>
      </c>
      <c r="C79" s="194"/>
      <c r="D79" s="194"/>
      <c r="E79" s="194"/>
      <c r="F79" s="194"/>
      <c r="G79" s="194">
        <v>0</v>
      </c>
      <c r="H79" s="194">
        <v>0</v>
      </c>
      <c r="I79" s="194"/>
      <c r="J79" s="194">
        <v>0</v>
      </c>
      <c r="K79" s="194"/>
      <c r="L79" s="194">
        <v>4.92</v>
      </c>
      <c r="M79" s="194"/>
      <c r="N79" s="194">
        <v>4.92</v>
      </c>
      <c r="O79" s="194"/>
      <c r="P79" s="194">
        <v>0</v>
      </c>
      <c r="Q79" s="194"/>
      <c r="R79" s="194">
        <v>0</v>
      </c>
      <c r="S79" s="194"/>
      <c r="T79" s="194">
        <v>0</v>
      </c>
      <c r="U79" s="194"/>
      <c r="V79" s="194">
        <v>0</v>
      </c>
      <c r="W79" s="194"/>
      <c r="X79" s="194">
        <v>0</v>
      </c>
      <c r="Y79" s="194"/>
      <c r="Z79" s="194" t="s">
        <v>607</v>
      </c>
      <c r="AA79" s="194"/>
      <c r="AB79" s="194">
        <v>4.92</v>
      </c>
      <c r="AC79" s="194">
        <v>4.92</v>
      </c>
    </row>
    <row r="80" spans="1:29" x14ac:dyDescent="0.25">
      <c r="A80" s="195" t="s">
        <v>227</v>
      </c>
      <c r="B80" s="196" t="s">
        <v>542</v>
      </c>
      <c r="C80" s="238"/>
      <c r="D80" s="201"/>
      <c r="E80" s="200"/>
      <c r="F80" s="200"/>
      <c r="G80" s="194">
        <v>0</v>
      </c>
      <c r="H80" s="194">
        <v>0</v>
      </c>
      <c r="I80" s="200"/>
      <c r="J80" s="194">
        <v>0</v>
      </c>
      <c r="K80" s="201"/>
      <c r="L80" s="194">
        <v>0</v>
      </c>
      <c r="M80" s="201"/>
      <c r="N80" s="194">
        <v>0</v>
      </c>
      <c r="O80" s="201"/>
      <c r="P80" s="194">
        <v>0</v>
      </c>
      <c r="Q80" s="201"/>
      <c r="R80" s="194">
        <v>0</v>
      </c>
      <c r="S80" s="201"/>
      <c r="T80" s="194">
        <v>0</v>
      </c>
      <c r="U80" s="201"/>
      <c r="V80" s="194">
        <v>0</v>
      </c>
      <c r="W80" s="201"/>
      <c r="X80" s="194">
        <v>0</v>
      </c>
      <c r="Y80" s="201"/>
      <c r="Z80" s="194" t="s">
        <v>607</v>
      </c>
      <c r="AA80" s="201"/>
      <c r="AB80" s="194">
        <v>0</v>
      </c>
      <c r="AC80" s="194">
        <v>0</v>
      </c>
    </row>
    <row r="81" spans="1:29" x14ac:dyDescent="0.25">
      <c r="A81" s="195" t="s">
        <v>566</v>
      </c>
      <c r="B81" s="196" t="s">
        <v>543</v>
      </c>
      <c r="C81" s="238"/>
      <c r="D81" s="201"/>
      <c r="E81" s="200"/>
      <c r="F81" s="200"/>
      <c r="G81" s="194">
        <v>0</v>
      </c>
      <c r="H81" s="194">
        <v>0</v>
      </c>
      <c r="I81" s="200"/>
      <c r="J81" s="194">
        <v>0</v>
      </c>
      <c r="K81" s="201"/>
      <c r="L81" s="194">
        <v>0</v>
      </c>
      <c r="M81" s="201"/>
      <c r="N81" s="194">
        <v>0</v>
      </c>
      <c r="O81" s="201"/>
      <c r="P81" s="194">
        <v>0</v>
      </c>
      <c r="Q81" s="201"/>
      <c r="R81" s="194">
        <v>0</v>
      </c>
      <c r="S81" s="201"/>
      <c r="T81" s="194">
        <v>0</v>
      </c>
      <c r="U81" s="201"/>
      <c r="V81" s="194">
        <v>0</v>
      </c>
      <c r="W81" s="201"/>
      <c r="X81" s="194">
        <v>0</v>
      </c>
      <c r="Y81" s="201"/>
      <c r="Z81" s="194" t="s">
        <v>607</v>
      </c>
      <c r="AA81" s="201"/>
      <c r="AB81" s="194">
        <v>0</v>
      </c>
      <c r="AC81" s="194">
        <v>0</v>
      </c>
    </row>
    <row r="82" spans="1:29" x14ac:dyDescent="0.25">
      <c r="A82" s="195" t="s">
        <v>567</v>
      </c>
      <c r="B82" s="196" t="s">
        <v>544</v>
      </c>
      <c r="C82" s="238"/>
      <c r="D82" s="201"/>
      <c r="E82" s="200"/>
      <c r="F82" s="200"/>
      <c r="G82" s="194">
        <v>0</v>
      </c>
      <c r="H82" s="194">
        <v>0</v>
      </c>
      <c r="I82" s="200"/>
      <c r="J82" s="194">
        <v>0</v>
      </c>
      <c r="K82" s="201"/>
      <c r="L82" s="194">
        <v>0</v>
      </c>
      <c r="M82" s="201"/>
      <c r="N82" s="194">
        <v>0</v>
      </c>
      <c r="O82" s="201"/>
      <c r="P82" s="194">
        <v>0</v>
      </c>
      <c r="Q82" s="201"/>
      <c r="R82" s="194">
        <v>0</v>
      </c>
      <c r="S82" s="201"/>
      <c r="T82" s="194">
        <v>0</v>
      </c>
      <c r="U82" s="201"/>
      <c r="V82" s="194">
        <v>0</v>
      </c>
      <c r="W82" s="201"/>
      <c r="X82" s="194">
        <v>0</v>
      </c>
      <c r="Y82" s="201"/>
      <c r="Z82" s="194" t="s">
        <v>607</v>
      </c>
      <c r="AA82" s="201"/>
      <c r="AB82" s="194">
        <v>0</v>
      </c>
      <c r="AC82" s="194">
        <v>0</v>
      </c>
    </row>
    <row r="83" spans="1:29" x14ac:dyDescent="0.25">
      <c r="A83" s="195" t="s">
        <v>568</v>
      </c>
      <c r="B83" s="196" t="s">
        <v>546</v>
      </c>
      <c r="C83" s="238"/>
      <c r="D83" s="201"/>
      <c r="E83" s="200"/>
      <c r="F83" s="200"/>
      <c r="G83" s="194">
        <v>0</v>
      </c>
      <c r="H83" s="194">
        <v>0</v>
      </c>
      <c r="I83" s="200"/>
      <c r="J83" s="194">
        <v>0</v>
      </c>
      <c r="K83" s="201"/>
      <c r="L83" s="194">
        <v>0</v>
      </c>
      <c r="M83" s="201"/>
      <c r="N83" s="194">
        <v>0</v>
      </c>
      <c r="O83" s="201"/>
      <c r="P83" s="194">
        <v>0</v>
      </c>
      <c r="Q83" s="201"/>
      <c r="R83" s="194">
        <v>0</v>
      </c>
      <c r="S83" s="201"/>
      <c r="T83" s="194">
        <v>0</v>
      </c>
      <c r="U83" s="201"/>
      <c r="V83" s="194">
        <v>0</v>
      </c>
      <c r="W83" s="201"/>
      <c r="X83" s="194">
        <v>0</v>
      </c>
      <c r="Y83" s="201"/>
      <c r="Z83" s="194" t="s">
        <v>607</v>
      </c>
      <c r="AA83" s="201"/>
      <c r="AB83" s="194">
        <v>0</v>
      </c>
      <c r="AC83" s="194">
        <v>0</v>
      </c>
    </row>
    <row r="84" spans="1:29" x14ac:dyDescent="0.25">
      <c r="A84" s="195" t="s">
        <v>569</v>
      </c>
      <c r="B84" s="196" t="s">
        <v>548</v>
      </c>
      <c r="C84" s="238"/>
      <c r="D84" s="201"/>
      <c r="E84" s="200"/>
      <c r="F84" s="200"/>
      <c r="G84" s="194">
        <v>0</v>
      </c>
      <c r="H84" s="194">
        <v>0</v>
      </c>
      <c r="I84" s="200"/>
      <c r="J84" s="194">
        <v>0</v>
      </c>
      <c r="K84" s="201"/>
      <c r="L84" s="194">
        <v>0</v>
      </c>
      <c r="M84" s="201"/>
      <c r="N84" s="194">
        <v>0</v>
      </c>
      <c r="O84" s="201"/>
      <c r="P84" s="194">
        <v>0</v>
      </c>
      <c r="Q84" s="201"/>
      <c r="R84" s="194">
        <v>0</v>
      </c>
      <c r="S84" s="201"/>
      <c r="T84" s="194">
        <v>0</v>
      </c>
      <c r="U84" s="201"/>
      <c r="V84" s="194">
        <v>0</v>
      </c>
      <c r="W84" s="201"/>
      <c r="X84" s="194">
        <v>0</v>
      </c>
      <c r="Y84" s="201"/>
      <c r="Z84" s="194" t="s">
        <v>607</v>
      </c>
      <c r="AA84" s="201"/>
      <c r="AB84" s="194">
        <v>0</v>
      </c>
      <c r="AC84" s="194">
        <v>0</v>
      </c>
    </row>
    <row r="85" spans="1:29" x14ac:dyDescent="0.25">
      <c r="A85" s="195" t="s">
        <v>570</v>
      </c>
      <c r="B85" s="196" t="s">
        <v>550</v>
      </c>
      <c r="C85" s="238"/>
      <c r="D85" s="201"/>
      <c r="E85" s="200"/>
      <c r="F85" s="200"/>
      <c r="G85" s="194">
        <v>0</v>
      </c>
      <c r="H85" s="194">
        <v>0</v>
      </c>
      <c r="I85" s="200"/>
      <c r="J85" s="194">
        <v>0</v>
      </c>
      <c r="K85" s="201"/>
      <c r="L85" s="194">
        <v>0</v>
      </c>
      <c r="M85" s="201"/>
      <c r="N85" s="194">
        <v>0</v>
      </c>
      <c r="O85" s="201"/>
      <c r="P85" s="194">
        <v>0</v>
      </c>
      <c r="Q85" s="201"/>
      <c r="R85" s="194">
        <v>0</v>
      </c>
      <c r="S85" s="201"/>
      <c r="T85" s="194">
        <v>0</v>
      </c>
      <c r="U85" s="201"/>
      <c r="V85" s="194">
        <v>0</v>
      </c>
      <c r="W85" s="201"/>
      <c r="X85" s="194">
        <v>0</v>
      </c>
      <c r="Y85" s="201"/>
      <c r="Z85" s="194" t="s">
        <v>607</v>
      </c>
      <c r="AA85" s="201"/>
      <c r="AB85" s="194">
        <v>0</v>
      </c>
      <c r="AC85" s="194">
        <v>0</v>
      </c>
    </row>
    <row r="86" spans="1:29" x14ac:dyDescent="0.25">
      <c r="A86" s="195" t="s">
        <v>571</v>
      </c>
      <c r="B86" s="196" t="s">
        <v>552</v>
      </c>
      <c r="C86" s="239"/>
      <c r="D86" s="201"/>
      <c r="E86" s="200"/>
      <c r="F86" s="200"/>
      <c r="G86" s="194">
        <v>0</v>
      </c>
      <c r="H86" s="194">
        <v>0</v>
      </c>
      <c r="I86" s="200"/>
      <c r="J86" s="194">
        <v>0</v>
      </c>
      <c r="K86" s="201"/>
      <c r="L86" s="194">
        <v>0</v>
      </c>
      <c r="M86" s="201"/>
      <c r="N86" s="194">
        <v>0</v>
      </c>
      <c r="O86" s="201"/>
      <c r="P86" s="194">
        <v>0</v>
      </c>
      <c r="Q86" s="201"/>
      <c r="R86" s="194">
        <v>0</v>
      </c>
      <c r="S86" s="201"/>
      <c r="T86" s="194">
        <v>0</v>
      </c>
      <c r="U86" s="201"/>
      <c r="V86" s="194">
        <v>0</v>
      </c>
      <c r="W86" s="201"/>
      <c r="X86" s="194">
        <v>0</v>
      </c>
      <c r="Y86" s="201"/>
      <c r="Z86" s="194" t="s">
        <v>607</v>
      </c>
      <c r="AA86" s="201"/>
      <c r="AB86" s="194">
        <v>0</v>
      </c>
      <c r="AC86" s="19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1:Q21"/>
    <mergeCell ref="R21:S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B20:B22"/>
    <mergeCell ref="P20:S20"/>
    <mergeCell ref="L21:M21"/>
    <mergeCell ref="N21:O21"/>
    <mergeCell ref="G20:G22"/>
    <mergeCell ref="H21:I21"/>
    <mergeCell ref="A18:U18"/>
    <mergeCell ref="L20:O20"/>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K7" zoomScale="70" zoomScaleSheetLayoutView="70" workbookViewId="0">
      <selection activeCell="K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5" t="str">
        <f>'1. паспорт местоположение'!A12:C12</f>
        <v>M_TP3500.VL.0077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491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502</v>
      </c>
      <c r="F22" s="415"/>
      <c r="G22" s="415"/>
      <c r="H22" s="415"/>
      <c r="I22" s="415"/>
      <c r="J22" s="415"/>
      <c r="K22" s="415"/>
      <c r="L22" s="416"/>
      <c r="M22" s="400" t="s">
        <v>50</v>
      </c>
      <c r="N22" s="400" t="s">
        <v>49</v>
      </c>
      <c r="O22" s="400" t="s">
        <v>48</v>
      </c>
      <c r="P22" s="395" t="s">
        <v>257</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132</v>
      </c>
      <c r="G23" s="396" t="s">
        <v>131</v>
      </c>
      <c r="H23" s="396" t="s">
        <v>130</v>
      </c>
      <c r="I23" s="398" t="s">
        <v>412</v>
      </c>
      <c r="J23" s="398" t="s">
        <v>413</v>
      </c>
      <c r="K23" s="398" t="s">
        <v>414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53" t="s">
        <v>14</v>
      </c>
      <c r="AG24" s="153" t="s">
        <v>13</v>
      </c>
      <c r="AH24" s="154" t="s">
        <v>3</v>
      </c>
      <c r="AI24" s="15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42">
        <v>2024.0019</v>
      </c>
      <c r="B26" s="243" t="s">
        <v>613</v>
      </c>
      <c r="C26" s="244" t="s">
        <v>614</v>
      </c>
      <c r="D26" s="242">
        <v>12.202500000000001</v>
      </c>
      <c r="E26" s="245" t="s">
        <v>611</v>
      </c>
      <c r="F26" s="245" t="s">
        <v>611</v>
      </c>
      <c r="G26" s="245" t="s">
        <v>611</v>
      </c>
      <c r="H26" s="245" t="s">
        <v>611</v>
      </c>
      <c r="I26" s="244" t="s">
        <v>615</v>
      </c>
      <c r="J26" s="245" t="s">
        <v>611</v>
      </c>
      <c r="K26" s="245" t="s">
        <v>611</v>
      </c>
      <c r="L26" s="245" t="s">
        <v>611</v>
      </c>
      <c r="M26" s="244" t="s">
        <v>616</v>
      </c>
      <c r="N26" s="244" t="s">
        <v>617</v>
      </c>
      <c r="O26" s="244" t="s">
        <v>618</v>
      </c>
      <c r="P26" s="246">
        <v>944</v>
      </c>
      <c r="Q26" s="244" t="s">
        <v>619</v>
      </c>
      <c r="R26" s="246">
        <v>944</v>
      </c>
      <c r="S26" s="244" t="s">
        <v>620</v>
      </c>
      <c r="T26" s="244" t="s">
        <v>621</v>
      </c>
      <c r="U26" s="244">
        <v>1</v>
      </c>
      <c r="V26" s="244">
        <v>1</v>
      </c>
      <c r="W26" s="244" t="s">
        <v>622</v>
      </c>
      <c r="X26" s="246">
        <v>935</v>
      </c>
      <c r="Y26" s="247"/>
      <c r="Z26" s="244">
        <v>1</v>
      </c>
      <c r="AA26" s="246">
        <v>935</v>
      </c>
      <c r="AB26" s="246">
        <v>935</v>
      </c>
      <c r="AC26" s="244" t="s">
        <v>622</v>
      </c>
      <c r="AD26" s="246">
        <v>935</v>
      </c>
      <c r="AE26" s="246">
        <v>935</v>
      </c>
      <c r="AF26" s="242">
        <v>32413535388</v>
      </c>
      <c r="AG26" s="244" t="s">
        <v>623</v>
      </c>
      <c r="AH26" s="244" t="s">
        <v>624</v>
      </c>
      <c r="AI26" s="244" t="s">
        <v>625</v>
      </c>
      <c r="AJ26" s="244" t="s">
        <v>626</v>
      </c>
      <c r="AK26" s="244" t="s">
        <v>627</v>
      </c>
      <c r="AL26" s="244" t="s">
        <v>628</v>
      </c>
      <c r="AM26" s="244" t="s">
        <v>629</v>
      </c>
      <c r="AN26" s="244" t="s">
        <v>627</v>
      </c>
      <c r="AO26" s="248" t="s">
        <v>630</v>
      </c>
      <c r="AP26" s="244" t="s">
        <v>631</v>
      </c>
      <c r="AQ26" s="244" t="s">
        <v>632</v>
      </c>
      <c r="AR26" s="244" t="s">
        <v>631</v>
      </c>
      <c r="AS26" s="244" t="s">
        <v>633</v>
      </c>
      <c r="AT26" s="244" t="s">
        <v>634</v>
      </c>
      <c r="AU26" s="247"/>
      <c r="AV26" s="244" t="s">
        <v>635</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510</v>
      </c>
    </row>
    <row r="4" spans="1:8" x14ac:dyDescent="0.25">
      <c r="B4" s="47"/>
    </row>
    <row r="5" spans="1:8" ht="18.75" x14ac:dyDescent="0.3">
      <c r="A5" s="393" t="str">
        <f>'1. паспорт местоположение'!A5:C5</f>
        <v>Год раскрытия информации: 2025 год</v>
      </c>
      <c r="B5" s="393"/>
      <c r="C5" s="76"/>
      <c r="D5" s="76"/>
      <c r="E5" s="76"/>
      <c r="F5" s="76"/>
      <c r="G5" s="76"/>
      <c r="H5" s="76"/>
    </row>
    <row r="6" spans="1:8" ht="18.75" x14ac:dyDescent="0.3">
      <c r="A6" s="158"/>
      <c r="B6" s="158"/>
      <c r="C6" s="158"/>
      <c r="D6" s="158"/>
      <c r="E6" s="158"/>
      <c r="F6" s="158"/>
      <c r="G6" s="158"/>
      <c r="H6" s="158"/>
    </row>
    <row r="7" spans="1:8" ht="18.75" x14ac:dyDescent="0.25">
      <c r="A7" s="259" t="s">
        <v>10</v>
      </c>
      <c r="B7" s="259"/>
      <c r="C7" s="157"/>
      <c r="D7" s="157"/>
      <c r="E7" s="157"/>
      <c r="F7" s="157"/>
      <c r="G7" s="157"/>
      <c r="H7" s="157"/>
    </row>
    <row r="8" spans="1:8" ht="18.75" x14ac:dyDescent="0.25">
      <c r="A8" s="157"/>
      <c r="B8" s="157"/>
      <c r="C8" s="157"/>
      <c r="D8" s="157"/>
      <c r="E8" s="157"/>
      <c r="F8" s="157"/>
      <c r="G8" s="157"/>
      <c r="H8" s="157"/>
    </row>
    <row r="9" spans="1:8" x14ac:dyDescent="0.25">
      <c r="A9" s="393" t="str">
        <f>'1. паспорт местоположение'!A9:C9</f>
        <v>АО "Россети Тюмень"</v>
      </c>
      <c r="B9" s="393"/>
      <c r="C9" s="155"/>
      <c r="D9" s="155"/>
      <c r="E9" s="155"/>
      <c r="F9" s="155"/>
      <c r="G9" s="155"/>
      <c r="H9" s="155"/>
    </row>
    <row r="10" spans="1:8" x14ac:dyDescent="0.25">
      <c r="A10" s="256" t="s">
        <v>9</v>
      </c>
      <c r="B10" s="25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393" t="str">
        <f>'1. паспорт местоположение'!A12:C12</f>
        <v>M_TP3500.VL.0077</v>
      </c>
      <c r="B12" s="393"/>
      <c r="C12" s="155"/>
      <c r="D12" s="155"/>
      <c r="E12" s="155"/>
      <c r="F12" s="155"/>
      <c r="G12" s="155"/>
      <c r="H12" s="155"/>
    </row>
    <row r="13" spans="1:8" x14ac:dyDescent="0.25">
      <c r="A13" s="256" t="s">
        <v>8</v>
      </c>
      <c r="B13" s="256"/>
      <c r="C13" s="156"/>
      <c r="D13" s="156"/>
      <c r="E13" s="156"/>
      <c r="F13" s="156"/>
      <c r="G13" s="156"/>
      <c r="H13" s="156"/>
    </row>
    <row r="14" spans="1:8" ht="18.75" x14ac:dyDescent="0.25">
      <c r="A14" s="11"/>
      <c r="B14" s="11"/>
      <c r="C14" s="11"/>
      <c r="D14" s="11"/>
      <c r="E14" s="11"/>
      <c r="F14" s="11"/>
      <c r="G14" s="11"/>
      <c r="H14" s="11"/>
    </row>
    <row r="15" spans="1:8" ht="40.5" customHeight="1" x14ac:dyDescent="0.25">
      <c r="A15" s="393" t="str">
        <f>'1. паспорт местоположение'!A15:C15</f>
        <v>Реконструкция ВЛ 10 кВ Птицефабрика Ишимского ТПО (замена опор на ж/б, провода на СИП на ВЛ-10кВ - 4,92 км)</v>
      </c>
      <c r="B15" s="393"/>
      <c r="C15" s="155"/>
      <c r="D15" s="155"/>
      <c r="E15" s="155"/>
      <c r="F15" s="155"/>
      <c r="G15" s="155"/>
      <c r="H15" s="155"/>
    </row>
    <row r="16" spans="1:8" x14ac:dyDescent="0.25">
      <c r="A16" s="256" t="s">
        <v>7</v>
      </c>
      <c r="B16" s="256"/>
      <c r="C16" s="156"/>
      <c r="D16" s="156"/>
      <c r="E16" s="156"/>
      <c r="F16" s="156"/>
      <c r="G16" s="156"/>
      <c r="H16" s="156"/>
    </row>
    <row r="17" spans="1:2" x14ac:dyDescent="0.25">
      <c r="B17" s="145"/>
    </row>
    <row r="18" spans="1:2" ht="33.75" customHeight="1" x14ac:dyDescent="0.25">
      <c r="A18" s="420" t="s">
        <v>492</v>
      </c>
      <c r="B18" s="421"/>
    </row>
    <row r="19" spans="1:2" x14ac:dyDescent="0.25">
      <c r="B19" s="47"/>
    </row>
    <row r="20" spans="1:2" ht="16.5" thickBot="1" x14ac:dyDescent="0.3">
      <c r="B20" s="146"/>
    </row>
    <row r="21" spans="1:2" ht="30" x14ac:dyDescent="0.25">
      <c r="A21" s="215" t="s">
        <v>582</v>
      </c>
      <c r="B21" s="216" t="str">
        <f>A15</f>
        <v>Реконструкция ВЛ 10 кВ Птицефабрика Ишимского ТПО (замена опор на ж/б, провода на СИП на ВЛ-10кВ - 4,92 км)</v>
      </c>
    </row>
    <row r="22" spans="1:2" x14ac:dyDescent="0.25">
      <c r="A22" s="217" t="s">
        <v>381</v>
      </c>
      <c r="B22" s="218" t="str">
        <f>'1. паспорт местоположение'!C26</f>
        <v>Тюменская область</v>
      </c>
    </row>
    <row r="23" spans="1:2" x14ac:dyDescent="0.25">
      <c r="A23" s="217" t="s">
        <v>356</v>
      </c>
      <c r="B23" s="202" t="s">
        <v>572</v>
      </c>
    </row>
    <row r="24" spans="1:2" x14ac:dyDescent="0.25">
      <c r="A24" s="217" t="s">
        <v>382</v>
      </c>
      <c r="B24" s="219"/>
    </row>
    <row r="25" spans="1:2" x14ac:dyDescent="0.25">
      <c r="A25" s="220" t="s">
        <v>383</v>
      </c>
      <c r="B25" s="218">
        <v>2026</v>
      </c>
    </row>
    <row r="26" spans="1:2" x14ac:dyDescent="0.25">
      <c r="A26" s="220" t="s">
        <v>384</v>
      </c>
      <c r="B26" s="219" t="s">
        <v>532</v>
      </c>
    </row>
    <row r="27" spans="1:2" ht="28.5" x14ac:dyDescent="0.25">
      <c r="A27" s="221" t="s">
        <v>583</v>
      </c>
      <c r="B27" s="232">
        <v>27.458577908959999</v>
      </c>
    </row>
    <row r="28" spans="1:2" x14ac:dyDescent="0.25">
      <c r="A28" s="223" t="s">
        <v>385</v>
      </c>
      <c r="B28" s="219" t="s">
        <v>605</v>
      </c>
    </row>
    <row r="29" spans="1:2" ht="28.5" x14ac:dyDescent="0.25">
      <c r="A29" s="221" t="s">
        <v>386</v>
      </c>
      <c r="B29" s="222">
        <v>0.93500000000000005</v>
      </c>
    </row>
    <row r="30" spans="1:2" ht="28.5" x14ac:dyDescent="0.25">
      <c r="A30" s="224" t="s">
        <v>387</v>
      </c>
      <c r="B30" s="225">
        <v>0.93500000000000005</v>
      </c>
    </row>
    <row r="31" spans="1:2" x14ac:dyDescent="0.25">
      <c r="A31" s="223" t="s">
        <v>388</v>
      </c>
      <c r="B31" s="219"/>
    </row>
    <row r="32" spans="1:2" ht="29.25" thickBot="1" x14ac:dyDescent="0.3">
      <c r="A32" s="226" t="s">
        <v>584</v>
      </c>
      <c r="B32" s="227">
        <v>0.93500000000000005</v>
      </c>
    </row>
    <row r="33" spans="1:2" x14ac:dyDescent="0.25">
      <c r="A33" s="228" t="s">
        <v>585</v>
      </c>
      <c r="B33" s="240">
        <v>0.93500000000000005</v>
      </c>
    </row>
    <row r="34" spans="1:2" x14ac:dyDescent="0.25">
      <c r="A34" s="228" t="s">
        <v>389</v>
      </c>
      <c r="B34" s="229">
        <v>3.39</v>
      </c>
    </row>
    <row r="35" spans="1:2" x14ac:dyDescent="0.25">
      <c r="A35" s="228" t="s">
        <v>390</v>
      </c>
      <c r="B35" s="241">
        <v>0</v>
      </c>
    </row>
    <row r="36" spans="1:2" x14ac:dyDescent="0.25">
      <c r="A36" s="228" t="s">
        <v>391</v>
      </c>
      <c r="B36" s="241">
        <v>0.93500000000000005</v>
      </c>
    </row>
    <row r="37" spans="1:2" ht="29.25" thickBot="1" x14ac:dyDescent="0.3">
      <c r="A37" s="226" t="s">
        <v>586</v>
      </c>
      <c r="B37" s="227">
        <v>0</v>
      </c>
    </row>
    <row r="38" spans="1:2" x14ac:dyDescent="0.25">
      <c r="A38" s="228" t="s">
        <v>585</v>
      </c>
      <c r="B38" s="229" t="s">
        <v>580</v>
      </c>
    </row>
    <row r="39" spans="1:2" x14ac:dyDescent="0.25">
      <c r="A39" s="228" t="s">
        <v>389</v>
      </c>
      <c r="B39" s="229" t="s">
        <v>580</v>
      </c>
    </row>
    <row r="40" spans="1:2" x14ac:dyDescent="0.25">
      <c r="A40" s="228" t="s">
        <v>390</v>
      </c>
      <c r="B40" s="229" t="s">
        <v>580</v>
      </c>
    </row>
    <row r="41" spans="1:2" x14ac:dyDescent="0.25">
      <c r="A41" s="228" t="s">
        <v>391</v>
      </c>
      <c r="B41" s="229" t="s">
        <v>580</v>
      </c>
    </row>
    <row r="42" spans="1:2" ht="29.25" thickBot="1" x14ac:dyDescent="0.3">
      <c r="A42" s="226" t="s">
        <v>587</v>
      </c>
      <c r="B42" s="227">
        <v>0</v>
      </c>
    </row>
    <row r="43" spans="1:2" x14ac:dyDescent="0.25">
      <c r="A43" s="228" t="s">
        <v>585</v>
      </c>
      <c r="B43" s="229" t="s">
        <v>580</v>
      </c>
    </row>
    <row r="44" spans="1:2" x14ac:dyDescent="0.25">
      <c r="A44" s="228" t="s">
        <v>389</v>
      </c>
      <c r="B44" s="229" t="s">
        <v>580</v>
      </c>
    </row>
    <row r="45" spans="1:2" x14ac:dyDescent="0.25">
      <c r="A45" s="228" t="s">
        <v>390</v>
      </c>
      <c r="B45" s="229" t="s">
        <v>580</v>
      </c>
    </row>
    <row r="46" spans="1:2" x14ac:dyDescent="0.25">
      <c r="A46" s="228" t="s">
        <v>391</v>
      </c>
      <c r="B46" s="229" t="s">
        <v>580</v>
      </c>
    </row>
    <row r="47" spans="1:2" ht="29.25" thickBot="1" x14ac:dyDescent="0.3">
      <c r="A47" s="226" t="s">
        <v>392</v>
      </c>
      <c r="B47" s="230" t="s">
        <v>580</v>
      </c>
    </row>
    <row r="48" spans="1:2" x14ac:dyDescent="0.25">
      <c r="A48" s="228" t="s">
        <v>388</v>
      </c>
      <c r="B48" s="229" t="s">
        <v>580</v>
      </c>
    </row>
    <row r="49" spans="1:2" x14ac:dyDescent="0.25">
      <c r="A49" s="228" t="s">
        <v>588</v>
      </c>
      <c r="B49" s="229" t="s">
        <v>580</v>
      </c>
    </row>
    <row r="50" spans="1:2" x14ac:dyDescent="0.25">
      <c r="A50" s="228" t="s">
        <v>589</v>
      </c>
      <c r="B50" s="229" t="s">
        <v>580</v>
      </c>
    </row>
    <row r="51" spans="1:2" x14ac:dyDescent="0.25">
      <c r="A51" s="228" t="s">
        <v>590</v>
      </c>
      <c r="B51" s="229" t="s">
        <v>580</v>
      </c>
    </row>
    <row r="52" spans="1:2" ht="16.5" thickBot="1" x14ac:dyDescent="0.3">
      <c r="A52" s="226" t="s">
        <v>393</v>
      </c>
      <c r="B52" s="230">
        <v>0</v>
      </c>
    </row>
    <row r="53" spans="1:2" ht="16.5" thickBot="1" x14ac:dyDescent="0.3">
      <c r="A53" s="226" t="s">
        <v>394</v>
      </c>
      <c r="B53" s="227">
        <v>0</v>
      </c>
    </row>
    <row r="54" spans="1:2" ht="16.5" thickBot="1" x14ac:dyDescent="0.3">
      <c r="A54" s="226" t="s">
        <v>395</v>
      </c>
      <c r="B54" s="230">
        <v>4.07</v>
      </c>
    </row>
    <row r="55" spans="1:2" ht="16.5" thickBot="1" x14ac:dyDescent="0.3">
      <c r="A55" s="226" t="s">
        <v>396</v>
      </c>
      <c r="B55" s="227">
        <v>0.93500000000000005</v>
      </c>
    </row>
    <row r="56" spans="1:2" ht="15.75" customHeight="1" thickBot="1" x14ac:dyDescent="0.3">
      <c r="A56" s="226" t="s">
        <v>397</v>
      </c>
      <c r="B56" s="230" t="s">
        <v>580</v>
      </c>
    </row>
    <row r="57" spans="1:2" x14ac:dyDescent="0.25">
      <c r="A57" s="228" t="s">
        <v>398</v>
      </c>
      <c r="B57" s="229" t="s">
        <v>591</v>
      </c>
    </row>
    <row r="58" spans="1:2" x14ac:dyDescent="0.25">
      <c r="A58" s="228" t="s">
        <v>399</v>
      </c>
      <c r="B58" s="229" t="s">
        <v>612</v>
      </c>
    </row>
    <row r="59" spans="1:2" x14ac:dyDescent="0.25">
      <c r="A59" s="228" t="s">
        <v>400</v>
      </c>
      <c r="B59" s="229" t="s">
        <v>580</v>
      </c>
    </row>
    <row r="60" spans="1:2" x14ac:dyDescent="0.25">
      <c r="A60" s="228" t="s">
        <v>401</v>
      </c>
      <c r="B60" s="229" t="s">
        <v>580</v>
      </c>
    </row>
    <row r="61" spans="1:2" x14ac:dyDescent="0.25">
      <c r="A61" s="228" t="s">
        <v>402</v>
      </c>
      <c r="B61" s="229" t="s">
        <v>580</v>
      </c>
    </row>
    <row r="62" spans="1:2" ht="29.25" thickBot="1" x14ac:dyDescent="0.3">
      <c r="A62" s="226" t="s">
        <v>403</v>
      </c>
      <c r="B62" s="230" t="s">
        <v>602</v>
      </c>
    </row>
    <row r="63" spans="1:2" ht="29.25" thickBot="1" x14ac:dyDescent="0.3">
      <c r="A63" s="226" t="s">
        <v>404</v>
      </c>
      <c r="B63" s="230" t="s">
        <v>636</v>
      </c>
    </row>
    <row r="64" spans="1:2" x14ac:dyDescent="0.25">
      <c r="A64" s="228" t="s">
        <v>388</v>
      </c>
      <c r="B64" s="229" t="s">
        <v>580</v>
      </c>
    </row>
    <row r="65" spans="1:2" x14ac:dyDescent="0.25">
      <c r="A65" s="228" t="s">
        <v>592</v>
      </c>
      <c r="B65" s="229" t="s">
        <v>580</v>
      </c>
    </row>
    <row r="66" spans="1:2" x14ac:dyDescent="0.25">
      <c r="A66" s="228" t="s">
        <v>593</v>
      </c>
      <c r="B66" s="229" t="s">
        <v>580</v>
      </c>
    </row>
    <row r="67" spans="1:2" ht="16.5" thickBot="1" x14ac:dyDescent="0.3">
      <c r="A67" s="226" t="s">
        <v>405</v>
      </c>
      <c r="B67" s="230" t="s">
        <v>603</v>
      </c>
    </row>
    <row r="68" spans="1:2" ht="16.5" thickBot="1" x14ac:dyDescent="0.3">
      <c r="A68" s="226" t="s">
        <v>406</v>
      </c>
      <c r="B68" s="230" t="s">
        <v>580</v>
      </c>
    </row>
    <row r="69" spans="1:2" x14ac:dyDescent="0.25">
      <c r="A69" s="228" t="s">
        <v>594</v>
      </c>
      <c r="B69" s="234">
        <f>'6.1. Паспорт сетевой график'!H43</f>
        <v>46142</v>
      </c>
    </row>
    <row r="70" spans="1:2" x14ac:dyDescent="0.25">
      <c r="A70" s="228" t="s">
        <v>595</v>
      </c>
      <c r="B70" s="229" t="s">
        <v>580</v>
      </c>
    </row>
    <row r="71" spans="1:2" x14ac:dyDescent="0.25">
      <c r="A71" s="228" t="s">
        <v>596</v>
      </c>
      <c r="B71" s="229" t="s">
        <v>580</v>
      </c>
    </row>
    <row r="72" spans="1:2" ht="29.25" thickBot="1" x14ac:dyDescent="0.3">
      <c r="A72" s="226" t="s">
        <v>407</v>
      </c>
      <c r="B72" s="230" t="s">
        <v>637</v>
      </c>
    </row>
    <row r="73" spans="1:2" ht="29.25" thickBot="1" x14ac:dyDescent="0.3">
      <c r="A73" s="226" t="s">
        <v>408</v>
      </c>
      <c r="B73" s="233" t="s">
        <v>604</v>
      </c>
    </row>
    <row r="74" spans="1:2" x14ac:dyDescent="0.25">
      <c r="A74" s="228" t="s">
        <v>597</v>
      </c>
      <c r="B74" s="229" t="s">
        <v>580</v>
      </c>
    </row>
    <row r="75" spans="1:2" x14ac:dyDescent="0.25">
      <c r="A75" s="228" t="s">
        <v>598</v>
      </c>
      <c r="B75" s="229" t="s">
        <v>580</v>
      </c>
    </row>
    <row r="76" spans="1:2" x14ac:dyDescent="0.25">
      <c r="A76" s="228" t="s">
        <v>599</v>
      </c>
      <c r="B76" s="229" t="s">
        <v>580</v>
      </c>
    </row>
    <row r="77" spans="1:2" x14ac:dyDescent="0.25">
      <c r="A77" s="228" t="s">
        <v>600</v>
      </c>
      <c r="B77" s="229" t="s">
        <v>580</v>
      </c>
    </row>
    <row r="78" spans="1:2" x14ac:dyDescent="0.25">
      <c r="A78" s="228" t="s">
        <v>601</v>
      </c>
      <c r="B78" s="229" t="s">
        <v>580</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2025-04-16T06:25:30Z</dcterms:modified>
</cp:coreProperties>
</file>