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<sst xmlns="http://schemas.openxmlformats.org/spreadsheetml/2006/main" count="1121" uniqueCount="590">
  <si>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</si>
  <si>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</si>
  <si>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</si>
  <si>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</si>
  <si>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</si>
  <si>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</si>
  <si>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</si>
  <si>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</si>
  <si>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</si>
  <si>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</si>
  <si>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</si>
  <si>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</si>
  <si>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</si>
  <si>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</si>
  <si>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</si>
  <si>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</si>
  <si>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</si>
  <si>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</si>
  <si>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</si>
  <si>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</si>
  <si>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</si>
  <si>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</si>
  <si>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</si>
  <si>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</si>
  <si>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</si>
  <si>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</si>
  <si>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</si>
  <si>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</si>
  <si>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</si>
  <si>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</si>
  <si>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</si>
  <si>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</si>
  <si>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</si>
  <si>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</si>
  <si>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</si>
  <si>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</si>
  <si>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</si>
  <si>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</si>
  <si>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</si>
  <si>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</si>
  <si>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</si>
  <si>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</si>
  <si>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</si>
  <si>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</si>
  <si>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</si>
  <si>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</si>
  <si>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</si>
  <si>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</si>
  <si>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</si>
  <si>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</si>
  <si>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</si>
  <si>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</si>
  <si>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</si>
  <si>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</si>
  <si>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</si>
  <si>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</si>
  <si>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</si>
  <si>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</si>
  <si>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</si>
  <si>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</si>
  <si>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</si>
  <si>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</si>
  <si>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</si>
  <si>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</si>
  <si>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</si>
  <si>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</si>
  <si>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</si>
  <si>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</si>
  <si>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</si>
  <si>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</si>
  <si>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</si>
  <si>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</si>
  <si>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</si>
  <si>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</si>
  <si>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</si>
  <si>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</si>
  <si>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</si>
  <si>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</si>
  <si>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</si>
  <si>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</si>
  <si>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</si>
  <si>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</si>
  <si>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</si>
  <si>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</si>
  <si>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</si>
  <si>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</si>
  <si>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</si>
  <si>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</si>
  <si>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</si>
  <si>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</si>
  <si>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</si>
  <si>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</si>
  <si>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</si>
  <si>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</si>
  <si>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</si>
  <si>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</si>
  <si>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</si>
  <si>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</si>
  <si>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</si>
  <si>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</si>
  <si>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</si>
  <si>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</si>
  <si>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</si>
  <si>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</si>
  <si>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</si>
  <si>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</si>
  <si>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</si>
  <si>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</si>
  <si>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</si>
  <si>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</si>
  <si>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</si>
  <si>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</si>
  <si>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</si>
  <si>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</si>
  <si>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</si>
  <si>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</si>
  <si>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</si>
  <si>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</si>
  <si>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</si>
  <si>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</si>
  <si>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</si>
  <si>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</si>
  <si>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</si>
  <si>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</si>
  <si>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</si>
  <si>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</si>
  <si>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</si>
  <si>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</si>
  <si>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</si>
  <si>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</si>
  <si>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</si>
  <si>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</si>
  <si>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</si>
  <si>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</si>
  <si>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</si>
  <si>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</si>
  <si>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</si>
  <si>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</si>
  <si>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</si>
  <si>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</si>
  <si>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</si>
  <si>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</si>
  <si>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</si>
  <si>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</si>
  <si>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</si>
  <si>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</si>
  <si>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</si>
  <si>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</si>
  <si>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</si>
  <si>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</si>
  <si>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</si>
  <si>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</si>
  <si>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</si>
  <si>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</si>
  <si>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</si>
  <si>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</si>
  <si>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</si>
  <si>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</si>
  <si>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</si>
  <si>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</si>
  <si>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</si>
  <si>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</si>
  <si>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</si>
  <si>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</si>
  <si>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</si>
  <si>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</si>
  <si>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</si>
  <si>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</si>
  <si>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</si>
  <si>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</si>
  <si>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</si>
  <si>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</si>
  <si>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</si>
  <si>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</si>
  <si>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</si>
  <si>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</si>
  <si>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</si>
  <si>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</si>
  <si>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</si>
  <si>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</si>
  <si>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</si>
  <si>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</si>
  <si>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</si>
  <si>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</si>
  <si>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</si>
  <si>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</si>
  <si>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</si>
  <si>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</si>
  <si>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</si>
  <si>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</si>
  <si>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</si>
  <si>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</si>
  <si>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</si>
  <si>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</si>
  <si>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</si>
  <si>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</si>
  <si>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</si>
  <si>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</si>
  <si>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</si>
  <si>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</si>
  <si>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</si>
  <si>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</si>
  <si>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</si>
  <si>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</si>
  <si>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</si>
  <si>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</si>
  <si>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</si>
  <si>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</si>
  <si>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</si>
  <si>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</si>
  <si>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</si>
  <si>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</si>
  <si>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</si>
  <si>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</si>
  <si>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</si>
  <si>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</si>
  <si>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</si>
  <si>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</si>
  <si>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</si>
  <si>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</si>
  <si>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</si>
  <si>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</si>
  <si>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</si>
  <si>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</si>
  <si>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</si>
  <si>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</si>
  <si>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</si>
  <si>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</si>
  <si>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</si>
  <si>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</si>
  <si>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</si>
  <si>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</si>
  <si>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</si>
  <si>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</si>
  <si>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</si>
  <si>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</si>
  <si>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</si>
  <si>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</si>
  <si>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</si>
  <si>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</si>
  <si>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</si>
  <si>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</si>
  <si>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</si>
  <si>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</si>
  <si>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</si>
  <si>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</si>
  <si>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</si>
  <si>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</si>
  <si>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</si>
  <si>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</si>
  <si>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</si>
  <si>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</si>
  <si>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</si>
  <si>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</si>
  <si>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</si>
  <si>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</si>
  <si>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</si>
  <si>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</si>
  <si>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</si>
  <si>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</si>
  <si>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</si>
  <si>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</si>
  <si>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</si>
  <si>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</si>
  <si>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</si>
  <si>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</si>
  <si>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</si>
  <si>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</si>
  <si>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</si>
  <si>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</si>
  <si>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</si>
  <si>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</si>
  <si>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</si>
  <si>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</si>
  <si>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</si>
  <si>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</si>
  <si>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</si>
  <si>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</si>
  <si>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</si>
  <si>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</si>
  <si>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</si>
  <si>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</si>
  <si>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</si>
  <si>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</si>
  <si>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</si>
  <si>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</si>
  <si>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</si>
  <si>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</si>
  <si>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</si>
  <si>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</si>
  <si>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</si>
  <si>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</si>
  <si>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</si>
  <si>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</si>
  <si>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</si>
  <si>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</si>
  <si>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</si>
  <si>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</si>
  <si>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</si>
  <si>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</si>
  <si>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</si>
  <si>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</si>
  <si>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</si>
  <si>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</si>
  <si>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</si>
  <si>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</si>
  <si>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</si>
  <si>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</si>
  <si>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</si>
  <si>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</si>
  <si>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</si>
  <si>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</si>
  <si>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</si>
  <si>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</si>
  <si>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</si>
  <si>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</si>
  <si>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</si>
  <si>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</si>
  <si>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</si>
  <si>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</si>
  <si>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</si>
  <si>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</si>
  <si>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</si>
  <si>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</si>
  <si>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</si>
  <si>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</si>
  <si>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</si>
  <si>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</si>
  <si>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</si>
  <si>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</si>
  <si>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</si>
  <si>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</si>
  <si>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</si>
  <si>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</si>
  <si>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</si>
  <si>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</si>
  <si>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</si>
  <si>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</si>
  <si>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</si>
  <si>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</si>
  <si>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</si>
  <si>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</si>
  <si>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</si>
  <si>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</si>
  <si>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</si>
  <si>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</si>
  <si>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</si>
  <si>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</si>
  <si>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</si>
  <si>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</si>
  <si>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</si>
  <si>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</si>
  <si>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</si>
  <si>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</si>
  <si>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</si>
  <si>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</si>
  <si>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</si>
  <si>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</si>
  <si>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</si>
  <si>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</si>
  <si>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</si>
  <si>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</si>
  <si>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</si>
  <si>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</si>
  <si>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</si>
  <si>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</si>
  <si>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</si>
  <si>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</si>
  <si>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</si>
  <si>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</si>
  <si>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</si>
  <si>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</si>
  <si>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</si>
  <si>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</si>
  <si>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</si>
  <si>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</si>
  <si>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</si>
  <si>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</si>
  <si>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</si>
  <si>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</si>
  <si>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</si>
  <si>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</si>
  <si>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</si>
  <si>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</si>
  <si>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</si>
  <si>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</si>
  <si>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</si>
  <si>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</si>
  <si>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</si>
  <si>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</si>
  <si>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</si>
  <si>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</si>
  <si>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</si>
  <si>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</si>
  <si>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</si>
  <si>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</si>
  <si>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</si>
  <si>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</si>
  <si>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</si>
  <si>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</si>
  <si>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</si>
  <si>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</si>
  <si>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</si>
  <si>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</si>
  <si>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</si>
  <si>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</si>
  <si>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</si>
  <si>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</si>
  <si>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</si>
  <si>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</si>
  <si>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</si>
  <si>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</si>
  <si>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</si>
  <si>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</si>
  <si>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</si>
  <si>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</si>
  <si>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</si>
  <si>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</si>
  <si>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</si>
  <si>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</si>
  <si>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</si>
  <si>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</si>
  <si>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</si>
  <si>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</si>
  <si>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</si>
  <si>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</si>
  <si>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</si>
  <si>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</si>
  <si>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</si>
  <si>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</si>
  <si>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</si>
  <si>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</si>
  <si>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</si>
  <si>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</si>
  <si>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</si>
  <si>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</si>
  <si>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</si>
  <si>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</si>
  <si>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</si>
  <si>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</si>
  <si>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</si>
  <si>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</si>
  <si>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</si>
  <si>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</si>
  <si>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</si>
  <si>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</si>
  <si>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</si>
  <si>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</si>
  <si>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</si>
  <si>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</si>
  <si>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</si>
  <si>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</si>
  <si>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</si>
  <si>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</si>
  <si>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</si>
  <si>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</si>
  <si>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</si>
  <si>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</si>
  <si>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</si>
  <si>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</si>
  <si>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</si>
  <si>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</si>
  <si>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</si>
  <si>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</si>
  <si>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</si>
  <si>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</si>
  <si>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</si>
  <si>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</si>
  <si>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</si>
  <si>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</si>
  <si>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</si>
  <si>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</si>
  <si>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</si>
  <si>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</si>
  <si>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</si>
  <si>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</si>
  <si>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</si>
  <si>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</si>
  <si>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</si>
  <si>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</si>
  <si>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</si>
  <si>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</si>
  <si>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</si>
  <si>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</si>
  <si>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</si>
  <si>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</si>
  <si>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</si>
  <si>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</si>
  <si>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</si>
  <si>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</si>
  <si>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</si>
  <si>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</si>
  <si>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</si>
  <si>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</si>
  <si>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</si>
  <si>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</si>
  <si>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</si>
  <si>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</si>
  <si>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</si>
  <si>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</si>
  <si>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</si>
  <si>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</si>
  <si>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</si>
  <si>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</si>
  <si>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</si>
  <si>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</si>
  <si>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</si>
  <si>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</si>
  <si>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</si>
  <si>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</si>
  <si>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</si>
  <si>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</si>
  <si>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</si>
  <si>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</si>
  <si>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</si>
  <si>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</si>
  <si>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</si>
  <si>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</si>
  <si>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</si>
  <si>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</si>
  <si>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</si>
  <si>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</si>
  <si>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</si>
  <si>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</si>
  <si>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</si>
  <si>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</si>
  <si>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</si>
  <si>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</si>
  <si>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</si>
  <si>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</si>
  <si>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</si>
  <si>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</si>
  <si>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</si>
  <si>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</si>
  <si>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</si>
  <si>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</si>
  <si>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</si>
  <si>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</si>
  <si>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</si>
  <si>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</si>
  <si>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</si>
  <si>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</si>
  <si>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</si>
  <si>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</si>
  <si>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</si>
  <si>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</si>
  <si>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</si>
  <si>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</si>
  <si>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</si>
  <si>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</si>
  <si>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</si>
  <si>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</si>
  <si>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</si>
  <si>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</si>
  <si>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</si>
  <si>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</si>
  <si>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</si>
  <si>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</si>
  <si>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</si>
  <si>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</si>
  <si>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</si>
  <si>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</si>
  <si>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</si>
  <si>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</si>
  <si>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</si>
  <si>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</si>
  <si>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</si>
  <si>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</si>
  <si>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</si>
  <si>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</si>
  <si>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</si>
  <si>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</si>
  <si>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</si>
  <si>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</si>
  <si>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</si>
  <si>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</si>
  <si>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</si>
  <si>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Год 2028</t>
  </si>
  <si>
    <t>нд</t>
  </si>
  <si>
    <t>+</t>
  </si>
  <si>
    <t>С</t>
  </si>
  <si>
    <t>Год раскрытия информации: 2025 год</t>
  </si>
  <si>
    <t>показатель замены линий электропередачи (10 кВ) = 2,70 км;
показатель объема финансовых потребностей, необходимых для реализации
мероприятий, направленных на выполнение требований законодательства (Фтз ) = 9,30481 млн.руб. с НДС</t>
  </si>
  <si>
    <t xml:space="preserve"> Проблемные вопросы отсутствуют, </t>
  </si>
  <si>
    <t xml:space="preserve"> реализация проекта в установленные сроки </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</si>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</sst>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9" fillId="26" borderId="49"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3" t="s">
        <v>581</v>
      </c>
      <c r="B5" s="243"/>
      <c r="C5" s="243"/>
      <c r="D5" s="176"/>
      <c r="E5" s="176"/>
      <c r="F5" s="176"/>
      <c r="G5" s="176"/>
      <c r="H5" s="176"/>
      <c r="I5" s="176"/>
      <c r="J5" s="176"/>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467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527</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468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449</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529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579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8.8182570775359999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7.3956383033151996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423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5</v>
      </c>
      <c r="B19" s="254" t="s">
        <v>100</v>
      </c>
      <c r="C19" s="255" t="s">
        <v>334</v>
      </c>
      <c r="D19" s="254" t="s">
        <v>333</v>
      </c>
      <c r="E19" s="254" t="s">
        <v>99</v>
      </c>
      <c r="F19" s="254" t="s">
        <v>98</v>
      </c>
      <c r="G19" s="254" t="s">
        <v>329</v>
      </c>
      <c r="H19" s="254" t="s">
        <v>97</v>
      </c>
      <c r="I19" s="254" t="s">
        <v>96</v>
      </c>
      <c r="J19" s="254" t="s">
        <v>95</v>
      </c>
      <c r="K19" s="254" t="s">
        <v>94</v>
      </c>
      <c r="L19" s="254" t="s">
        <v>93</v>
      </c>
      <c r="M19" s="254" t="s">
        <v>92</v>
      </c>
      <c r="N19" s="254" t="s">
        <v>91</v>
      </c>
      <c r="O19" s="254" t="s">
        <v>90</v>
      </c>
      <c r="P19" s="254" t="s">
        <v>89</v>
      </c>
      <c r="Q19" s="254" t="s">
        <v>332</v>
      </c>
      <c r="R19" s="254"/>
      <c r="S19" s="257" t="s">
        <v>417</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330</v>
      </c>
      <c r="R20" s="43" t="s">
        <v>331</v>
      </c>
      <c r="S20" s="257"/>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M_TP3500.VL.0080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Реконструкция ВЛ 10 кВ Глубокое ПС 220 кВ Голышманово  (замена опор, замена провода 2.5 км. Замена кабеля 0.2 км).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428</v>
      </c>
      <c r="B19" s="246"/>
      <c r="C19" s="246"/>
      <c r="D19" s="246"/>
      <c r="E19" s="246"/>
      <c r="F19" s="246"/>
      <c r="G19" s="246"/>
      <c r="H19" s="246"/>
      <c r="I19" s="246"/>
      <c r="J19" s="246"/>
      <c r="K19" s="246"/>
      <c r="L19" s="246"/>
      <c r="M19" s="246"/>
      <c r="N19" s="246"/>
      <c r="O19" s="246"/>
      <c r="P19" s="246"/>
      <c r="Q19" s="246"/>
      <c r="R19" s="246"/>
      <c r="S19" s="246"/>
      <c r="T19" s="246"/>
    </row>
    <row r="20" spans="1:113" s="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221</v>
      </c>
      <c r="C21" s="266"/>
      <c r="D21" s="269" t="s">
        <v>122</v>
      </c>
      <c r="E21" s="265" t="s">
        <v>457</v>
      </c>
      <c r="F21" s="266"/>
      <c r="G21" s="265" t="s">
        <v>240</v>
      </c>
      <c r="H21" s="266"/>
      <c r="I21" s="265" t="s">
        <v>121</v>
      </c>
      <c r="J21" s="266"/>
      <c r="K21" s="269" t="s">
        <v>120</v>
      </c>
      <c r="L21" s="265" t="s">
        <v>119</v>
      </c>
      <c r="M21" s="266"/>
      <c r="N21" s="265" t="s">
        <v>453</v>
      </c>
      <c r="O21" s="266"/>
      <c r="P21" s="269" t="s">
        <v>118</v>
      </c>
      <c r="Q21" s="258" t="s">
        <v>117</v>
      </c>
      <c r="R21" s="259"/>
      <c r="S21" s="258" t="s">
        <v>116</v>
      </c>
      <c r="T21" s="260"/>
    </row>
    <row r="22" spans="1:113" ht="204.75" customHeight="1" x14ac:dyDescent="0.25">
      <c r="A22" s="263"/>
      <c r="B22" s="267"/>
      <c r="C22" s="268"/>
      <c r="D22" s="272"/>
      <c r="E22" s="267"/>
      <c r="F22" s="268"/>
      <c r="G22" s="267"/>
      <c r="H22" s="268"/>
      <c r="I22" s="267"/>
      <c r="J22" s="268"/>
      <c r="K22" s="270"/>
      <c r="L22" s="267"/>
      <c r="M22" s="268"/>
      <c r="N22" s="267"/>
      <c r="O22" s="268"/>
      <c r="P22" s="270"/>
      <c r="Q22" s="98" t="s">
        <v>115</v>
      </c>
      <c r="R22" s="98" t="s">
        <v>427</v>
      </c>
      <c r="S22" s="98" t="s">
        <v>114</v>
      </c>
      <c r="T22" s="98" t="s">
        <v>113</v>
      </c>
    </row>
    <row r="23" spans="1:113" ht="51.75" customHeight="1" x14ac:dyDescent="0.25">
      <c r="A23" s="264"/>
      <c r="B23" s="175" t="s">
        <v>111</v>
      </c>
      <c r="C23" s="175" t="s">
        <v>112</v>
      </c>
      <c r="D23" s="270"/>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1" t="s">
        <v>463</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15.75" customHeight="1" x14ac:dyDescent="0.25">
      <c r="A21" s="273" t="s">
        <v>5</v>
      </c>
      <c r="B21" s="275" t="s">
        <v>437</v>
      </c>
      <c r="C21" s="276"/>
      <c r="D21" s="275" t="s">
        <v>439</v>
      </c>
      <c r="E21" s="276"/>
      <c r="F21" s="258" t="s">
        <v>94</v>
      </c>
      <c r="G21" s="260"/>
      <c r="H21" s="260"/>
      <c r="I21" s="259"/>
      <c r="J21" s="273" t="s">
        <v>440</v>
      </c>
      <c r="K21" s="275" t="s">
        <v>441</v>
      </c>
      <c r="L21" s="276"/>
      <c r="M21" s="275" t="s">
        <v>442</v>
      </c>
      <c r="N21" s="276"/>
      <c r="O21" s="275" t="s">
        <v>429</v>
      </c>
      <c r="P21" s="276"/>
      <c r="Q21" s="275" t="s">
        <v>127</v>
      </c>
      <c r="R21" s="276"/>
      <c r="S21" s="273" t="s">
        <v>126</v>
      </c>
      <c r="T21" s="273" t="s">
        <v>443</v>
      </c>
      <c r="U21" s="273" t="s">
        <v>438</v>
      </c>
      <c r="V21" s="275" t="s">
        <v>125</v>
      </c>
      <c r="W21" s="276"/>
      <c r="X21" s="258" t="s">
        <v>117</v>
      </c>
      <c r="Y21" s="260"/>
      <c r="Z21" s="258" t="s">
        <v>116</v>
      </c>
      <c r="AA21" s="260"/>
    </row>
    <row r="22" spans="1:27" ht="216" customHeight="1" x14ac:dyDescent="0.25">
      <c r="A22" s="279"/>
      <c r="B22" s="277"/>
      <c r="C22" s="278"/>
      <c r="D22" s="277"/>
      <c r="E22" s="278"/>
      <c r="F22" s="258" t="s">
        <v>124</v>
      </c>
      <c r="G22" s="259"/>
      <c r="H22" s="258" t="s">
        <v>123</v>
      </c>
      <c r="I22" s="259"/>
      <c r="J22" s="274"/>
      <c r="K22" s="277"/>
      <c r="L22" s="278"/>
      <c r="M22" s="277"/>
      <c r="N22" s="278"/>
      <c r="O22" s="277"/>
      <c r="P22" s="278"/>
      <c r="Q22" s="277"/>
      <c r="R22" s="278"/>
      <c r="S22" s="274"/>
      <c r="T22" s="274"/>
      <c r="U22" s="274"/>
      <c r="V22" s="277"/>
      <c r="W22" s="278"/>
      <c r="X22" s="98" t="s">
        <v>115</v>
      </c>
      <c r="Y22" s="98" t="s">
        <v>427</v>
      </c>
      <c r="Z22" s="98" t="s">
        <v>114</v>
      </c>
      <c r="AA22" s="98" t="s">
        <v>113</v>
      </c>
    </row>
    <row r="23" spans="1:27" ht="60" customHeight="1" x14ac:dyDescent="0.25">
      <c r="A23" s="274"/>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509</v>
      </c>
      <c r="C25" s="104" t="s">
        <v>509</v>
      </c>
      <c r="D25" s="104" t="s">
        <v>509</v>
      </c>
      <c r="E25" s="104" t="s">
        <v>509</v>
      </c>
      <c r="F25" s="98">
        <v>10</v>
      </c>
      <c r="G25" s="98">
        <v>10</v>
      </c>
      <c r="H25" s="98">
        <v>10</v>
      </c>
      <c r="I25" s="98">
        <v>10</v>
      </c>
      <c r="J25" s="196" t="s">
        <v>510</v>
      </c>
      <c r="K25" s="196" t="s">
        <v>65</v>
      </c>
      <c r="L25" s="196" t="s">
        <v>65</v>
      </c>
      <c r="M25" s="196" t="s">
        <v>511</v>
      </c>
      <c r="N25" s="197" t="s">
        <v>512</v>
      </c>
      <c r="O25" s="197" t="s">
        <v>513</v>
      </c>
      <c r="P25" s="197" t="s">
        <v>513</v>
      </c>
      <c r="Q25" s="197">
        <v>2.5</v>
      </c>
      <c r="R25" s="98">
        <v>2.5</v>
      </c>
      <c r="S25" s="196" t="s">
        <v>514</v>
      </c>
      <c r="T25" s="196" t="s">
        <v>515</v>
      </c>
      <c r="U25" s="196" t="s">
        <v>63</v>
      </c>
      <c r="V25" s="175" t="s">
        <v>516</v>
      </c>
      <c r="W25" s="175" t="s">
        <v>517</v>
      </c>
      <c r="X25" s="198" t="s">
        <v>518</v>
      </c>
      <c r="Y25" s="198" t="s">
        <v>519</v>
      </c>
      <c r="Z25" s="98" t="s">
        <v>508</v>
      </c>
      <c r="AA25" s="98" t="s">
        <v>508</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M_TP3500.VL.0080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422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435</v>
      </c>
      <c r="C22" s="30" t="s">
        <v>585</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521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520</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0"/>
      <c r="AB6" s="17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0"/>
      <c r="AB7" s="170"/>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1"/>
      <c r="AB8" s="171"/>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2"/>
      <c r="AB9" s="17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0"/>
      <c r="AB10" s="170"/>
    </row>
    <row r="11" spans="1:28" ht="15.75" x14ac:dyDescent="0.25">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1"/>
      <c r="AB11" s="171"/>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1"/>
      <c r="AB14" s="171"/>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2"/>
      <c r="AB15" s="17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0"/>
      <c r="AB16" s="18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0"/>
      <c r="AB17" s="18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0"/>
      <c r="AB18" s="18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0"/>
      <c r="AB19" s="18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1"/>
      <c r="AB20" s="18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1"/>
      <c r="AB21" s="181"/>
    </row>
    <row r="22" spans="1:28" x14ac:dyDescent="0.25">
      <c r="A22" s="282" t="s">
        <v>454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2"/>
      <c r="AB22" s="182"/>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431</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88" t="s">
        <v>86</v>
      </c>
      <c r="F19" s="289"/>
      <c r="G19" s="289"/>
      <c r="H19" s="289"/>
      <c r="I19" s="290"/>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432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7" t="s">
        <v>315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09"/>
      <c r="AN24" s="109"/>
      <c r="AO24" s="137"/>
      <c r="AP24" s="137"/>
      <c r="AQ24" s="137"/>
      <c r="AR24" s="137"/>
      <c r="AS24" s="115"/>
    </row>
    <row r="25" spans="1:45" ht="12.75" customHeight="1" x14ac:dyDescent="0.25">
      <c r="A25" s="298" t="s">
        <v>314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0"/>
      <c r="AN25" s="301" t="s">
        <v>313</v>
      </c>
      <c r="AO25" s="301"/>
      <c r="AP25" s="301"/>
      <c r="AQ25" s="296"/>
      <c r="AR25" s="296"/>
      <c r="AS25" s="115"/>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291" t="s">
        <v>311</v>
      </c>
      <c r="AO26" s="292"/>
      <c r="AP26" s="293"/>
      <c r="AQ26" s="294"/>
      <c r="AR26" s="295"/>
      <c r="AS26" s="115"/>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291" t="s">
        <v>309</v>
      </c>
      <c r="AO27" s="292"/>
      <c r="AP27" s="293"/>
      <c r="AQ27" s="294"/>
      <c r="AR27" s="295"/>
      <c r="AS27" s="115"/>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0"/>
      <c r="AN28" s="315" t="s">
        <v>307</v>
      </c>
      <c r="AO28" s="316"/>
      <c r="AP28" s="317"/>
      <c r="AQ28" s="294"/>
      <c r="AR28" s="295"/>
      <c r="AS28" s="115"/>
    </row>
    <row r="29" spans="1:45" ht="17.25" customHeight="1" x14ac:dyDescent="0.25">
      <c r="A29" s="302" t="s">
        <v>306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0"/>
      <c r="AN29" s="305"/>
      <c r="AO29" s="306"/>
      <c r="AP29" s="306"/>
      <c r="AQ29" s="294"/>
      <c r="AR29" s="307"/>
      <c r="AS29" s="115"/>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0"/>
      <c r="AN33" s="110"/>
      <c r="AO33" s="110"/>
      <c r="AP33" s="110"/>
      <c r="AQ33" s="110"/>
      <c r="AR33" s="110"/>
      <c r="AS33" s="115"/>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0"/>
      <c r="AN36" s="110"/>
      <c r="AO36" s="110"/>
      <c r="AP36" s="110"/>
      <c r="AQ36" s="110"/>
      <c r="AR36" s="110"/>
      <c r="AS36" s="11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0"/>
      <c r="AN37" s="110"/>
      <c r="AO37" s="110"/>
      <c r="AP37" s="110"/>
      <c r="AQ37" s="110"/>
      <c r="AR37" s="110"/>
      <c r="AS37" s="115"/>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0"/>
      <c r="AN39" s="110"/>
      <c r="AO39" s="110"/>
      <c r="AP39" s="110"/>
      <c r="AQ39" s="110"/>
      <c r="AR39" s="110"/>
      <c r="AS39" s="115"/>
    </row>
    <row r="40" spans="1:45" ht="17.25" customHeight="1" x14ac:dyDescent="0.25">
      <c r="A40" s="298" t="s">
        <v>299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0"/>
      <c r="AN40" s="110"/>
      <c r="AO40" s="110"/>
      <c r="AP40" s="110"/>
      <c r="AQ40" s="110"/>
      <c r="AR40" s="110"/>
      <c r="AS40" s="115"/>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0"/>
      <c r="AN46" s="110"/>
      <c r="AO46" s="110"/>
      <c r="AP46" s="110"/>
      <c r="AQ46" s="110"/>
      <c r="AR46" s="110"/>
      <c r="AS46" s="115"/>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273</v>
      </c>
      <c r="AN47" s="327"/>
      <c r="AO47" s="123" t="s">
        <v>272</v>
      </c>
      <c r="AP47" s="123" t="s">
        <v>271</v>
      </c>
      <c r="AQ47" s="115"/>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273</v>
      </c>
      <c r="AN52" s="327"/>
      <c r="AO52" s="123" t="s">
        <v>272</v>
      </c>
      <c r="AP52" s="123" t="s">
        <v>271</v>
      </c>
      <c r="AQ52" s="115"/>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1"/>
      <c r="AP53" s="131"/>
      <c r="AQ53" s="115"/>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273</v>
      </c>
      <c r="AN58" s="327"/>
      <c r="AO58" s="123" t="s">
        <v>272</v>
      </c>
      <c r="AP58" s="123" t="s">
        <v>271</v>
      </c>
      <c r="AQ58" s="115"/>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9"/>
      <c r="AP59" s="129"/>
      <c r="AQ59" s="121"/>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8"/>
      <c r="AP66" s="128"/>
      <c r="AQ66" s="121"/>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8"/>
      <c r="AP68" s="128"/>
      <c r="AQ68" s="121"/>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8"/>
      <c r="AP70" s="128"/>
      <c r="AQ70" s="121"/>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273</v>
      </c>
      <c r="AN74" s="327"/>
      <c r="AO74" s="123" t="s">
        <v>272</v>
      </c>
      <c r="AP74" s="123" t="s">
        <v>271</v>
      </c>
      <c r="AQ74" s="115"/>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9"/>
      <c r="AP75" s="119"/>
      <c r="AQ75" s="121"/>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2"/>
      <c r="AP76" s="122"/>
      <c r="AQ76" s="115"/>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2"/>
      <c r="AP77" s="122"/>
      <c r="AQ77" s="115"/>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2"/>
      <c r="AP78" s="122"/>
      <c r="AQ78" s="115"/>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2"/>
      <c r="AP79" s="122"/>
      <c r="AQ79" s="115"/>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2"/>
      <c r="AP80" s="122"/>
      <c r="AQ80" s="115"/>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2"/>
      <c r="AP81" s="122"/>
      <c r="AQ81" s="115"/>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2"/>
      <c r="AP82" s="122"/>
      <c r="AQ82" s="115"/>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9"/>
      <c r="AP83" s="119"/>
      <c r="AQ83" s="121"/>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9"/>
      <c r="AP84" s="119"/>
      <c r="AQ84" s="121"/>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2"/>
      <c r="AP85" s="122"/>
      <c r="AQ85" s="109"/>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9"/>
      <c r="AP86" s="119"/>
      <c r="AQ86" s="121"/>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9"/>
      <c r="AP87" s="119"/>
      <c r="AQ87" s="121"/>
    </row>
    <row r="88" spans="1:45" ht="14.25" customHeight="1" x14ac:dyDescent="0.25">
      <c r="A88" s="351" t="s">
        <v>257</v>
      </c>
      <c r="B88" s="352"/>
      <c r="C88" s="352"/>
      <c r="D88" s="35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4"/>
      <c r="AL88" s="355"/>
      <c r="AM88" s="356"/>
      <c r="AN88" s="357"/>
      <c r="AO88" s="119"/>
      <c r="AP88" s="119"/>
      <c r="AQ88" s="121"/>
    </row>
    <row r="89" spans="1:45" x14ac:dyDescent="0.25">
      <c r="A89" s="351" t="s">
        <v>256</v>
      </c>
      <c r="B89" s="352"/>
      <c r="C89" s="352"/>
      <c r="D89" s="35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4"/>
      <c r="AL89" s="355"/>
      <c r="AM89" s="356"/>
      <c r="AN89" s="357"/>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7"/>
      <c r="AL90" s="348"/>
      <c r="AM90" s="349"/>
      <c r="AN90" s="35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0" zoomScaleSheetLayoutView="80" workbookViewId="0">
      <selection activeCell="N82" sqref="N82"/>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M_TP3500.VL.0080</v>
      </c>
      <c r="B12" s="249"/>
      <c r="C12" s="249"/>
      <c r="D12" s="249"/>
      <c r="E12" s="249"/>
      <c r="F12" s="249"/>
      <c r="G12" s="249"/>
      <c r="H12" s="249"/>
      <c r="I12" s="249"/>
      <c r="J12" s="249"/>
      <c r="K12" s="249"/>
      <c r="L12" s="249"/>
    </row>
    <row r="13" spans="1:44" x14ac:dyDescent="0.25">
      <c r="A13" s="244" t="s">
        <v>7</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row>
    <row r="16" spans="1:44" x14ac:dyDescent="0.25">
      <c r="A16" s="244" t="s">
        <v>6</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58" t="s">
        <v>433</v>
      </c>
      <c r="B19" s="358"/>
      <c r="C19" s="358"/>
      <c r="D19" s="358"/>
      <c r="E19" s="358"/>
      <c r="F19" s="358"/>
      <c r="G19" s="358"/>
      <c r="H19" s="358"/>
      <c r="I19" s="358"/>
      <c r="J19" s="358"/>
      <c r="K19" s="358"/>
      <c r="L19" s="358"/>
    </row>
    <row r="20" spans="1:12" x14ac:dyDescent="0.25">
      <c r="A20" s="67"/>
      <c r="B20" s="67"/>
      <c r="C20" s="84"/>
      <c r="D20" s="84"/>
      <c r="E20" s="84"/>
      <c r="F20" s="84"/>
      <c r="G20" s="84"/>
      <c r="H20" s="84"/>
      <c r="I20" s="84"/>
      <c r="J20" s="84"/>
      <c r="K20" s="84"/>
      <c r="L20" s="84"/>
    </row>
    <row r="21" spans="1:12" ht="28.5" customHeight="1" x14ac:dyDescent="0.25">
      <c r="A21" s="359" t="s">
        <v>220</v>
      </c>
      <c r="B21" s="359" t="s">
        <v>219</v>
      </c>
      <c r="C21" s="365" t="s">
        <v>365</v>
      </c>
      <c r="D21" s="365"/>
      <c r="E21" s="365"/>
      <c r="F21" s="365"/>
      <c r="G21" s="365"/>
      <c r="H21" s="365"/>
      <c r="I21" s="360" t="s">
        <v>218</v>
      </c>
      <c r="J21" s="362" t="s">
        <v>367</v>
      </c>
      <c r="K21" s="359" t="s">
        <v>217</v>
      </c>
      <c r="L21" s="361" t="s">
        <v>366</v>
      </c>
    </row>
    <row r="22" spans="1:12" ht="58.5" customHeight="1" x14ac:dyDescent="0.25">
      <c r="A22" s="359"/>
      <c r="B22" s="359"/>
      <c r="C22" s="366" t="s">
        <v>2</v>
      </c>
      <c r="D22" s="366"/>
      <c r="E22" s="158"/>
      <c r="F22" s="159"/>
      <c r="G22" s="367" t="s">
        <v>1</v>
      </c>
      <c r="H22" s="368"/>
      <c r="I22" s="360"/>
      <c r="J22" s="363"/>
      <c r="K22" s="359"/>
      <c r="L22" s="361"/>
    </row>
    <row r="23" spans="1:12" ht="47.25" x14ac:dyDescent="0.25">
      <c r="A23" s="359"/>
      <c r="B23" s="359"/>
      <c r="C23" s="83" t="s">
        <v>216</v>
      </c>
      <c r="D23" s="83" t="s">
        <v>215</v>
      </c>
      <c r="E23" s="83" t="s">
        <v>216</v>
      </c>
      <c r="F23" s="83" t="s">
        <v>215</v>
      </c>
      <c r="G23" s="83" t="s">
        <v>216</v>
      </c>
      <c r="H23" s="83" t="s">
        <v>215</v>
      </c>
      <c r="I23" s="360"/>
      <c r="J23" s="364"/>
      <c r="K23" s="359"/>
      <c r="L23" s="361"/>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522</v>
      </c>
      <c r="D26" s="199" t="s">
        <v>522</v>
      </c>
      <c r="E26" s="81"/>
      <c r="F26" s="81"/>
      <c r="G26" s="199" t="s">
        <v>522</v>
      </c>
      <c r="H26" s="199" t="s">
        <v>522</v>
      </c>
      <c r="I26" s="81"/>
      <c r="J26" s="81"/>
      <c r="K26" s="73"/>
      <c r="L26" s="73"/>
    </row>
    <row r="27" spans="1:12" s="68" customFormat="1" ht="39" customHeight="1" x14ac:dyDescent="0.25">
      <c r="A27" s="75" t="s">
        <v>212</v>
      </c>
      <c r="B27" s="82" t="s">
        <v>374</v>
      </c>
      <c r="C27" s="199" t="s">
        <v>522</v>
      </c>
      <c r="D27" s="199" t="s">
        <v>522</v>
      </c>
      <c r="E27" s="81"/>
      <c r="F27" s="81"/>
      <c r="G27" s="199" t="s">
        <v>522</v>
      </c>
      <c r="H27" s="199" t="s">
        <v>522</v>
      </c>
      <c r="I27" s="81"/>
      <c r="J27" s="81"/>
      <c r="K27" s="73"/>
      <c r="L27" s="73"/>
    </row>
    <row r="28" spans="1:12" s="68" customFormat="1" ht="70.5" customHeight="1" x14ac:dyDescent="0.25">
      <c r="A28" s="75" t="s">
        <v>373</v>
      </c>
      <c r="B28" s="82" t="s">
        <v>378</v>
      </c>
      <c r="C28" s="199" t="s">
        <v>522</v>
      </c>
      <c r="D28" s="199" t="s">
        <v>522</v>
      </c>
      <c r="E28" s="81"/>
      <c r="F28" s="81"/>
      <c r="G28" s="199" t="s">
        <v>522</v>
      </c>
      <c r="H28" s="199" t="s">
        <v>522</v>
      </c>
      <c r="I28" s="81"/>
      <c r="J28" s="81"/>
      <c r="K28" s="73"/>
      <c r="L28" s="73"/>
    </row>
    <row r="29" spans="1:12" s="68" customFormat="1" ht="54" customHeight="1" x14ac:dyDescent="0.25">
      <c r="A29" s="75" t="s">
        <v>211</v>
      </c>
      <c r="B29" s="82" t="s">
        <v>377</v>
      </c>
      <c r="C29" s="199" t="s">
        <v>522</v>
      </c>
      <c r="D29" s="199" t="s">
        <v>522</v>
      </c>
      <c r="E29" s="81"/>
      <c r="F29" s="81"/>
      <c r="G29" s="199" t="s">
        <v>522</v>
      </c>
      <c r="H29" s="199" t="s">
        <v>522</v>
      </c>
      <c r="I29" s="81"/>
      <c r="J29" s="81"/>
      <c r="K29" s="73"/>
      <c r="L29" s="73"/>
    </row>
    <row r="30" spans="1:12" s="68" customFormat="1" ht="42" customHeight="1" x14ac:dyDescent="0.25">
      <c r="A30" s="75" t="s">
        <v>210</v>
      </c>
      <c r="B30" s="82" t="s">
        <v>379</v>
      </c>
      <c r="C30" s="199" t="s">
        <v>522</v>
      </c>
      <c r="D30" s="199" t="s">
        <v>522</v>
      </c>
      <c r="E30" s="81"/>
      <c r="F30" s="81"/>
      <c r="G30" s="199" t="s">
        <v>522</v>
      </c>
      <c r="H30" s="199" t="s">
        <v>522</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522</v>
      </c>
      <c r="D33" s="199" t="s">
        <v>522</v>
      </c>
      <c r="E33" s="81"/>
      <c r="F33" s="81"/>
      <c r="G33" s="199" t="s">
        <v>522</v>
      </c>
      <c r="H33" s="199" t="s">
        <v>522</v>
      </c>
      <c r="I33" s="81"/>
      <c r="J33" s="81"/>
      <c r="K33" s="73"/>
      <c r="L33" s="73"/>
    </row>
    <row r="34" spans="1:12" s="68" customFormat="1" ht="47.25" customHeight="1" x14ac:dyDescent="0.25">
      <c r="A34" s="75" t="s">
        <v>392</v>
      </c>
      <c r="B34" s="74" t="s">
        <v>384</v>
      </c>
      <c r="C34" s="199" t="s">
        <v>522</v>
      </c>
      <c r="D34" s="199" t="s">
        <v>522</v>
      </c>
      <c r="E34" s="80"/>
      <c r="F34" s="80"/>
      <c r="G34" s="199" t="s">
        <v>522</v>
      </c>
      <c r="H34" s="199" t="s">
        <v>522</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236">
        <v>1</v>
      </c>
      <c r="J35" s="236">
        <v>1</v>
      </c>
      <c r="K35" s="80"/>
      <c r="L35" s="73"/>
    </row>
    <row r="36" spans="1:12" ht="37.5" customHeight="1" x14ac:dyDescent="0.25">
      <c r="A36" s="75" t="s">
        <v>394</v>
      </c>
      <c r="B36" s="74" t="s">
        <v>376</v>
      </c>
      <c r="C36" s="199" t="s">
        <v>522</v>
      </c>
      <c r="D36" s="199" t="s">
        <v>522</v>
      </c>
      <c r="E36" s="79"/>
      <c r="F36" s="78"/>
      <c r="G36" s="199" t="s">
        <v>522</v>
      </c>
      <c r="H36" s="199" t="s">
        <v>522</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45626</v>
      </c>
      <c r="D39" s="203">
        <v>45731</v>
      </c>
      <c r="E39" s="73"/>
      <c r="F39" s="73"/>
      <c r="G39" s="203">
        <v>45777</v>
      </c>
      <c r="H39" s="203">
        <v>45792</v>
      </c>
      <c r="I39" s="73"/>
      <c r="J39" s="73"/>
      <c r="K39" s="73"/>
      <c r="L39" s="73"/>
    </row>
    <row r="40" spans="1:12" ht="33.75" customHeight="1" x14ac:dyDescent="0.25">
      <c r="A40" s="75" t="s">
        <v>204</v>
      </c>
      <c r="B40" s="74" t="s">
        <v>383</v>
      </c>
      <c r="C40" s="203">
        <v>45748</v>
      </c>
      <c r="D40" s="203" t="s">
        <v>523</v>
      </c>
      <c r="E40" s="73"/>
      <c r="F40" s="73"/>
      <c r="G40" s="203">
        <v>45792</v>
      </c>
      <c r="H40" s="203">
        <v>45869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522</v>
      </c>
      <c r="D42" s="199" t="s">
        <v>522</v>
      </c>
      <c r="E42" s="73"/>
      <c r="F42" s="73"/>
      <c r="G42" s="199" t="s">
        <v>522</v>
      </c>
      <c r="H42" s="199" t="s">
        <v>522</v>
      </c>
      <c r="I42" s="73"/>
      <c r="J42" s="73"/>
      <c r="K42" s="73"/>
      <c r="L42" s="73"/>
    </row>
    <row r="43" spans="1:12" ht="34.5" customHeight="1" x14ac:dyDescent="0.25">
      <c r="A43" s="75" t="s">
        <v>202</v>
      </c>
      <c r="B43" s="74" t="s">
        <v>200</v>
      </c>
      <c r="C43" s="203">
        <v>45809</v>
      </c>
      <c r="D43" s="203">
        <v>45899</v>
      </c>
      <c r="E43" s="73"/>
      <c r="F43" s="73"/>
      <c r="G43" s="203">
        <v>45809</v>
      </c>
      <c r="H43" s="203">
        <v>45960</v>
      </c>
      <c r="I43" s="73"/>
      <c r="J43" s="73"/>
      <c r="K43" s="73"/>
      <c r="L43" s="73"/>
    </row>
    <row r="44" spans="1:12" ht="24.75" customHeight="1" x14ac:dyDescent="0.25">
      <c r="A44" s="75" t="s">
        <v>201</v>
      </c>
      <c r="B44" s="74" t="s">
        <v>198</v>
      </c>
      <c r="C44" s="203">
        <v>45870</v>
      </c>
      <c r="D44" s="203">
        <v>45991</v>
      </c>
      <c r="E44" s="73"/>
      <c r="F44" s="73"/>
      <c r="G44" s="203">
        <v>45870</v>
      </c>
      <c r="H44" s="203">
        <v>45991</v>
      </c>
      <c r="I44" s="73"/>
      <c r="J44" s="73"/>
      <c r="K44" s="73"/>
      <c r="L44" s="73"/>
    </row>
    <row r="45" spans="1:12" ht="90.75" customHeight="1" x14ac:dyDescent="0.25">
      <c r="A45" s="75" t="s">
        <v>199</v>
      </c>
      <c r="B45" s="74" t="s">
        <v>387</v>
      </c>
      <c r="C45" s="199" t="s">
        <v>522</v>
      </c>
      <c r="D45" s="199" t="s">
        <v>522</v>
      </c>
      <c r="E45" s="73"/>
      <c r="F45" s="73"/>
      <c r="G45" s="199" t="s">
        <v>522</v>
      </c>
      <c r="H45" s="199" t="s">
        <v>522</v>
      </c>
      <c r="I45" s="73"/>
      <c r="J45" s="73"/>
      <c r="K45" s="73"/>
      <c r="L45" s="73"/>
    </row>
    <row r="46" spans="1:12" ht="167.25" customHeight="1" x14ac:dyDescent="0.25">
      <c r="A46" s="75" t="s">
        <v>197</v>
      </c>
      <c r="B46" s="74" t="s">
        <v>385</v>
      </c>
      <c r="C46" s="199" t="s">
        <v>522</v>
      </c>
      <c r="D46" s="199" t="s">
        <v>522</v>
      </c>
      <c r="E46" s="73"/>
      <c r="F46" s="73"/>
      <c r="G46" s="199" t="s">
        <v>522</v>
      </c>
      <c r="H46" s="199" t="s">
        <v>522</v>
      </c>
      <c r="I46" s="73"/>
      <c r="J46" s="73"/>
      <c r="K46" s="73"/>
      <c r="L46" s="73"/>
    </row>
    <row r="47" spans="1:12" ht="30.75" customHeight="1" x14ac:dyDescent="0.25">
      <c r="A47" s="75" t="s">
        <v>195</v>
      </c>
      <c r="B47" s="74" t="s">
        <v>196</v>
      </c>
      <c r="C47" s="203">
        <v>45992</v>
      </c>
      <c r="D47" s="203">
        <v>46006</v>
      </c>
      <c r="E47" s="73"/>
      <c r="F47" s="73"/>
      <c r="G47" s="203">
        <v>45992</v>
      </c>
      <c r="H47" s="203">
        <v>46006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46006</v>
      </c>
      <c r="D49" s="203">
        <v>46016</v>
      </c>
      <c r="E49" s="73"/>
      <c r="F49" s="73"/>
      <c r="G49" s="203">
        <v>46006</v>
      </c>
      <c r="H49" s="203">
        <v>46016</v>
      </c>
      <c r="I49" s="73"/>
      <c r="J49" s="73"/>
      <c r="K49" s="73"/>
      <c r="L49" s="73"/>
    </row>
    <row r="50" spans="1:12" ht="86.25" customHeight="1" x14ac:dyDescent="0.25">
      <c r="A50" s="75" t="s">
        <v>193</v>
      </c>
      <c r="B50" s="74" t="s">
        <v>386</v>
      </c>
      <c r="C50" s="203">
        <v>46016</v>
      </c>
      <c r="D50" s="203">
        <v>46022</v>
      </c>
      <c r="E50" s="73"/>
      <c r="F50" s="73"/>
      <c r="G50" s="203">
        <v>46016</v>
      </c>
      <c r="H50" s="203">
        <v>46022</v>
      </c>
      <c r="I50" s="73"/>
      <c r="J50" s="73"/>
      <c r="K50" s="73"/>
      <c r="L50" s="73"/>
    </row>
    <row r="51" spans="1:12" ht="77.25" customHeight="1" x14ac:dyDescent="0.25">
      <c r="A51" s="75" t="s">
        <v>191</v>
      </c>
      <c r="B51" s="74" t="s">
        <v>388</v>
      </c>
      <c r="C51" s="199" t="s">
        <v>522</v>
      </c>
      <c r="D51" s="199" t="s">
        <v>522</v>
      </c>
      <c r="E51" s="73"/>
      <c r="F51" s="73"/>
      <c r="G51" s="199" t="s">
        <v>522</v>
      </c>
      <c r="H51" s="199" t="s">
        <v>522</v>
      </c>
      <c r="I51" s="73"/>
      <c r="J51" s="73"/>
      <c r="K51" s="73"/>
      <c r="L51" s="73"/>
    </row>
    <row r="52" spans="1:12" ht="71.25" customHeight="1" x14ac:dyDescent="0.25">
      <c r="A52" s="75" t="s">
        <v>189</v>
      </c>
      <c r="B52" s="74" t="s">
        <v>190</v>
      </c>
      <c r="C52" s="199" t="s">
        <v>522</v>
      </c>
      <c r="D52" s="199" t="s">
        <v>522</v>
      </c>
      <c r="E52" s="73"/>
      <c r="F52" s="73"/>
      <c r="G52" s="199" t="s">
        <v>522</v>
      </c>
      <c r="H52" s="199" t="s">
        <v>522</v>
      </c>
      <c r="I52" s="73"/>
      <c r="J52" s="73"/>
      <c r="K52" s="73"/>
      <c r="L52" s="73"/>
    </row>
    <row r="53" spans="1:12" ht="48" customHeight="1" x14ac:dyDescent="0.25">
      <c r="A53" s="75" t="s">
        <v>187</v>
      </c>
      <c r="B53" s="166" t="s">
        <v>389</v>
      </c>
      <c r="C53" s="203">
        <v>46016</v>
      </c>
      <c r="D53" s="203">
        <v>46022</v>
      </c>
      <c r="E53" s="73"/>
      <c r="F53" s="73"/>
      <c r="G53" s="203">
        <v>46016</v>
      </c>
      <c r="H53" s="203">
        <v>46022</v>
      </c>
      <c r="I53" s="73"/>
      <c r="J53" s="73"/>
      <c r="K53" s="73"/>
      <c r="L53" s="73"/>
    </row>
    <row r="54" spans="1:12" ht="46.5" customHeight="1" x14ac:dyDescent="0.25">
      <c r="A54" s="75" t="s">
        <v>390</v>
      </c>
      <c r="B54" s="74" t="s">
        <v>188</v>
      </c>
      <c r="C54" s="199" t="s">
        <v>522</v>
      </c>
      <c r="D54" s="199" t="s">
        <v>522</v>
      </c>
      <c r="E54" s="73"/>
      <c r="F54" s="73"/>
      <c r="G54" s="199" t="s">
        <v>522</v>
      </c>
      <c r="H54" s="199" t="s">
        <v>522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1"/>
  <sheetViews>
    <sheetView view="pageBreakPreview" zoomScale="70" zoomScaleNormal="70" zoomScaleSheetLayoutView="70" workbookViewId="0">
      <selection activeCell="C90" sqref="C9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6.7109375" style="66" customWidth="1"/>
    <col min="12" max="12" width="6.7109375" style="65" customWidth="1"/>
    <col min="13" max="13" width="10.140625" style="65" customWidth="1"/>
    <col min="14" max="14" width="8.5703125" style="65" customWidth="1"/>
    <col min="15" max="16" width="8.85546875" style="65" customWidth="1"/>
    <col min="17" max="17" width="7.42578125" style="65" customWidth="1"/>
    <col min="18" max="18" width="10.42578125" style="65" customWidth="1"/>
    <col min="19" max="19" width="7.425781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66"/>
      <c r="B5" s="66"/>
      <c r="C5" s="66"/>
      <c r="D5" s="66"/>
      <c r="E5" s="66"/>
      <c r="F5" s="66"/>
      <c r="L5" s="66"/>
      <c r="M5" s="66"/>
      <c r="U5" s="15"/>
    </row>
    <row r="6" spans="1:21" ht="18.75" x14ac:dyDescent="0.25">
      <c r="A6" s="247" t="s">
        <v>9</v>
      </c>
      <c r="B6" s="247"/>
      <c r="C6" s="247"/>
      <c r="D6" s="247"/>
      <c r="E6" s="247"/>
      <c r="F6" s="247"/>
      <c r="G6" s="247"/>
      <c r="H6" s="247"/>
      <c r="I6" s="247"/>
      <c r="J6" s="247"/>
      <c r="K6" s="247"/>
      <c r="L6" s="247"/>
      <c r="M6" s="247"/>
      <c r="N6" s="247"/>
      <c r="O6" s="247"/>
      <c r="P6" s="247"/>
      <c r="Q6" s="247"/>
      <c r="R6" s="247"/>
      <c r="S6" s="247"/>
      <c r="T6" s="247"/>
      <c r="U6" s="247"/>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ht="15.75" customHeight="1" x14ac:dyDescent="0.25">
      <c r="A17" s="66"/>
      <c r="L17" s="66"/>
      <c r="M17" s="66"/>
      <c r="N17" s="66"/>
      <c r="O17" s="66"/>
      <c r="P17" s="66"/>
      <c r="Q17" s="66"/>
      <c r="R17" s="66"/>
      <c r="S17" s="66"/>
      <c r="T17" s="66"/>
    </row>
    <row r="18" spans="1:29" x14ac:dyDescent="0.25">
      <c r="A18" s="379" t="s">
        <v>434</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66"/>
      <c r="B19" s="66"/>
      <c r="C19" s="66"/>
      <c r="D19" s="66"/>
      <c r="E19" s="66"/>
      <c r="F19" s="66"/>
      <c r="L19" s="66"/>
      <c r="M19" s="66"/>
      <c r="N19" s="66"/>
      <c r="O19" s="66"/>
      <c r="P19" s="66"/>
      <c r="Q19" s="66"/>
      <c r="R19" s="66"/>
      <c r="S19" s="66"/>
      <c r="T19" s="66"/>
    </row>
    <row r="20" spans="1:29" ht="33" customHeight="1" x14ac:dyDescent="0.25">
      <c r="A20" s="375" t="s">
        <v>186</v>
      </c>
      <c r="B20" s="375" t="s">
        <v>185</v>
      </c>
      <c r="C20" s="373" t="s">
        <v>184</v>
      </c>
      <c r="D20" s="373"/>
      <c r="E20" s="378" t="s">
        <v>183</v>
      </c>
      <c r="F20" s="378"/>
      <c r="G20" s="380" t="s">
        <v>586</v>
      </c>
      <c r="H20" s="369" t="s">
        <v>469</v>
      </c>
      <c r="I20" s="370"/>
      <c r="J20" s="370"/>
      <c r="K20" s="370"/>
      <c r="L20" s="369" t="s">
        <v>470</v>
      </c>
      <c r="M20" s="370"/>
      <c r="N20" s="370"/>
      <c r="O20" s="370"/>
      <c r="P20" s="369" t="s">
        <v>471</v>
      </c>
      <c r="Q20" s="370"/>
      <c r="R20" s="370"/>
      <c r="S20" s="370"/>
      <c r="T20" s="369" t="s">
        <v>577</v>
      </c>
      <c r="U20" s="370"/>
      <c r="V20" s="370"/>
      <c r="W20" s="370"/>
      <c r="X20" s="369" t="s">
        <v>587</v>
      </c>
      <c r="Y20" s="370"/>
      <c r="Z20" s="370"/>
      <c r="AA20" s="370"/>
      <c r="AB20" s="372" t="s">
        <v>182</v>
      </c>
      <c r="AC20" s="372"/>
    </row>
    <row r="21" spans="1:29" ht="99.75" customHeight="1" x14ac:dyDescent="0.25">
      <c r="A21" s="376"/>
      <c r="B21" s="376"/>
      <c r="C21" s="373"/>
      <c r="D21" s="373"/>
      <c r="E21" s="378"/>
      <c r="F21" s="378"/>
      <c r="G21" s="381"/>
      <c r="H21" s="371" t="s">
        <v>2</v>
      </c>
      <c r="I21" s="371"/>
      <c r="J21" s="371" t="s">
        <v>180</v>
      </c>
      <c r="K21" s="371"/>
      <c r="L21" s="371" t="s">
        <v>2</v>
      </c>
      <c r="M21" s="371"/>
      <c r="N21" s="371" t="s">
        <v>180</v>
      </c>
      <c r="O21" s="371"/>
      <c r="P21" s="371" t="s">
        <v>2</v>
      </c>
      <c r="Q21" s="371"/>
      <c r="R21" s="371" t="s">
        <v>180</v>
      </c>
      <c r="S21" s="371"/>
      <c r="T21" s="371" t="s">
        <v>2</v>
      </c>
      <c r="U21" s="371"/>
      <c r="V21" s="371" t="s">
        <v>180</v>
      </c>
      <c r="W21" s="371"/>
      <c r="X21" s="371" t="s">
        <v>2</v>
      </c>
      <c r="Y21" s="371"/>
      <c r="Z21" s="371" t="s">
        <v>180</v>
      </c>
      <c r="AA21" s="371"/>
      <c r="AB21" s="372"/>
      <c r="AC21" s="372"/>
    </row>
    <row r="22" spans="1:29" ht="89.25" customHeight="1" x14ac:dyDescent="0.25">
      <c r="A22" s="377"/>
      <c r="B22" s="377"/>
      <c r="C22" s="239" t="s">
        <v>2</v>
      </c>
      <c r="D22" s="239" t="s">
        <v>180</v>
      </c>
      <c r="E22" s="231" t="s">
        <v>588</v>
      </c>
      <c r="F22" s="231" t="s">
        <v>589</v>
      </c>
      <c r="G22" s="382"/>
      <c r="H22" s="232" t="s">
        <v>415</v>
      </c>
      <c r="I22" s="232" t="s">
        <v>416</v>
      </c>
      <c r="J22" s="232" t="s">
        <v>415</v>
      </c>
      <c r="K22" s="232" t="s">
        <v>416</v>
      </c>
      <c r="L22" s="232" t="s">
        <v>415</v>
      </c>
      <c r="M22" s="232" t="s">
        <v>416</v>
      </c>
      <c r="N22" s="232" t="s">
        <v>415</v>
      </c>
      <c r="O22" s="232" t="s">
        <v>416</v>
      </c>
      <c r="P22" s="232" t="s">
        <v>415</v>
      </c>
      <c r="Q22" s="232" t="s">
        <v>416</v>
      </c>
      <c r="R22" s="232" t="s">
        <v>415</v>
      </c>
      <c r="S22" s="232" t="s">
        <v>416</v>
      </c>
      <c r="T22" s="232" t="s">
        <v>415</v>
      </c>
      <c r="U22" s="232" t="s">
        <v>416</v>
      </c>
      <c r="V22" s="232" t="s">
        <v>415</v>
      </c>
      <c r="W22" s="232" t="s">
        <v>416</v>
      </c>
      <c r="X22" s="232" t="s">
        <v>415</v>
      </c>
      <c r="Y22" s="232" t="s">
        <v>416</v>
      </c>
      <c r="Z22" s="232" t="s">
        <v>415</v>
      </c>
      <c r="AA22" s="232" t="s">
        <v>416</v>
      </c>
      <c r="AB22" s="239" t="s">
        <v>181</v>
      </c>
      <c r="AC22" s="239" t="s">
        <v>180</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184">
        <v>1</v>
      </c>
      <c r="B24" s="185" t="s">
        <v>179</v>
      </c>
      <c r="C24" s="186">
        <v>9.304809157535999</v>
      </c>
      <c r="D24" s="186">
        <v>9.304809157535999</v>
      </c>
      <c r="E24" s="186">
        <v>9.304809157535999</v>
      </c>
      <c r="F24" s="186">
        <v>8.8182570775359999</v>
      </c>
      <c r="G24" s="186">
        <v>0.48655208000000005</v>
      </c>
      <c r="H24" s="186">
        <v>8.8182570775359999</v>
      </c>
      <c r="I24" s="186"/>
      <c r="J24" s="186">
        <v>8.8182570775359999</v>
      </c>
      <c r="K24" s="186"/>
      <c r="L24" s="186">
        <v>0</v>
      </c>
      <c r="M24" s="186"/>
      <c r="N24" s="186">
        <v>0</v>
      </c>
      <c r="O24" s="186"/>
      <c r="P24" s="186">
        <v>0</v>
      </c>
      <c r="Q24" s="186"/>
      <c r="R24" s="186">
        <v>0</v>
      </c>
      <c r="S24" s="186"/>
      <c r="T24" s="186">
        <v>0</v>
      </c>
      <c r="U24" s="186"/>
      <c r="V24" s="186">
        <v>0</v>
      </c>
      <c r="W24" s="186"/>
      <c r="X24" s="186">
        <v>0</v>
      </c>
      <c r="Y24" s="186"/>
      <c r="Z24" s="186" t="s">
        <v>578</v>
      </c>
      <c r="AA24" s="186"/>
      <c r="AB24" s="186">
        <v>8.8182570775359999</v>
      </c>
      <c r="AC24" s="186">
        <v>8.8182570775359999</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578</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578</v>
      </c>
      <c r="AA26" s="186"/>
      <c r="AB26" s="186">
        <v>0</v>
      </c>
      <c r="AC26" s="186">
        <v>0</v>
      </c>
    </row>
    <row r="27" spans="1:29" ht="15.75" customHeight="1" x14ac:dyDescent="0.25">
      <c r="A27" s="187" t="s">
        <v>174</v>
      </c>
      <c r="B27" s="188" t="s">
        <v>371</v>
      </c>
      <c r="C27" s="186"/>
      <c r="D27" s="186"/>
      <c r="E27" s="186"/>
      <c r="F27" s="186"/>
      <c r="G27" s="186">
        <v>0.48655208000000005</v>
      </c>
      <c r="H27" s="186">
        <v>7.3956383033152004</v>
      </c>
      <c r="I27" s="186"/>
      <c r="J27" s="186">
        <v>7.3956383033152004</v>
      </c>
      <c r="K27" s="186"/>
      <c r="L27" s="186">
        <v>0</v>
      </c>
      <c r="M27" s="186"/>
      <c r="N27" s="186">
        <v>0</v>
      </c>
      <c r="O27" s="186"/>
      <c r="P27" s="186">
        <v>0</v>
      </c>
      <c r="Q27" s="186"/>
      <c r="R27" s="186">
        <v>0</v>
      </c>
      <c r="S27" s="186"/>
      <c r="T27" s="186">
        <v>0</v>
      </c>
      <c r="U27" s="186"/>
      <c r="V27" s="186">
        <v>0</v>
      </c>
      <c r="W27" s="186"/>
      <c r="X27" s="186">
        <v>0</v>
      </c>
      <c r="Y27" s="186"/>
      <c r="Z27" s="186" t="s">
        <v>578</v>
      </c>
      <c r="AA27" s="186"/>
      <c r="AB27" s="186">
        <v>7.3956383033152004</v>
      </c>
      <c r="AC27" s="186">
        <v>7.3956383033152004</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1.4226187742207994</v>
      </c>
      <c r="I29" s="186"/>
      <c r="J29" s="186">
        <v>1.4226187742207994</v>
      </c>
      <c r="K29" s="186"/>
      <c r="L29" s="186">
        <v>0</v>
      </c>
      <c r="M29" s="186"/>
      <c r="N29" s="186">
        <v>0</v>
      </c>
      <c r="O29" s="186"/>
      <c r="P29" s="186">
        <v>0</v>
      </c>
      <c r="Q29" s="186"/>
      <c r="R29" s="186">
        <v>0</v>
      </c>
      <c r="S29" s="186"/>
      <c r="T29" s="186">
        <v>0</v>
      </c>
      <c r="U29" s="186"/>
      <c r="V29" s="186">
        <v>0</v>
      </c>
      <c r="W29" s="186"/>
      <c r="X29" s="186">
        <v>0</v>
      </c>
      <c r="Y29" s="186"/>
      <c r="Z29" s="186" t="s">
        <v>578</v>
      </c>
      <c r="AA29" s="186"/>
      <c r="AB29" s="186">
        <v>1.4226187742207994</v>
      </c>
      <c r="AC29" s="186">
        <v>1.4226187742207994</v>
      </c>
    </row>
    <row r="30" spans="1:29" ht="47.25" x14ac:dyDescent="0.25">
      <c r="A30" s="184" t="s">
        <v>63</v>
      </c>
      <c r="B30" s="185" t="s">
        <v>169</v>
      </c>
      <c r="C30" s="186">
        <v>7.8821903833151996</v>
      </c>
      <c r="D30" s="186">
        <v>7.8821903833151996</v>
      </c>
      <c r="E30" s="186">
        <v>7.4147114433151993</v>
      </c>
      <c r="F30" s="186">
        <v>7.3956383033151996</v>
      </c>
      <c r="G30" s="186">
        <v>1.9073139999999999E-2</v>
      </c>
      <c r="H30" s="186">
        <v>7.3956383033151996</v>
      </c>
      <c r="I30" s="186"/>
      <c r="J30" s="186">
        <v>7.3956383033151996</v>
      </c>
      <c r="K30" s="186"/>
      <c r="L30" s="186">
        <v>0</v>
      </c>
      <c r="M30" s="186"/>
      <c r="N30" s="186">
        <v>0</v>
      </c>
      <c r="O30" s="186"/>
      <c r="P30" s="186">
        <v>0</v>
      </c>
      <c r="Q30" s="186"/>
      <c r="R30" s="186">
        <v>0</v>
      </c>
      <c r="S30" s="186"/>
      <c r="T30" s="186">
        <v>0</v>
      </c>
      <c r="U30" s="186"/>
      <c r="V30" s="186">
        <v>0</v>
      </c>
      <c r="W30" s="186"/>
      <c r="X30" s="186">
        <v>0</v>
      </c>
      <c r="Y30" s="186"/>
      <c r="Z30" s="186" t="s">
        <v>578</v>
      </c>
      <c r="AA30" s="186"/>
      <c r="AB30" s="186">
        <v>7.3956383033151996</v>
      </c>
      <c r="AC30" s="186">
        <v>7.3956383033151996</v>
      </c>
    </row>
    <row r="31" spans="1:29" x14ac:dyDescent="0.25">
      <c r="A31" s="184" t="s">
        <v>168</v>
      </c>
      <c r="B31" s="188" t="s">
        <v>167</v>
      </c>
      <c r="C31" s="186">
        <v>0.46747894000000001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6.3259522560000008</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0.29072010240000007</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0.79803908491520004</v>
      </c>
      <c r="D34" s="186">
        <v>0.79803908491520004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474</v>
      </c>
      <c r="C36" s="186"/>
      <c r="D36" s="186"/>
      <c r="E36" s="186"/>
      <c r="F36" s="186"/>
      <c r="G36" s="186">
        <v>0</v>
      </c>
      <c r="H36" s="186">
        <v>0</v>
      </c>
      <c r="I36" s="233" t="s">
        <v>531</v>
      </c>
      <c r="J36" s="186">
        <v>0</v>
      </c>
      <c r="K36" s="233" t="s">
        <v>531</v>
      </c>
      <c r="L36" s="186">
        <v>0</v>
      </c>
      <c r="M36" s="233" t="s">
        <v>531</v>
      </c>
      <c r="N36" s="186">
        <v>0</v>
      </c>
      <c r="O36" s="233" t="s">
        <v>531</v>
      </c>
      <c r="P36" s="186">
        <v>0</v>
      </c>
      <c r="Q36" s="233" t="s">
        <v>531</v>
      </c>
      <c r="R36" s="186">
        <v>0</v>
      </c>
      <c r="S36" s="233" t="s">
        <v>531</v>
      </c>
      <c r="T36" s="186">
        <v>0</v>
      </c>
      <c r="U36" s="233" t="s">
        <v>531</v>
      </c>
      <c r="V36" s="186">
        <v>0</v>
      </c>
      <c r="W36" s="233" t="s">
        <v>531</v>
      </c>
      <c r="X36" s="186">
        <v>0</v>
      </c>
      <c r="Y36" s="233" t="s">
        <v>531</v>
      </c>
      <c r="Z36" s="186" t="s">
        <v>578</v>
      </c>
      <c r="AA36" s="233" t="s">
        <v>578</v>
      </c>
      <c r="AB36" s="186">
        <v>0</v>
      </c>
      <c r="AC36" s="186">
        <v>0</v>
      </c>
    </row>
    <row r="37" spans="1:29" ht="31.5" x14ac:dyDescent="0.25">
      <c r="A37" s="187" t="s">
        <v>158</v>
      </c>
      <c r="B37" s="190" t="s">
        <v>472</v>
      </c>
      <c r="C37" s="186"/>
      <c r="D37" s="186"/>
      <c r="E37" s="186"/>
      <c r="F37" s="186"/>
      <c r="G37" s="186">
        <v>0</v>
      </c>
      <c r="H37" s="186">
        <v>0</v>
      </c>
      <c r="I37" s="233" t="s">
        <v>531</v>
      </c>
      <c r="J37" s="186">
        <v>0</v>
      </c>
      <c r="K37" s="233" t="s">
        <v>531</v>
      </c>
      <c r="L37" s="186">
        <v>0</v>
      </c>
      <c r="M37" s="233" t="s">
        <v>531</v>
      </c>
      <c r="N37" s="186">
        <v>0</v>
      </c>
      <c r="O37" s="233" t="s">
        <v>531</v>
      </c>
      <c r="P37" s="186">
        <v>0</v>
      </c>
      <c r="Q37" s="233" t="s">
        <v>531</v>
      </c>
      <c r="R37" s="186">
        <v>0</v>
      </c>
      <c r="S37" s="233" t="s">
        <v>531</v>
      </c>
      <c r="T37" s="186">
        <v>0</v>
      </c>
      <c r="U37" s="233" t="s">
        <v>531</v>
      </c>
      <c r="V37" s="186">
        <v>0</v>
      </c>
      <c r="W37" s="233" t="s">
        <v>531</v>
      </c>
      <c r="X37" s="186">
        <v>0</v>
      </c>
      <c r="Y37" s="233" t="s">
        <v>531</v>
      </c>
      <c r="Z37" s="186" t="s">
        <v>578</v>
      </c>
      <c r="AA37" s="233" t="s">
        <v>578</v>
      </c>
      <c r="AB37" s="186">
        <v>0</v>
      </c>
      <c r="AC37" s="186">
        <v>0</v>
      </c>
    </row>
    <row r="38" spans="1:29" x14ac:dyDescent="0.25">
      <c r="A38" s="187" t="s">
        <v>157</v>
      </c>
      <c r="B38" s="190" t="s">
        <v>148</v>
      </c>
      <c r="C38" s="186"/>
      <c r="D38" s="186"/>
      <c r="E38" s="186"/>
      <c r="F38" s="186"/>
      <c r="G38" s="186">
        <v>0</v>
      </c>
      <c r="H38" s="186">
        <v>0</v>
      </c>
      <c r="I38" s="233" t="s">
        <v>531</v>
      </c>
      <c r="J38" s="186">
        <v>0</v>
      </c>
      <c r="K38" s="233" t="s">
        <v>531</v>
      </c>
      <c r="L38" s="186">
        <v>0</v>
      </c>
      <c r="M38" s="233" t="s">
        <v>531</v>
      </c>
      <c r="N38" s="186">
        <v>0</v>
      </c>
      <c r="O38" s="233" t="s">
        <v>531</v>
      </c>
      <c r="P38" s="186">
        <v>0</v>
      </c>
      <c r="Q38" s="233" t="s">
        <v>531</v>
      </c>
      <c r="R38" s="186">
        <v>0</v>
      </c>
      <c r="S38" s="233" t="s">
        <v>531</v>
      </c>
      <c r="T38" s="186">
        <v>0</v>
      </c>
      <c r="U38" s="233" t="s">
        <v>531</v>
      </c>
      <c r="V38" s="186">
        <v>0</v>
      </c>
      <c r="W38" s="233" t="s">
        <v>531</v>
      </c>
      <c r="X38" s="186">
        <v>0</v>
      </c>
      <c r="Y38" s="233" t="s">
        <v>531</v>
      </c>
      <c r="Z38" s="186" t="s">
        <v>578</v>
      </c>
      <c r="AA38" s="233" t="s">
        <v>578</v>
      </c>
      <c r="AB38" s="186">
        <v>0</v>
      </c>
      <c r="AC38" s="186">
        <v>0</v>
      </c>
    </row>
    <row r="39" spans="1:29" x14ac:dyDescent="0.25">
      <c r="A39" s="187" t="s">
        <v>156</v>
      </c>
      <c r="B39" s="188" t="s">
        <v>473</v>
      </c>
      <c r="C39" s="186"/>
      <c r="D39" s="186"/>
      <c r="E39" s="186"/>
      <c r="F39" s="186"/>
      <c r="G39" s="186">
        <v>0</v>
      </c>
      <c r="H39" s="186">
        <v>0</v>
      </c>
      <c r="I39" s="233" t="s">
        <v>531</v>
      </c>
      <c r="J39" s="186">
        <v>0</v>
      </c>
      <c r="K39" s="233" t="s">
        <v>531</v>
      </c>
      <c r="L39" s="186">
        <v>0</v>
      </c>
      <c r="M39" s="233" t="s">
        <v>531</v>
      </c>
      <c r="N39" s="186">
        <v>0</v>
      </c>
      <c r="O39" s="233" t="s">
        <v>531</v>
      </c>
      <c r="P39" s="186">
        <v>0</v>
      </c>
      <c r="Q39" s="233" t="s">
        <v>531</v>
      </c>
      <c r="R39" s="186">
        <v>0</v>
      </c>
      <c r="S39" s="233" t="s">
        <v>531</v>
      </c>
      <c r="T39" s="186">
        <v>0</v>
      </c>
      <c r="U39" s="233" t="s">
        <v>531</v>
      </c>
      <c r="V39" s="186">
        <v>0</v>
      </c>
      <c r="W39" s="233" t="s">
        <v>531</v>
      </c>
      <c r="X39" s="186">
        <v>0</v>
      </c>
      <c r="Y39" s="233" t="s">
        <v>531</v>
      </c>
      <c r="Z39" s="186" t="s">
        <v>578</v>
      </c>
      <c r="AA39" s="233" t="s">
        <v>578</v>
      </c>
      <c r="AB39" s="186">
        <v>0</v>
      </c>
      <c r="AC39" s="186">
        <v>0</v>
      </c>
    </row>
    <row r="40" spans="1:29" x14ac:dyDescent="0.25">
      <c r="A40" s="187" t="s">
        <v>155</v>
      </c>
      <c r="B40" s="188" t="s">
        <v>475</v>
      </c>
      <c r="C40" s="186"/>
      <c r="D40" s="186"/>
      <c r="E40" s="186"/>
      <c r="F40" s="186"/>
      <c r="G40" s="186">
        <v>0</v>
      </c>
      <c r="H40" s="186">
        <v>0</v>
      </c>
      <c r="I40" s="233" t="s">
        <v>531</v>
      </c>
      <c r="J40" s="186">
        <v>0</v>
      </c>
      <c r="K40" s="233" t="s">
        <v>531</v>
      </c>
      <c r="L40" s="186">
        <v>0</v>
      </c>
      <c r="M40" s="233" t="s">
        <v>531</v>
      </c>
      <c r="N40" s="186">
        <v>0</v>
      </c>
      <c r="O40" s="233" t="s">
        <v>531</v>
      </c>
      <c r="P40" s="186">
        <v>0</v>
      </c>
      <c r="Q40" s="233" t="s">
        <v>531</v>
      </c>
      <c r="R40" s="186">
        <v>0</v>
      </c>
      <c r="S40" s="233" t="s">
        <v>531</v>
      </c>
      <c r="T40" s="186">
        <v>0</v>
      </c>
      <c r="U40" s="233" t="s">
        <v>531</v>
      </c>
      <c r="V40" s="186">
        <v>0</v>
      </c>
      <c r="W40" s="233" t="s">
        <v>531</v>
      </c>
      <c r="X40" s="186">
        <v>0</v>
      </c>
      <c r="Y40" s="233" t="s">
        <v>531</v>
      </c>
      <c r="Z40" s="186" t="s">
        <v>578</v>
      </c>
      <c r="AA40" s="233" t="s">
        <v>578</v>
      </c>
      <c r="AB40" s="186">
        <v>0</v>
      </c>
      <c r="AC40" s="186">
        <v>0</v>
      </c>
    </row>
    <row r="41" spans="1:29" x14ac:dyDescent="0.25">
      <c r="A41" s="187" t="s">
        <v>154</v>
      </c>
      <c r="B41" s="188" t="s">
        <v>476</v>
      </c>
      <c r="C41" s="186"/>
      <c r="D41" s="186"/>
      <c r="E41" s="186"/>
      <c r="F41" s="186"/>
      <c r="G41" s="186">
        <v>0</v>
      </c>
      <c r="H41" s="186">
        <v>0</v>
      </c>
      <c r="I41" s="233" t="s">
        <v>531</v>
      </c>
      <c r="J41" s="186">
        <v>0</v>
      </c>
      <c r="K41" s="233" t="s">
        <v>531</v>
      </c>
      <c r="L41" s="186">
        <v>0</v>
      </c>
      <c r="M41" s="233" t="s">
        <v>531</v>
      </c>
      <c r="N41" s="186">
        <v>0</v>
      </c>
      <c r="O41" s="233" t="s">
        <v>531</v>
      </c>
      <c r="P41" s="186">
        <v>0</v>
      </c>
      <c r="Q41" s="233" t="s">
        <v>531</v>
      </c>
      <c r="R41" s="186">
        <v>0</v>
      </c>
      <c r="S41" s="233" t="s">
        <v>531</v>
      </c>
      <c r="T41" s="186">
        <v>0</v>
      </c>
      <c r="U41" s="233" t="s">
        <v>531</v>
      </c>
      <c r="V41" s="186">
        <v>0</v>
      </c>
      <c r="W41" s="233" t="s">
        <v>531</v>
      </c>
      <c r="X41" s="186">
        <v>0</v>
      </c>
      <c r="Y41" s="233" t="s">
        <v>531</v>
      </c>
      <c r="Z41" s="186" t="s">
        <v>578</v>
      </c>
      <c r="AA41" s="233" t="s">
        <v>578</v>
      </c>
      <c r="AB41" s="186">
        <v>0</v>
      </c>
      <c r="AC41" s="186">
        <v>0</v>
      </c>
    </row>
    <row r="42" spans="1:29" x14ac:dyDescent="0.25">
      <c r="A42" s="187" t="s">
        <v>153</v>
      </c>
      <c r="B42" s="188" t="s">
        <v>477</v>
      </c>
      <c r="C42" s="186"/>
      <c r="D42" s="186"/>
      <c r="E42" s="186"/>
      <c r="F42" s="186"/>
      <c r="G42" s="186">
        <v>0</v>
      </c>
      <c r="H42" s="186">
        <v>0</v>
      </c>
      <c r="I42" s="233" t="s">
        <v>531</v>
      </c>
      <c r="J42" s="186">
        <v>0</v>
      </c>
      <c r="K42" s="233" t="s">
        <v>531</v>
      </c>
      <c r="L42" s="186">
        <v>0</v>
      </c>
      <c r="M42" s="233" t="s">
        <v>531</v>
      </c>
      <c r="N42" s="186">
        <v>0</v>
      </c>
      <c r="O42" s="233" t="s">
        <v>531</v>
      </c>
      <c r="P42" s="186">
        <v>0</v>
      </c>
      <c r="Q42" s="233" t="s">
        <v>531</v>
      </c>
      <c r="R42" s="186">
        <v>0</v>
      </c>
      <c r="S42" s="233" t="s">
        <v>531</v>
      </c>
      <c r="T42" s="186">
        <v>0</v>
      </c>
      <c r="U42" s="233" t="s">
        <v>531</v>
      </c>
      <c r="V42" s="186">
        <v>0</v>
      </c>
      <c r="W42" s="233" t="s">
        <v>531</v>
      </c>
      <c r="X42" s="186">
        <v>0</v>
      </c>
      <c r="Y42" s="233" t="s">
        <v>531</v>
      </c>
      <c r="Z42" s="186" t="s">
        <v>578</v>
      </c>
      <c r="AA42" s="233" t="s">
        <v>578</v>
      </c>
      <c r="AB42" s="186">
        <v>0</v>
      </c>
      <c r="AC42" s="186">
        <v>0</v>
      </c>
    </row>
    <row r="43" spans="1:29" x14ac:dyDescent="0.25">
      <c r="A43" s="187" t="s">
        <v>478</v>
      </c>
      <c r="B43" s="188" t="s">
        <v>479</v>
      </c>
      <c r="C43" s="186"/>
      <c r="D43" s="186"/>
      <c r="E43" s="186"/>
      <c r="F43" s="186"/>
      <c r="G43" s="186">
        <v>0</v>
      </c>
      <c r="H43" s="186">
        <v>0</v>
      </c>
      <c r="I43" s="233" t="s">
        <v>531</v>
      </c>
      <c r="J43" s="186">
        <v>0</v>
      </c>
      <c r="K43" s="233" t="s">
        <v>531</v>
      </c>
      <c r="L43" s="186">
        <v>0</v>
      </c>
      <c r="M43" s="233" t="s">
        <v>531</v>
      </c>
      <c r="N43" s="186">
        <v>0</v>
      </c>
      <c r="O43" s="233" t="s">
        <v>531</v>
      </c>
      <c r="P43" s="186">
        <v>0</v>
      </c>
      <c r="Q43" s="233" t="s">
        <v>531</v>
      </c>
      <c r="R43" s="186">
        <v>0</v>
      </c>
      <c r="S43" s="233" t="s">
        <v>531</v>
      </c>
      <c r="T43" s="186">
        <v>0</v>
      </c>
      <c r="U43" s="233" t="s">
        <v>531</v>
      </c>
      <c r="V43" s="186">
        <v>0</v>
      </c>
      <c r="W43" s="233" t="s">
        <v>531</v>
      </c>
      <c r="X43" s="186">
        <v>0</v>
      </c>
      <c r="Y43" s="233" t="s">
        <v>531</v>
      </c>
      <c r="Z43" s="186" t="s">
        <v>578</v>
      </c>
      <c r="AA43" s="233" t="s">
        <v>578</v>
      </c>
      <c r="AB43" s="186">
        <v>0</v>
      </c>
      <c r="AC43" s="186">
        <v>0</v>
      </c>
    </row>
    <row r="44" spans="1:29" x14ac:dyDescent="0.25">
      <c r="A44" s="187" t="s">
        <v>480</v>
      </c>
      <c r="B44" s="188" t="s">
        <v>481</v>
      </c>
      <c r="C44" s="186"/>
      <c r="D44" s="186"/>
      <c r="E44" s="186"/>
      <c r="F44" s="186"/>
      <c r="G44" s="186">
        <v>0</v>
      </c>
      <c r="H44" s="186">
        <v>0</v>
      </c>
      <c r="I44" s="233" t="s">
        <v>531</v>
      </c>
      <c r="J44" s="186">
        <v>0</v>
      </c>
      <c r="K44" s="233" t="s">
        <v>531</v>
      </c>
      <c r="L44" s="186">
        <v>0</v>
      </c>
      <c r="M44" s="233" t="s">
        <v>531</v>
      </c>
      <c r="N44" s="186">
        <v>0</v>
      </c>
      <c r="O44" s="233" t="s">
        <v>531</v>
      </c>
      <c r="P44" s="186">
        <v>0</v>
      </c>
      <c r="Q44" s="233" t="s">
        <v>531</v>
      </c>
      <c r="R44" s="186">
        <v>0</v>
      </c>
      <c r="S44" s="233" t="s">
        <v>531</v>
      </c>
      <c r="T44" s="186">
        <v>0</v>
      </c>
      <c r="U44" s="233" t="s">
        <v>531</v>
      </c>
      <c r="V44" s="186">
        <v>0</v>
      </c>
      <c r="W44" s="233" t="s">
        <v>531</v>
      </c>
      <c r="X44" s="186">
        <v>0</v>
      </c>
      <c r="Y44" s="233" t="s">
        <v>531</v>
      </c>
      <c r="Z44" s="186" t="s">
        <v>578</v>
      </c>
      <c r="AA44" s="233" t="s">
        <v>578</v>
      </c>
      <c r="AB44" s="186">
        <v>0</v>
      </c>
      <c r="AC44" s="186">
        <v>0</v>
      </c>
    </row>
    <row r="45" spans="1:29" x14ac:dyDescent="0.25">
      <c r="A45" s="187" t="s">
        <v>482</v>
      </c>
      <c r="B45" s="188" t="s">
        <v>483</v>
      </c>
      <c r="C45" s="186"/>
      <c r="D45" s="186"/>
      <c r="E45" s="186"/>
      <c r="F45" s="186"/>
      <c r="G45" s="186">
        <v>0</v>
      </c>
      <c r="H45" s="186">
        <v>0</v>
      </c>
      <c r="I45" s="233" t="s">
        <v>531</v>
      </c>
      <c r="J45" s="186">
        <v>0</v>
      </c>
      <c r="K45" s="233" t="s">
        <v>531</v>
      </c>
      <c r="L45" s="186">
        <v>0</v>
      </c>
      <c r="M45" s="233" t="s">
        <v>531</v>
      </c>
      <c r="N45" s="186">
        <v>0</v>
      </c>
      <c r="O45" s="233" t="s">
        <v>531</v>
      </c>
      <c r="P45" s="186">
        <v>0</v>
      </c>
      <c r="Q45" s="233" t="s">
        <v>531</v>
      </c>
      <c r="R45" s="186">
        <v>0</v>
      </c>
      <c r="S45" s="233" t="s">
        <v>531</v>
      </c>
      <c r="T45" s="186">
        <v>0</v>
      </c>
      <c r="U45" s="233" t="s">
        <v>531</v>
      </c>
      <c r="V45" s="186">
        <v>0</v>
      </c>
      <c r="W45" s="233" t="s">
        <v>531</v>
      </c>
      <c r="X45" s="186">
        <v>0</v>
      </c>
      <c r="Y45" s="233" t="s">
        <v>531</v>
      </c>
      <c r="Z45" s="186" t="s">
        <v>578</v>
      </c>
      <c r="AA45" s="233" t="s">
        <v>578</v>
      </c>
      <c r="AB45" s="186">
        <v>0</v>
      </c>
      <c r="AC45" s="186">
        <v>0</v>
      </c>
    </row>
    <row r="46" spans="1:29" x14ac:dyDescent="0.25">
      <c r="A46" s="187" t="s">
        <v>484</v>
      </c>
      <c r="B46" s="188" t="s">
        <v>485</v>
      </c>
      <c r="C46" s="186"/>
      <c r="D46" s="186"/>
      <c r="E46" s="186"/>
      <c r="F46" s="186"/>
      <c r="G46" s="186">
        <v>0</v>
      </c>
      <c r="H46" s="186">
        <v>0</v>
      </c>
      <c r="I46" s="233" t="s">
        <v>531</v>
      </c>
      <c r="J46" s="186">
        <v>0</v>
      </c>
      <c r="K46" s="233" t="s">
        <v>531</v>
      </c>
      <c r="L46" s="186">
        <v>0</v>
      </c>
      <c r="M46" s="233" t="s">
        <v>531</v>
      </c>
      <c r="N46" s="186">
        <v>0</v>
      </c>
      <c r="O46" s="233" t="s">
        <v>531</v>
      </c>
      <c r="P46" s="186">
        <v>0</v>
      </c>
      <c r="Q46" s="233" t="s">
        <v>531</v>
      </c>
      <c r="R46" s="186">
        <v>0</v>
      </c>
      <c r="S46" s="233" t="s">
        <v>531</v>
      </c>
      <c r="T46" s="186">
        <v>0</v>
      </c>
      <c r="U46" s="233" t="s">
        <v>531</v>
      </c>
      <c r="V46" s="186">
        <v>0</v>
      </c>
      <c r="W46" s="233" t="s">
        <v>531</v>
      </c>
      <c r="X46" s="186">
        <v>0</v>
      </c>
      <c r="Y46" s="233" t="s">
        <v>531</v>
      </c>
      <c r="Z46" s="186" t="s">
        <v>578</v>
      </c>
      <c r="AA46" s="233" t="s">
        <v>578</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33"/>
      <c r="T47" s="186"/>
      <c r="U47" s="186"/>
      <c r="V47" s="186"/>
      <c r="W47" s="186"/>
      <c r="X47" s="186"/>
      <c r="Y47" s="186"/>
      <c r="Z47" s="186"/>
      <c r="AA47" s="186"/>
      <c r="AB47" s="186"/>
      <c r="AC47" s="186"/>
    </row>
    <row r="48" spans="1:29" x14ac:dyDescent="0.25">
      <c r="A48" s="187" t="s">
        <v>151</v>
      </c>
      <c r="B48" s="188" t="s">
        <v>474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578</v>
      </c>
      <c r="AA48" s="186"/>
      <c r="AB48" s="186">
        <v>0</v>
      </c>
      <c r="AC48" s="186">
        <v>0</v>
      </c>
    </row>
    <row r="49" spans="1:29" ht="31.5" x14ac:dyDescent="0.25">
      <c r="A49" s="187" t="s">
        <v>150</v>
      </c>
      <c r="B49" s="190" t="s">
        <v>472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578</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578</v>
      </c>
      <c r="AA50" s="186"/>
      <c r="AB50" s="186">
        <v>0</v>
      </c>
      <c r="AC50" s="186">
        <v>0</v>
      </c>
    </row>
    <row r="51" spans="1:29" ht="35.25" customHeight="1" x14ac:dyDescent="0.25">
      <c r="A51" s="187" t="s">
        <v>147</v>
      </c>
      <c r="B51" s="188" t="s">
        <v>146</v>
      </c>
      <c r="C51" s="186">
        <v>2.5</v>
      </c>
      <c r="D51" s="186">
        <v>2.5</v>
      </c>
      <c r="E51" s="186"/>
      <c r="F51" s="186"/>
      <c r="G51" s="186">
        <v>0</v>
      </c>
      <c r="H51" s="186">
        <v>2.5</v>
      </c>
      <c r="I51" s="186"/>
      <c r="J51" s="186">
        <v>2.5</v>
      </c>
      <c r="K51" s="186"/>
      <c r="L51" s="186">
        <v>0</v>
      </c>
      <c r="M51" s="186"/>
      <c r="N51" s="186">
        <v>0</v>
      </c>
      <c r="O51" s="186"/>
      <c r="P51" s="186">
        <v>0</v>
      </c>
      <c r="Q51" s="186"/>
      <c r="R51" s="186">
        <v>0</v>
      </c>
      <c r="S51" s="186"/>
      <c r="T51" s="186">
        <v>0</v>
      </c>
      <c r="U51" s="186"/>
      <c r="V51" s="186">
        <v>0</v>
      </c>
      <c r="W51" s="186"/>
      <c r="X51" s="186">
        <v>0</v>
      </c>
      <c r="Y51" s="186"/>
      <c r="Z51" s="186" t="s">
        <v>578</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578</v>
      </c>
      <c r="AA52" s="186"/>
      <c r="AB52" s="186">
        <v>0</v>
      </c>
      <c r="AC52" s="186">
        <v>0</v>
      </c>
    </row>
    <row r="53" spans="1:29" x14ac:dyDescent="0.25">
      <c r="A53" s="187" t="s">
        <v>143</v>
      </c>
      <c r="B53" s="188" t="s">
        <v>142</v>
      </c>
      <c r="C53" s="186">
        <v>0.2</v>
      </c>
      <c r="D53" s="186">
        <v>0.2</v>
      </c>
      <c r="E53" s="186"/>
      <c r="F53" s="186"/>
      <c r="G53" s="186">
        <v>0</v>
      </c>
      <c r="H53" s="186">
        <v>0.2</v>
      </c>
      <c r="I53" s="186"/>
      <c r="J53" s="186">
        <v>0.2</v>
      </c>
      <c r="K53" s="186"/>
      <c r="L53" s="186">
        <v>0</v>
      </c>
      <c r="M53" s="186"/>
      <c r="N53" s="186">
        <v>0</v>
      </c>
      <c r="O53" s="186"/>
      <c r="P53" s="186">
        <v>0</v>
      </c>
      <c r="Q53" s="186"/>
      <c r="R53" s="186">
        <v>0</v>
      </c>
      <c r="S53" s="186"/>
      <c r="T53" s="186">
        <v>0</v>
      </c>
      <c r="U53" s="186"/>
      <c r="V53" s="186">
        <v>0</v>
      </c>
      <c r="W53" s="186"/>
      <c r="X53" s="186">
        <v>0</v>
      </c>
      <c r="Y53" s="186"/>
      <c r="Z53" s="186" t="s">
        <v>578</v>
      </c>
      <c r="AA53" s="186"/>
      <c r="AB53" s="186">
        <v>0.2</v>
      </c>
      <c r="AC53" s="186">
        <v>0.2</v>
      </c>
    </row>
    <row r="54" spans="1:29" x14ac:dyDescent="0.25">
      <c r="A54" s="187" t="s">
        <v>141</v>
      </c>
      <c r="B54" s="188" t="s">
        <v>475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578</v>
      </c>
      <c r="AA54" s="186"/>
      <c r="AB54" s="186">
        <v>0</v>
      </c>
      <c r="AC54" s="186">
        <v>0</v>
      </c>
    </row>
    <row r="55" spans="1:29" x14ac:dyDescent="0.25">
      <c r="A55" s="187" t="s">
        <v>486</v>
      </c>
      <c r="B55" s="188" t="s">
        <v>476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578</v>
      </c>
      <c r="AA55" s="186"/>
      <c r="AB55" s="186">
        <v>0</v>
      </c>
      <c r="AC55" s="186">
        <v>0</v>
      </c>
    </row>
    <row r="56" spans="1:29" x14ac:dyDescent="0.25">
      <c r="A56" s="187" t="s">
        <v>487</v>
      </c>
      <c r="B56" s="188" t="s">
        <v>477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578</v>
      </c>
      <c r="AA56" s="186"/>
      <c r="AB56" s="186">
        <v>0</v>
      </c>
      <c r="AC56" s="186">
        <v>0</v>
      </c>
    </row>
    <row r="57" spans="1:29" x14ac:dyDescent="0.25">
      <c r="A57" s="187" t="s">
        <v>488</v>
      </c>
      <c r="B57" s="188" t="s">
        <v>479</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578</v>
      </c>
      <c r="AA57" s="186"/>
      <c r="AB57" s="186">
        <v>0</v>
      </c>
      <c r="AC57" s="186">
        <v>0</v>
      </c>
    </row>
    <row r="58" spans="1:29" ht="36.75" customHeight="1" x14ac:dyDescent="0.25">
      <c r="A58" s="187" t="s">
        <v>489</v>
      </c>
      <c r="B58" s="188" t="s">
        <v>481</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578</v>
      </c>
      <c r="AA58" s="186"/>
      <c r="AB58" s="186">
        <v>0</v>
      </c>
      <c r="AC58" s="186">
        <v>0</v>
      </c>
    </row>
    <row r="59" spans="1:29" x14ac:dyDescent="0.25">
      <c r="A59" s="187" t="s">
        <v>490</v>
      </c>
      <c r="B59" s="188" t="s">
        <v>483</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578</v>
      </c>
      <c r="AA59" s="186"/>
      <c r="AB59" s="186">
        <v>0</v>
      </c>
      <c r="AC59" s="186">
        <v>0</v>
      </c>
    </row>
    <row r="60" spans="1:29" x14ac:dyDescent="0.25">
      <c r="A60" s="187" t="s">
        <v>491</v>
      </c>
      <c r="B60" s="188" t="s">
        <v>485</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578</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7.8821903833151996</v>
      </c>
      <c r="D62" s="186">
        <v>7.8821903833151996</v>
      </c>
      <c r="E62" s="186"/>
      <c r="F62" s="186"/>
      <c r="G62" s="186">
        <v>0</v>
      </c>
      <c r="H62" s="186">
        <v>7.8821903833151996</v>
      </c>
      <c r="I62" s="186"/>
      <c r="J62" s="186">
        <v>7.8821903833151996</v>
      </c>
      <c r="K62" s="186"/>
      <c r="L62" s="186">
        <v>0</v>
      </c>
      <c r="M62" s="186"/>
      <c r="N62" s="186">
        <v>0</v>
      </c>
      <c r="O62" s="186"/>
      <c r="P62" s="186">
        <v>0</v>
      </c>
      <c r="Q62" s="186"/>
      <c r="R62" s="186">
        <v>0</v>
      </c>
      <c r="S62" s="186"/>
      <c r="T62" s="186">
        <v>0</v>
      </c>
      <c r="U62" s="186"/>
      <c r="V62" s="186">
        <v>0</v>
      </c>
      <c r="W62" s="186"/>
      <c r="X62" s="186">
        <v>0</v>
      </c>
      <c r="Y62" s="186"/>
      <c r="Z62" s="186" t="s">
        <v>578</v>
      </c>
      <c r="AA62" s="186"/>
      <c r="AB62" s="186">
        <v>7.8821903833151996</v>
      </c>
      <c r="AC62" s="186">
        <v>7.8821903833151996</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578</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578</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578</v>
      </c>
      <c r="AA65" s="186"/>
      <c r="AB65" s="186">
        <v>0</v>
      </c>
      <c r="AC65" s="186">
        <v>0</v>
      </c>
    </row>
    <row r="66" spans="1:29" ht="54" customHeight="1" x14ac:dyDescent="0.25">
      <c r="A66" s="187" t="s">
        <v>134</v>
      </c>
      <c r="B66" s="190" t="s">
        <v>128</v>
      </c>
      <c r="C66" s="186"/>
      <c r="D66" s="186"/>
      <c r="E66" s="186"/>
      <c r="F66" s="186"/>
      <c r="G66" s="186">
        <v>0</v>
      </c>
      <c r="H66" s="186">
        <v>2.7</v>
      </c>
      <c r="I66" s="186"/>
      <c r="J66" s="186">
        <v>2.7</v>
      </c>
      <c r="K66" s="186"/>
      <c r="L66" s="186">
        <v>0</v>
      </c>
      <c r="M66" s="186"/>
      <c r="N66" s="186">
        <v>0</v>
      </c>
      <c r="O66" s="186"/>
      <c r="P66" s="186">
        <v>0</v>
      </c>
      <c r="Q66" s="186"/>
      <c r="R66" s="186">
        <v>0</v>
      </c>
      <c r="S66" s="186"/>
      <c r="T66" s="186">
        <v>0</v>
      </c>
      <c r="U66" s="186"/>
      <c r="V66" s="186">
        <v>0</v>
      </c>
      <c r="W66" s="186"/>
      <c r="X66" s="186">
        <v>0</v>
      </c>
      <c r="Y66" s="186"/>
      <c r="Z66" s="186" t="s">
        <v>578</v>
      </c>
      <c r="AA66" s="186"/>
      <c r="AB66" s="186">
        <v>2.7</v>
      </c>
      <c r="AC66" s="186">
        <v>2.7</v>
      </c>
    </row>
    <row r="67" spans="1:29" x14ac:dyDescent="0.25">
      <c r="A67" s="187" t="s">
        <v>133</v>
      </c>
      <c r="B67" s="188" t="s">
        <v>475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578</v>
      </c>
      <c r="AA67" s="186"/>
      <c r="AB67" s="186">
        <v>0</v>
      </c>
      <c r="AC67" s="186">
        <v>0</v>
      </c>
    </row>
    <row r="68" spans="1:29" ht="50.25" customHeight="1" x14ac:dyDescent="0.25">
      <c r="A68" s="187" t="s">
        <v>492</v>
      </c>
      <c r="B68" s="188" t="s">
        <v>476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578</v>
      </c>
      <c r="AA68" s="186"/>
      <c r="AB68" s="186">
        <v>0</v>
      </c>
      <c r="AC68" s="186">
        <v>0</v>
      </c>
    </row>
    <row r="69" spans="1:29" x14ac:dyDescent="0.25">
      <c r="A69" s="187" t="s">
        <v>493</v>
      </c>
      <c r="B69" s="188" t="s">
        <v>477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578</v>
      </c>
      <c r="AA69" s="186"/>
      <c r="AB69" s="186">
        <v>0</v>
      </c>
      <c r="AC69" s="186">
        <v>0</v>
      </c>
    </row>
    <row r="70" spans="1:29" ht="36.75" customHeight="1" x14ac:dyDescent="0.25">
      <c r="A70" s="187" t="s">
        <v>494</v>
      </c>
      <c r="B70" s="188" t="s">
        <v>479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578</v>
      </c>
      <c r="AA70" s="186"/>
      <c r="AB70" s="186">
        <v>0</v>
      </c>
      <c r="AC70" s="186">
        <v>0</v>
      </c>
    </row>
    <row r="71" spans="1:29" x14ac:dyDescent="0.25">
      <c r="A71" s="187" t="s">
        <v>495</v>
      </c>
      <c r="B71" s="188" t="s">
        <v>481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578</v>
      </c>
      <c r="AA71" s="186"/>
      <c r="AB71" s="186">
        <v>0</v>
      </c>
      <c r="AC71" s="186">
        <v>0</v>
      </c>
    </row>
    <row r="72" spans="1:29" ht="51" customHeight="1" x14ac:dyDescent="0.25">
      <c r="A72" s="187" t="s">
        <v>496</v>
      </c>
      <c r="B72" s="188" t="s">
        <v>483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578</v>
      </c>
      <c r="AA72" s="186"/>
      <c r="AB72" s="186">
        <v>0</v>
      </c>
      <c r="AC72" s="186">
        <v>0</v>
      </c>
    </row>
    <row r="73" spans="1:29" ht="32.25" customHeight="1" x14ac:dyDescent="0.25">
      <c r="A73" s="187" t="s">
        <v>497</v>
      </c>
      <c r="B73" s="188" t="s">
        <v>485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578</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578</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474</v>
      </c>
      <c r="C76" s="234"/>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578</v>
      </c>
      <c r="AA76" s="192"/>
      <c r="AB76" s="186">
        <v>0</v>
      </c>
      <c r="AC76" s="186">
        <v>0</v>
      </c>
    </row>
    <row r="77" spans="1:29" ht="18.75" customHeight="1" x14ac:dyDescent="0.25">
      <c r="A77" s="187" t="s">
        <v>223</v>
      </c>
      <c r="B77" s="190" t="s">
        <v>472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578</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578</v>
      </c>
      <c r="AA78" s="186"/>
      <c r="AB78" s="186">
        <v>0</v>
      </c>
      <c r="AC78" s="186">
        <v>0</v>
      </c>
    </row>
    <row r="79" spans="1:29" x14ac:dyDescent="0.25">
      <c r="A79" s="187" t="s">
        <v>225</v>
      </c>
      <c r="B79" s="188" t="s">
        <v>498</v>
      </c>
      <c r="C79" s="186"/>
      <c r="D79" s="186"/>
      <c r="E79" s="186"/>
      <c r="F79" s="186"/>
      <c r="G79" s="186">
        <v>0</v>
      </c>
      <c r="H79" s="186">
        <v>0</v>
      </c>
      <c r="I79" s="186"/>
      <c r="J79" s="186">
        <v>2.7</v>
      </c>
      <c r="K79" s="186"/>
      <c r="L79" s="186">
        <v>2.7</v>
      </c>
      <c r="M79" s="186"/>
      <c r="N79" s="186">
        <v>0</v>
      </c>
      <c r="O79" s="186"/>
      <c r="P79" s="186">
        <v>0</v>
      </c>
      <c r="Q79" s="186"/>
      <c r="R79" s="186">
        <v>0</v>
      </c>
      <c r="S79" s="186"/>
      <c r="T79" s="186">
        <v>0</v>
      </c>
      <c r="U79" s="186"/>
      <c r="V79" s="186">
        <v>0</v>
      </c>
      <c r="W79" s="186"/>
      <c r="X79" s="186">
        <v>0</v>
      </c>
      <c r="Y79" s="186"/>
      <c r="Z79" s="186" t="s">
        <v>578</v>
      </c>
      <c r="AA79" s="186"/>
      <c r="AB79" s="186">
        <v>2.7</v>
      </c>
      <c r="AC79" s="186">
        <v>2.7</v>
      </c>
    </row>
    <row r="80" spans="1:29" x14ac:dyDescent="0.25">
      <c r="A80" s="187" t="s">
        <v>226</v>
      </c>
      <c r="B80" s="188" t="s">
        <v>475</v>
      </c>
      <c r="C80" s="234"/>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578</v>
      </c>
      <c r="AA80" s="192"/>
      <c r="AB80" s="186">
        <v>0</v>
      </c>
      <c r="AC80" s="186">
        <v>0</v>
      </c>
    </row>
    <row r="81" spans="1:29" x14ac:dyDescent="0.25">
      <c r="A81" s="187" t="s">
        <v>499</v>
      </c>
      <c r="B81" s="188" t="s">
        <v>476</v>
      </c>
      <c r="C81" s="234"/>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578</v>
      </c>
      <c r="AA81" s="192"/>
      <c r="AB81" s="186">
        <v>0</v>
      </c>
      <c r="AC81" s="186">
        <v>0</v>
      </c>
    </row>
    <row r="82" spans="1:29" x14ac:dyDescent="0.25">
      <c r="A82" s="187" t="s">
        <v>500</v>
      </c>
      <c r="B82" s="188" t="s">
        <v>477</v>
      </c>
      <c r="C82" s="234"/>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578</v>
      </c>
      <c r="AA82" s="192"/>
      <c r="AB82" s="186">
        <v>0</v>
      </c>
      <c r="AC82" s="186">
        <v>0</v>
      </c>
    </row>
    <row r="83" spans="1:29" x14ac:dyDescent="0.25">
      <c r="A83" s="187" t="s">
        <v>501</v>
      </c>
      <c r="B83" s="188" t="s">
        <v>479</v>
      </c>
      <c r="C83" s="234"/>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578</v>
      </c>
      <c r="AA83" s="192"/>
      <c r="AB83" s="186">
        <v>0</v>
      </c>
      <c r="AC83" s="186">
        <v>0</v>
      </c>
    </row>
    <row r="84" spans="1:29" x14ac:dyDescent="0.25">
      <c r="A84" s="187" t="s">
        <v>502</v>
      </c>
      <c r="B84" s="188" t="s">
        <v>481</v>
      </c>
      <c r="C84" s="234"/>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578</v>
      </c>
      <c r="AA84" s="192"/>
      <c r="AB84" s="186">
        <v>0</v>
      </c>
      <c r="AC84" s="186">
        <v>0</v>
      </c>
    </row>
    <row r="85" spans="1:29" x14ac:dyDescent="0.25">
      <c r="A85" s="187" t="s">
        <v>503</v>
      </c>
      <c r="B85" s="188" t="s">
        <v>483</v>
      </c>
      <c r="C85" s="234"/>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578</v>
      </c>
      <c r="AA85" s="192"/>
      <c r="AB85" s="186">
        <v>0</v>
      </c>
      <c r="AC85" s="186">
        <v>0</v>
      </c>
    </row>
    <row r="86" spans="1:29" x14ac:dyDescent="0.25">
      <c r="A86" s="187" t="s">
        <v>504</v>
      </c>
      <c r="B86" s="188" t="s">
        <v>485</v>
      </c>
      <c r="C86" s="235"/>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578</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L26" sqref="A26:XFD26"/>
    </sheetView>
  </sheetViews>
  <sheetFormatPr defaultColWidth="9.140625"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3" t="s">
        <v>447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52</v>
      </c>
      <c r="B22" s="387" t="s">
        <v>24</v>
      </c>
      <c r="C22" s="384" t="s">
        <v>51</v>
      </c>
      <c r="D22" s="384" t="s">
        <v>50</v>
      </c>
      <c r="E22" s="390" t="s">
        <v>458</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2" customFormat="1" ht="64.5" customHeight="1" x14ac:dyDescent="0.25">
      <c r="A23" s="385"/>
      <c r="B23" s="388"/>
      <c r="C23" s="385"/>
      <c r="D23" s="385"/>
      <c r="E23" s="399" t="s">
        <v>23</v>
      </c>
      <c r="F23" s="401" t="s">
        <v>131</v>
      </c>
      <c r="G23" s="401" t="s">
        <v>130</v>
      </c>
      <c r="H23" s="401" t="s">
        <v>129</v>
      </c>
      <c r="I23" s="405" t="s">
        <v>368</v>
      </c>
      <c r="J23" s="405" t="s">
        <v>369</v>
      </c>
      <c r="K23" s="405" t="s">
        <v>370</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0" t="s">
        <v>13</v>
      </c>
      <c r="AG24" s="160" t="s">
        <v>12</v>
      </c>
      <c r="AH24" s="161" t="s">
        <v>2</v>
      </c>
      <c r="AI24" s="161" t="s">
        <v>11</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4" t="s">
        <v>556</v>
      </c>
      <c r="B26" s="225" t="s">
        <v>557</v>
      </c>
      <c r="C26" s="225" t="s">
        <v>558</v>
      </c>
      <c r="D26" s="226">
        <v>12.202299999999999</v>
      </c>
      <c r="E26" s="227" t="s">
        <v>328</v>
      </c>
      <c r="F26" s="227" t="s">
        <v>328</v>
      </c>
      <c r="G26" s="227" t="s">
        <v>328</v>
      </c>
      <c r="H26" s="227" t="s">
        <v>328</v>
      </c>
      <c r="I26" s="227" t="s">
        <v>328</v>
      </c>
      <c r="J26" s="227" t="s">
        <v>328</v>
      </c>
      <c r="K26" s="227" t="s">
        <v>328</v>
      </c>
      <c r="L26" s="227" t="s">
        <v>328</v>
      </c>
      <c r="M26" s="225" t="s">
        <v>559</v>
      </c>
      <c r="N26" s="225" t="s">
        <v>560</v>
      </c>
      <c r="O26" s="228" t="s">
        <v>467</v>
      </c>
      <c r="P26" s="229">
        <v>467</v>
      </c>
      <c r="Q26" s="225" t="s">
        <v>561</v>
      </c>
      <c r="R26" s="229">
        <v>467</v>
      </c>
      <c r="S26" s="225" t="s">
        <v>562</v>
      </c>
      <c r="T26" s="225" t="s">
        <v>563</v>
      </c>
      <c r="U26" s="225">
        <v>1</v>
      </c>
      <c r="V26" s="225">
        <v>1</v>
      </c>
      <c r="W26" s="225" t="s">
        <v>564</v>
      </c>
      <c r="X26" s="229">
        <v>467</v>
      </c>
      <c r="Y26" s="230"/>
      <c r="Z26" s="225">
        <v>1</v>
      </c>
      <c r="AA26" s="229">
        <v>467</v>
      </c>
      <c r="AB26" s="229">
        <v>467</v>
      </c>
      <c r="AC26" s="225" t="s">
        <v>564</v>
      </c>
      <c r="AD26" s="229">
        <v>467</v>
      </c>
      <c r="AE26" s="229">
        <v>467</v>
      </c>
      <c r="AF26" s="224" t="s">
        <v>565</v>
      </c>
      <c r="AG26" s="225" t="s">
        <v>566</v>
      </c>
      <c r="AH26" s="225" t="s">
        <v>567</v>
      </c>
      <c r="AI26" s="225" t="s">
        <v>568</v>
      </c>
      <c r="AJ26" s="225" t="s">
        <v>569</v>
      </c>
      <c r="AK26" s="225" t="s">
        <v>570</v>
      </c>
      <c r="AL26" s="225" t="s">
        <v>571</v>
      </c>
      <c r="AM26" s="225" t="s">
        <v>572</v>
      </c>
      <c r="AN26" s="225" t="s">
        <v>570</v>
      </c>
      <c r="AO26" s="224" t="s">
        <v>573</v>
      </c>
      <c r="AP26" s="225" t="s">
        <v>574</v>
      </c>
      <c r="AQ26" s="225" t="s">
        <v>575</v>
      </c>
      <c r="AR26" s="225" t="s">
        <v>574</v>
      </c>
      <c r="AS26" s="225" t="s">
        <v>575</v>
      </c>
      <c r="AT26" s="225" t="s">
        <v>576</v>
      </c>
      <c r="AU26" s="230"/>
      <c r="AV26"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9" t="str">
        <f>'1. паспорт местоположение'!A5:C5</f>
        <v>Год раскрытия информации: 2025 год</v>
      </c>
      <c r="B5" s="379"/>
      <c r="C5" s="72"/>
      <c r="D5" s="72"/>
      <c r="E5" s="72"/>
      <c r="F5" s="72"/>
      <c r="G5" s="72"/>
      <c r="H5" s="72"/>
    </row>
    <row r="6" spans="1:8" ht="18.75" x14ac:dyDescent="0.3">
      <c r="A6" s="165"/>
      <c r="B6" s="165"/>
      <c r="C6" s="165"/>
      <c r="D6" s="165"/>
      <c r="E6" s="165"/>
      <c r="F6" s="165"/>
      <c r="G6" s="165"/>
      <c r="H6" s="165"/>
    </row>
    <row r="7" spans="1:8" ht="18.75" x14ac:dyDescent="0.25">
      <c r="A7" s="247" t="s">
        <v>9</v>
      </c>
      <c r="B7" s="247"/>
      <c r="C7" s="164"/>
      <c r="D7" s="164"/>
      <c r="E7" s="164"/>
      <c r="F7" s="164"/>
      <c r="G7" s="164"/>
      <c r="H7" s="164"/>
    </row>
    <row r="8" spans="1:8" ht="18.75" x14ac:dyDescent="0.25">
      <c r="A8" s="164"/>
      <c r="B8" s="164"/>
      <c r="C8" s="164"/>
      <c r="D8" s="164"/>
      <c r="E8" s="164"/>
      <c r="F8" s="164"/>
      <c r="G8" s="164"/>
      <c r="H8" s="164"/>
    </row>
    <row r="9" spans="1:8" x14ac:dyDescent="0.25">
      <c r="A9" s="248" t="str">
        <f>'1. паспорт местоположение'!A9:C9</f>
        <v>АО "Россети Тюмень"</v>
      </c>
      <c r="B9" s="248"/>
      <c r="C9" s="162"/>
      <c r="D9" s="162"/>
      <c r="E9" s="162"/>
      <c r="F9" s="162"/>
      <c r="G9" s="162"/>
      <c r="H9" s="162"/>
    </row>
    <row r="10" spans="1:8" x14ac:dyDescent="0.25">
      <c r="A10" s="244" t="s">
        <v>8</v>
      </c>
      <c r="B10" s="24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9" t="str">
        <f>'1. паспорт местоположение'!A12:C12</f>
        <v>M_TP3500.VL.0080</v>
      </c>
      <c r="B12" s="249"/>
      <c r="C12" s="162"/>
      <c r="D12" s="162"/>
      <c r="E12" s="162"/>
      <c r="F12" s="162"/>
      <c r="G12" s="162"/>
      <c r="H12" s="162"/>
    </row>
    <row r="13" spans="1:8" x14ac:dyDescent="0.25">
      <c r="A13" s="244" t="s">
        <v>7</v>
      </c>
      <c r="B13" s="244"/>
      <c r="C13" s="163"/>
      <c r="D13" s="163"/>
      <c r="E13" s="163"/>
      <c r="F13" s="163"/>
      <c r="G13" s="163"/>
      <c r="H13" s="163"/>
    </row>
    <row r="14" spans="1:8" ht="18.75" x14ac:dyDescent="0.25">
      <c r="A14" s="11"/>
      <c r="B14" s="11"/>
      <c r="C14" s="11"/>
      <c r="D14" s="11"/>
      <c r="E14" s="11"/>
      <c r="F14" s="11"/>
      <c r="G14" s="11"/>
      <c r="H14" s="11"/>
    </row>
    <row r="15" spans="1:8"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162"/>
      <c r="D15" s="162"/>
      <c r="E15" s="162"/>
      <c r="F15" s="162"/>
      <c r="G15" s="162"/>
      <c r="H15" s="162"/>
    </row>
    <row r="16" spans="1:8" x14ac:dyDescent="0.25">
      <c r="A16" s="244" t="s">
        <v>6</v>
      </c>
      <c r="B16" s="244"/>
      <c r="C16" s="163"/>
      <c r="D16" s="163"/>
      <c r="E16" s="163"/>
      <c r="F16" s="163"/>
      <c r="G16" s="163"/>
      <c r="H16" s="163"/>
    </row>
    <row r="17" spans="1:2" x14ac:dyDescent="0.25">
      <c r="B17" s="144"/>
    </row>
    <row r="18" spans="1:2" ht="33.75" customHeight="1" x14ac:dyDescent="0.25">
      <c r="A18" s="408" t="s">
        <v>448</v>
      </c>
      <c r="B18" s="409"/>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524</v>
      </c>
    </row>
    <row r="24" spans="1:2" ht="16.5" thickBot="1" x14ac:dyDescent="0.3">
      <c r="A24" s="146" t="s">
        <v>337</v>
      </c>
      <c r="B24" s="148" t="s">
        <v>525</v>
      </c>
    </row>
    <row r="25" spans="1:2" ht="16.5" thickBot="1" x14ac:dyDescent="0.3">
      <c r="A25" s="149" t="s">
        <v>338</v>
      </c>
      <c r="B25" s="147">
        <v>2025</v>
      </c>
    </row>
    <row r="26" spans="1:2" ht="16.5" thickBot="1" x14ac:dyDescent="0.3">
      <c r="A26" s="150" t="s">
        <v>339</v>
      </c>
      <c r="B26" s="151" t="s">
        <v>580</v>
      </c>
    </row>
    <row r="27" spans="1:2" ht="29.25" thickBot="1" x14ac:dyDescent="0.3">
      <c r="A27" s="153" t="s">
        <v>340</v>
      </c>
      <c r="B27" s="207">
        <v>9.304809157535999</v>
      </c>
    </row>
    <row r="28" spans="1:2" ht="16.5" thickBot="1" x14ac:dyDescent="0.3">
      <c r="A28" s="152" t="s">
        <v>341</v>
      </c>
      <c r="B28" s="152" t="s">
        <v>535</v>
      </c>
    </row>
    <row r="29" spans="1:2" ht="28.5" x14ac:dyDescent="0.25">
      <c r="A29" s="212" t="s">
        <v>342</v>
      </c>
      <c r="B29" s="216">
        <v>0.46700000000000003</v>
      </c>
    </row>
    <row r="30" spans="1:2" ht="28.5" x14ac:dyDescent="0.25">
      <c r="A30" s="213" t="s">
        <v>343</v>
      </c>
      <c r="B30" s="215">
        <v>0.46700000000000003</v>
      </c>
    </row>
    <row r="31" spans="1:2" x14ac:dyDescent="0.25">
      <c r="A31" s="210" t="s">
        <v>344</v>
      </c>
      <c r="B31" s="211"/>
    </row>
    <row r="32" spans="1:2" ht="29.25" thickBot="1" x14ac:dyDescent="0.3">
      <c r="A32" s="219" t="s">
        <v>536</v>
      </c>
      <c r="B32" s="220">
        <v>0.46700000000000003</v>
      </c>
    </row>
    <row r="33" spans="1:2" ht="45" x14ac:dyDescent="0.25">
      <c r="A33" s="222" t="s">
        <v>537</v>
      </c>
      <c r="B33" s="223">
        <v>0.46700000000000003</v>
      </c>
    </row>
    <row r="34" spans="1:2" x14ac:dyDescent="0.25">
      <c r="A34" s="218" t="s">
        <v>345</v>
      </c>
      <c r="B34" s="217">
        <v>0</v>
      </c>
    </row>
    <row r="35" spans="1:2" x14ac:dyDescent="0.25">
      <c r="A35" s="218" t="s">
        <v>346</v>
      </c>
      <c r="B35" s="221">
        <v>0.46700000000000003</v>
      </c>
    </row>
    <row r="36" spans="1:2" x14ac:dyDescent="0.25">
      <c r="A36" s="218" t="s">
        <v>347</v>
      </c>
      <c r="B36" s="221">
        <v>0.46700000000000003</v>
      </c>
    </row>
    <row r="37" spans="1:2" ht="29.25" thickBot="1" x14ac:dyDescent="0.3">
      <c r="A37" s="219" t="s">
        <v>538</v>
      </c>
      <c r="B37" s="220">
        <v>0</v>
      </c>
    </row>
    <row r="38" spans="1:2" x14ac:dyDescent="0.25">
      <c r="A38" s="218" t="s">
        <v>539</v>
      </c>
      <c r="B38" s="217" t="s">
        <v>531</v>
      </c>
    </row>
    <row r="39" spans="1:2" x14ac:dyDescent="0.25">
      <c r="A39" s="218" t="s">
        <v>345</v>
      </c>
      <c r="B39" s="217" t="s">
        <v>531</v>
      </c>
    </row>
    <row r="40" spans="1:2" x14ac:dyDescent="0.25">
      <c r="A40" s="218" t="s">
        <v>346</v>
      </c>
      <c r="B40" s="217" t="s">
        <v>531</v>
      </c>
    </row>
    <row r="41" spans="1:2" x14ac:dyDescent="0.25">
      <c r="A41" s="218" t="s">
        <v>347</v>
      </c>
      <c r="B41" s="217" t="s">
        <v>531</v>
      </c>
    </row>
    <row r="42" spans="1:2" ht="29.25" thickBot="1" x14ac:dyDescent="0.3">
      <c r="A42" s="219" t="s">
        <v>540</v>
      </c>
      <c r="B42" s="220">
        <v>0</v>
      </c>
    </row>
    <row r="43" spans="1:2" x14ac:dyDescent="0.25">
      <c r="A43" s="218" t="s">
        <v>539</v>
      </c>
      <c r="B43" s="217" t="s">
        <v>531</v>
      </c>
    </row>
    <row r="44" spans="1:2" x14ac:dyDescent="0.25">
      <c r="A44" s="218" t="s">
        <v>345</v>
      </c>
      <c r="B44" s="217" t="s">
        <v>531</v>
      </c>
    </row>
    <row r="45" spans="1:2" x14ac:dyDescent="0.25">
      <c r="A45" s="218" t="s">
        <v>346</v>
      </c>
      <c r="B45" s="217" t="s">
        <v>531</v>
      </c>
    </row>
    <row r="46" spans="1:2" x14ac:dyDescent="0.25">
      <c r="A46" s="218" t="s">
        <v>347</v>
      </c>
      <c r="B46" s="217" t="s">
        <v>531</v>
      </c>
    </row>
    <row r="47" spans="1:2" ht="29.25" thickBot="1" x14ac:dyDescent="0.3">
      <c r="A47" s="219" t="s">
        <v>348</v>
      </c>
      <c r="B47" s="214" t="s">
        <v>531</v>
      </c>
    </row>
    <row r="48" spans="1:2" x14ac:dyDescent="0.25">
      <c r="A48" s="218" t="s">
        <v>344</v>
      </c>
      <c r="B48" s="217" t="s">
        <v>531</v>
      </c>
    </row>
    <row r="49" spans="1:2" x14ac:dyDescent="0.25">
      <c r="A49" s="218" t="s">
        <v>541</v>
      </c>
      <c r="B49" s="217" t="s">
        <v>531</v>
      </c>
    </row>
    <row r="50" spans="1:2" x14ac:dyDescent="0.25">
      <c r="A50" s="218" t="s">
        <v>542</v>
      </c>
      <c r="B50" s="217" t="s">
        <v>531</v>
      </c>
    </row>
    <row r="51" spans="1:2" x14ac:dyDescent="0.25">
      <c r="A51" s="218" t="s">
        <v>543</v>
      </c>
      <c r="B51" s="217" t="s">
        <v>531</v>
      </c>
    </row>
    <row r="52" spans="1:2" ht="16.5" thickBot="1" x14ac:dyDescent="0.3">
      <c r="A52" s="219" t="s">
        <v>349</v>
      </c>
      <c r="B52" s="214">
        <v>0</v>
      </c>
    </row>
    <row r="53" spans="1:2" ht="16.5" thickBot="1" x14ac:dyDescent="0.3">
      <c r="A53" s="219" t="s">
        <v>350</v>
      </c>
      <c r="B53" s="220">
        <v>0.46700000000000003</v>
      </c>
    </row>
    <row r="54" spans="1:2" ht="16.5" thickBot="1" x14ac:dyDescent="0.3">
      <c r="A54" s="219" t="s">
        <v>351</v>
      </c>
      <c r="B54" s="214">
        <v>0</v>
      </c>
    </row>
    <row r="55" spans="1:2" ht="16.5" thickBot="1" x14ac:dyDescent="0.3">
      <c r="A55" s="219" t="s">
        <v>352</v>
      </c>
      <c r="B55" s="220">
        <v>0.46700000000000003</v>
      </c>
    </row>
    <row r="56" spans="1:2" ht="15.75" customHeight="1" thickBot="1" x14ac:dyDescent="0.3">
      <c r="A56" s="219" t="s">
        <v>353</v>
      </c>
      <c r="B56" s="214" t="s">
        <v>531</v>
      </c>
    </row>
    <row r="57" spans="1:2" x14ac:dyDescent="0.25">
      <c r="A57" s="218" t="s">
        <v>354</v>
      </c>
      <c r="B57" s="217" t="s">
        <v>544</v>
      </c>
    </row>
    <row r="58" spans="1:2" x14ac:dyDescent="0.25">
      <c r="A58" s="218" t="s">
        <v>355</v>
      </c>
      <c r="B58" s="217" t="s">
        <v>545</v>
      </c>
    </row>
    <row r="59" spans="1:2" x14ac:dyDescent="0.25">
      <c r="A59" s="218" t="s">
        <v>356</v>
      </c>
      <c r="B59" s="217" t="s">
        <v>531</v>
      </c>
    </row>
    <row r="60" spans="1:2" x14ac:dyDescent="0.25">
      <c r="A60" s="218" t="s">
        <v>357</v>
      </c>
      <c r="B60" s="217" t="s">
        <v>531</v>
      </c>
    </row>
    <row r="61" spans="1:2" x14ac:dyDescent="0.25">
      <c r="A61" s="218" t="s">
        <v>358</v>
      </c>
      <c r="B61" s="217" t="s">
        <v>531</v>
      </c>
    </row>
    <row r="62" spans="1:2" ht="29.25" thickBot="1" x14ac:dyDescent="0.3">
      <c r="A62" s="219" t="s">
        <v>359</v>
      </c>
      <c r="B62" s="214" t="s">
        <v>531</v>
      </c>
    </row>
    <row r="63" spans="1:2" ht="29.25" thickBot="1" x14ac:dyDescent="0.3">
      <c r="A63" s="219" t="s">
        <v>360</v>
      </c>
      <c r="B63" s="214" t="s">
        <v>531</v>
      </c>
    </row>
    <row r="64" spans="1:2" x14ac:dyDescent="0.25">
      <c r="A64" s="218" t="s">
        <v>344</v>
      </c>
      <c r="B64" s="217" t="s">
        <v>531</v>
      </c>
    </row>
    <row r="65" spans="1:2" x14ac:dyDescent="0.25">
      <c r="A65" s="218" t="s">
        <v>546</v>
      </c>
      <c r="B65" s="217" t="s">
        <v>531</v>
      </c>
    </row>
    <row r="66" spans="1:2" x14ac:dyDescent="0.25">
      <c r="A66" s="218" t="s">
        <v>547</v>
      </c>
      <c r="B66" s="217" t="s">
        <v>531</v>
      </c>
    </row>
    <row r="67" spans="1:2" ht="32.25" thickBot="1" x14ac:dyDescent="0.3">
      <c r="A67" s="219" t="s">
        <v>361</v>
      </c>
      <c r="B67" s="209" t="s">
        <v>526</v>
      </c>
    </row>
    <row r="68" spans="1:2" ht="16.5" thickBot="1" x14ac:dyDescent="0.3">
      <c r="A68" s="219" t="s">
        <v>362</v>
      </c>
      <c r="B68" s="214" t="s">
        <v>531</v>
      </c>
    </row>
    <row r="69" spans="1:2" x14ac:dyDescent="0.25">
      <c r="A69" s="218" t="s">
        <v>548</v>
      </c>
      <c r="B69" s="208">
        <f>'6.1. Паспорт сетевой график'!H43</f>
        <v>45960</v>
      </c>
    </row>
    <row r="70" spans="1:2" x14ac:dyDescent="0.25">
      <c r="A70" s="218" t="s">
        <v>549</v>
      </c>
      <c r="B70" s="217" t="s">
        <v>531</v>
      </c>
    </row>
    <row r="71" spans="1:2" x14ac:dyDescent="0.25">
      <c r="A71" s="218" t="s">
        <v>550</v>
      </c>
      <c r="B71" s="217" t="s">
        <v>531</v>
      </c>
    </row>
    <row r="72" spans="1:2" ht="29.25" thickBot="1" x14ac:dyDescent="0.3">
      <c r="A72" s="219" t="s">
        <v>363</v>
      </c>
      <c r="B72" s="214" t="s">
        <v>584</v>
      </c>
    </row>
    <row r="73" spans="1:2" ht="28.5" customHeight="1" thickBot="1" x14ac:dyDescent="0.3">
      <c r="A73" s="219" t="s">
        <v>364</v>
      </c>
      <c r="B73" s="237" t="s">
        <v>583</v>
      </c>
    </row>
    <row r="74" spans="1:2" x14ac:dyDescent="0.25">
      <c r="A74" s="218" t="s">
        <v>551</v>
      </c>
      <c r="B74" s="217" t="s">
        <v>531</v>
      </c>
    </row>
    <row r="75" spans="1:2" x14ac:dyDescent="0.25">
      <c r="A75" s="218" t="s">
        <v>552</v>
      </c>
      <c r="B75" s="217" t="s">
        <v>531</v>
      </c>
    </row>
    <row r="76" spans="1:2" x14ac:dyDescent="0.25">
      <c r="A76" s="218" t="s">
        <v>553</v>
      </c>
      <c r="B76" s="217" t="s">
        <v>531</v>
      </c>
    </row>
    <row r="77" spans="1:2" x14ac:dyDescent="0.25">
      <c r="A77" s="218" t="s">
        <v>554</v>
      </c>
      <c r="B77" s="217" t="s">
        <v>531</v>
      </c>
    </row>
    <row r="78" spans="1:2" x14ac:dyDescent="0.25">
      <c r="A78" s="218" t="s">
        <v>555</v>
      </c>
      <c r="B78" s="217" t="s">
        <v>531</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2025-04-16T06:43:19Z</dcterms:modified>
</cp:coreProperties>
</file>