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M_TP3600.VL.0102\"/>
    </mc:Choice>
  </mc:AlternateContent>
  <bookViews>
    <workbookView xWindow="0" yWindow="0" windowWidth="8940" windowHeight="2700" tabRatio="90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закупке'!$A$1:$AV$50</definedName>
    <definedName name="_xlnm.Print_Area" localSheetId="11">'8. Общие сведения'!$A$1:$B$205</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G37" i="9" l="1"/>
  <c r="G35" i="9"/>
  <c r="C49" i="1" l="1"/>
  <c r="C48" i="1"/>
  <c r="H31" i="9" l="1"/>
  <c r="G32" i="9" s="1"/>
  <c r="D31" i="9"/>
  <c r="B27" i="14" l="1"/>
  <c r="H32" i="9" l="1"/>
  <c r="H35" i="9" s="1"/>
  <c r="C32" i="9"/>
  <c r="D32" i="9" s="1"/>
  <c r="C35" i="9" s="1"/>
  <c r="H37" i="9" l="1"/>
  <c r="C37" i="9"/>
  <c r="D37" i="9" s="1"/>
  <c r="D35" i="9"/>
  <c r="B25" i="14"/>
  <c r="B26" i="14"/>
  <c r="A16" i="16" l="1"/>
  <c r="A15" i="16"/>
  <c r="A13" i="16"/>
  <c r="A12" i="16"/>
  <c r="A10" i="16"/>
  <c r="A9" i="16"/>
  <c r="A7" i="16"/>
  <c r="A5" i="16"/>
  <c r="A17" i="15"/>
  <c r="A16" i="15"/>
  <c r="A14" i="15"/>
  <c r="A13" i="15"/>
  <c r="A11" i="15"/>
  <c r="A10" i="15"/>
  <c r="A8" i="15"/>
  <c r="A6" i="15"/>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F30" i="15" s="1"/>
  <c r="K30" i="15"/>
  <c r="E30" i="15"/>
  <c r="C30" i="15"/>
  <c r="O29" i="15"/>
  <c r="F29" i="15" s="1"/>
  <c r="K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<sst xmlns="http://schemas.openxmlformats.org/spreadsheetml/2006/main" count="1423" uniqueCount="653">
  <si>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</si>
  <si>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</si>
  <si>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</si>
  <si>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</si>
  <si>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</si>
  <si>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</si>
  <si>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</si>
  <si>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</si>
  <si>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</si>
  <si>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</si>
  <si>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</si>
  <si>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</si>
  <si>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</si>
  <si>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</si>
  <si>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</si>
  <si>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</si>
  <si>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</si>
  <si>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</si>
  <si>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</si>
  <si>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</si>
  <si>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</si>
  <si>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</si>
  <si>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</si>
  <si>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</si>
  <si>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</si>
  <si>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</si>
  <si>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</si>
  <si>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</si>
  <si>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</si>
  <si>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</si>
  <si>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</si>
  <si>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</si>
  <si>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</si>
  <si>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</si>
  <si>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</si>
  <si>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</si>
  <si>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</si>
  <si>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</si>
  <si>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</si>
  <si>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</si>
  <si>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</si>
  <si>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</si>
  <si>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</si>
  <si>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</si>
  <si>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</si>
  <si>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</si>
  <si>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</si>
  <si>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</si>
  <si>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</si>
  <si>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</si>
  <si>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</si>
  <si>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</si>
  <si>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</si>
  <si>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</si>
  <si>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</si>
  <si>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</si>
  <si>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</si>
  <si>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</si>
  <si>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</si>
  <si>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</si>
  <si>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</si>
  <si>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</si>
  <si>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</si>
  <si>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</si>
  <si>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</si>
  <si>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</si>
  <si>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</si>
  <si>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</si>
  <si>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</si>
  <si>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</si>
  <si>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</si>
  <si>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</si>
  <si>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</si>
  <si>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</si>
  <si>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</si>
  <si>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</si>
  <si>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</si>
  <si>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</si>
  <si>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</si>
  <si>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</si>
  <si>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</si>
  <si>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</si>
  <si>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</si>
  <si>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</si>
  <si>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</si>
  <si>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</si>
  <si>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</si>
  <si>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</si>
  <si>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</si>
  <si>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</si>
  <si>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</si>
  <si>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</si>
  <si>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</si>
  <si>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</si>
  <si>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</si>
  <si>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</si>
  <si>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</si>
  <si>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</si>
  <si>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</si>
  <si>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</si>
  <si>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</si>
  <si>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</si>
  <si>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</si>
  <si>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</si>
  <si>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</si>
  <si>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</si>
  <si>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</si>
  <si>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</si>
  <si>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</si>
  <si>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</si>
  <si>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</si>
  <si>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</si>
  <si>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</si>
  <si>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</si>
  <si>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</si>
  <si>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</si>
  <si>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</si>
  <si>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</si>
  <si>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</si>
  <si>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</si>
  <si>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</si>
  <si>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</si>
  <si>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</si>
  <si>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</si>
  <si>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</si>
  <si>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</si>
  <si>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</si>
  <si>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</si>
  <si>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</si>
  <si>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</si>
  <si>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</si>
  <si>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</si>
  <si>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</si>
  <si>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</si>
  <si>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</si>
  <si>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</si>
  <si>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</si>
  <si>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</si>
  <si>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</si>
  <si>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</si>
  <si>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</si>
  <si>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</si>
  <si>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</si>
  <si>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</si>
  <si>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</si>
  <si>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</si>
  <si>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</si>
  <si>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</si>
  <si>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</si>
  <si>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</si>
  <si>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</si>
  <si>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</si>
  <si>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</si>
  <si>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</si>
  <si>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</si>
  <si>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</si>
  <si>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</si>
  <si>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</si>
  <si>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</si>
  <si>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</si>
  <si>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</si>
  <si>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</si>
  <si>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</si>
  <si>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</si>
  <si>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</si>
  <si>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</si>
  <si>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</si>
  <si>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</si>
  <si>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</si>
  <si>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</si>
  <si>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</si>
  <si>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</si>
  <si>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</si>
  <si>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</si>
  <si>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</si>
  <si>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</si>
  <si>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</si>
  <si>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</si>
  <si>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</si>
  <si>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</si>
  <si>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</si>
  <si>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</si>
  <si>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</si>
  <si>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</si>
  <si>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</si>
  <si>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</si>
  <si>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</si>
  <si>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</si>
  <si>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</si>
  <si>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</si>
  <si>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</si>
  <si>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</si>
  <si>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</si>
  <si>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</si>
  <si>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</si>
  <si>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</si>
  <si>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</si>
  <si>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</si>
  <si>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</si>
  <si>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</si>
  <si>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</si>
  <si>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</si>
  <si>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</si>
  <si>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</si>
  <si>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</si>
  <si>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</si>
  <si>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</si>
  <si>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</si>
  <si>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</si>
  <si>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</si>
  <si>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</si>
  <si>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</si>
  <si>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</si>
  <si>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</si>
  <si>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</si>
  <si>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</si>
  <si>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</si>
  <si>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</si>
  <si>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</si>
  <si>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</si>
  <si>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</si>
  <si>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</si>
  <si>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</si>
  <si>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</si>
  <si>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</si>
  <si>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</si>
  <si>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</si>
  <si>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</si>
  <si>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</si>
  <si>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</si>
  <si>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</si>
  <si>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</si>
  <si>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</si>
  <si>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</si>
  <si>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</si>
  <si>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</si>
  <si>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</si>
  <si>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</si>
  <si>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</si>
  <si>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</si>
  <si>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</si>
  <si>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</si>
  <si>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</si>
  <si>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</si>
  <si>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</si>
  <si>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</si>
  <si>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</si>
  <si>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</si>
  <si>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</si>
  <si>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</si>
  <si>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</si>
  <si>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</si>
  <si>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</si>
  <si>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</si>
  <si>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</si>
  <si>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</si>
  <si>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</si>
  <si>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</si>
  <si>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</si>
  <si>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</si>
  <si>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</si>
  <si>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</si>
  <si>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</si>
  <si>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</si>
  <si>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</si>
  <si>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</si>
  <si>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</si>
  <si>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</si>
  <si>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</si>
  <si>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</si>
  <si>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</si>
  <si>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</si>
  <si>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</si>
  <si>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</si>
  <si>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</si>
  <si>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</si>
  <si>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</si>
  <si>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</si>
  <si>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</si>
  <si>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</si>
  <si>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</si>
  <si>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</si>
  <si>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</si>
  <si>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</si>
  <si>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</si>
  <si>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</si>
  <si>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</si>
  <si>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</si>
  <si>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</si>
  <si>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</si>
  <si>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</si>
  <si>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</si>
  <si>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</si>
  <si>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</si>
  <si>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</si>
  <si>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</si>
  <si>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</si>
  <si>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</si>
  <si>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</si>
  <si>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</si>
  <si>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</si>
  <si>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</si>
  <si>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</si>
  <si>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</si>
  <si>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</si>
  <si>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</si>
  <si>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</si>
  <si>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</si>
  <si>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</si>
  <si>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</si>
  <si>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</si>
  <si>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</si>
  <si>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</si>
  <si>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</si>
  <si>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</si>
  <si>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</si>
  <si>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</si>
  <si>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</si>
  <si>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</si>
  <si>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</si>
  <si>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</si>
  <si>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</si>
  <si>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</si>
  <si>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</si>
  <si>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</si>
  <si>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</si>
  <si>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</si>
  <si>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</si>
  <si>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</si>
  <si>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</si>
  <si>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</si>
  <si>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</si>
  <si>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</si>
  <si>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</si>
  <si>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</si>
  <si>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</si>
  <si>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</si>
  <si>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</si>
  <si>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</si>
  <si>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</si>
  <si>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</si>
  <si>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</si>
  <si>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</si>
  <si>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</si>
  <si>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</si>
  <si>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</si>
  <si>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</si>
  <si>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</si>
  <si>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</si>
  <si>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</si>
  <si>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</si>
  <si>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</si>
  <si>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</si>
  <si>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</si>
  <si>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</si>
  <si>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</si>
  <si>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</si>
  <si>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</si>
  <si>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</si>
  <si>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</si>
  <si>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</si>
  <si>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</si>
  <si>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</si>
  <si>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</si>
  <si>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</si>
  <si>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</si>
  <si>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</si>
  <si>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</si>
  <si>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</si>
  <si>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</si>
  <si>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</si>
  <si>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</si>
  <si>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</si>
  <si>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</si>
  <si>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</si>
  <si>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</si>
  <si>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</si>
  <si>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</si>
  <si>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</si>
  <si>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</si>
  <si>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</si>
  <si>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</si>
  <si>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</si>
  <si>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</si>
  <si>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</si>
  <si>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</si>
  <si>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</si>
  <si>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</si>
  <si>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</si>
  <si>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</si>
  <si>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</si>
  <si>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</si>
  <si>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</si>
  <si>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</si>
  <si>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</si>
  <si>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</si>
  <si>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</si>
  <si>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</si>
  <si>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</si>
  <si>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</si>
  <si>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</si>
  <si>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</si>
  <si>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</si>
  <si>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</si>
  <si>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</si>
  <si>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</si>
  <si>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</si>
  <si>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</si>
  <si>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</si>
  <si>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</si>
  <si>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</si>
  <si>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</si>
  <si>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</si>
  <si>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</si>
  <si>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</si>
  <si>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</si>
  <si>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</si>
  <si>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</si>
  <si>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</si>
  <si>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</si>
  <si>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</si>
  <si>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</si>
  <si>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</si>
  <si>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</si>
  <si>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</si>
  <si>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</si>
  <si>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</si>
  <si>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</si>
  <si>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</si>
  <si>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</si>
  <si>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</si>
  <si>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</si>
  <si>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</si>
  <si>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</si>
  <si>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</si>
  <si>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</si>
  <si>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</si>
  <si>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</si>
  <si>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</si>
  <si>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</si>
  <si>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</si>
  <si>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</si>
  <si>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Юг Тюменской обл., Тобольский р-он</t>
  </si>
  <si>
    <t>этапов нет</t>
  </si>
  <si>
    <t>Цели (указать укрупненные цели в соответствии с приложением)</t>
  </si>
  <si>
    <t>не требуется</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</si>
  <si>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</si>
  <si>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</si>
  <si>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</si>
  <si>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</si>
  <si>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</si>
  <si>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</si>
  <si>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</si>
  <si>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</si>
  <si>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</si>
  <si>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</si>
  <si>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</si>
  <si>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</si>
  <si>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</si>
  <si>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</si>
  <si>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</si>
  <si>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</si>
  <si>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возможность реализации в установленный срок</t>
  </si>
  <si>
    <t>Срок реализации не наступил</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</si>
  <si>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</si>
  <si>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</si>
  <si>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</si>
  <si>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</si>
  <si>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</si>
  <si>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</si>
  <si>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</si>
  <si>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</si>
  <si>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</si>
  <si>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</si>
  <si>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</si>
  <si>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</si>
  <si>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</si>
  <si>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</si>
  <si>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</si>
  <si>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</si>
  <si>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</si>
  <si>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</si>
  <si>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</si>
  <si>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</si>
  <si>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</si>
  <si>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</si>
  <si>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</si>
  <si>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</si>
  <si>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</si>
  <si>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</si>
  <si>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</si>
  <si>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</si>
  <si>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</si>
  <si>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</si>
  <si>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</si>
  <si>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</si>
  <si>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</si>
  <si>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</si>
  <si>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</si>
  <si>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</si>
  <si>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</si>
  <si>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</si>
  <si>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</si>
  <si>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</si>
  <si>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</si>
  <si>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2022-2024</t>
  </si>
  <si>
    <t>ВЛ - 38,48 км., ТП -12 шт., 1.636 МВА</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</si>
  <si>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</si>
  <si>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</si>
  <si>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</si>
  <si>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Остаток</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</si>
  <si>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</si>
  <si>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</si>
  <si>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</si>
  <si>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</si>
  <si>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</si>
  <si>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</si>
  <si>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</si>
  <si>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</si>
  <si>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</si>
  <si>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</si>
  <si>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</si>
  <si>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</si>
  <si>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</si>
  <si>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</si>
  <si>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</si>
  <si>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</si>
  <si>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</si>
  <si>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</si>
  <si>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</si>
  <si>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</si>
  <si>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</si>
  <si>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</si>
  <si>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</si>
  <si>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</si>
  <si>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</si>
  <si>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</si>
  <si>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</si>
  <si>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</si>
  <si>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</si>
  <si>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</si>
  <si>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</si>
  <si>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</si>
  <si>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</si>
  <si>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</si>
  <si>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</si>
  <si>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</si>
  <si>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</si>
  <si>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</si>
  <si>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</si>
  <si>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</si>
  <si>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</si>
  <si>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</si>
  <si>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</si>
  <si>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</si>
  <si>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</si>
  <si>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</si>
  <si>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</si>
  <si>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</si>
  <si>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</si>
  <si>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</si>
  <si>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</si>
  <si>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</si>
  <si>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</si>
  <si>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</si>
  <si>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</si>
  <si>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</si>
  <si>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</si>
  <si>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</si>
  <si>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</si>
  <si>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</si>
  <si>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</si>
  <si>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</si>
  <si>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</si>
  <si>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</si>
  <si>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</si>
  <si>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</si>
  <si>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</si>
  <si>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</si>
  <si>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</si>
  <si>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</si>
  <si>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</si>
  <si>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</si>
  <si>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</si>
  <si>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Тюменская область</t>
  </si>
  <si>
    <t>АО "Россети Тюмень"</t>
  </si>
  <si>
    <t>Проблемные вопросы отсутствуют, реализация проекта в установленные сроки</t>
  </si>
  <si>
    <t xml:space="preserve">не требуется </t>
  </si>
  <si>
    <t xml:space="preserve">Сметная стоимость инвестиционного проекта в прогнозных ценах соответствующих лет, млн рублей (с НДС) </t>
  </si>
  <si>
    <t>Расчет</t>
  </si>
  <si>
    <t>5693,589 тыс.руб./шт.</t>
  </si>
  <si>
    <t>Проектирование реконструкции ВЛЗ - 19.25 км., ВЛИ-19.23 км., КТП-12 шт., опоры, состоящие из ж/б стоек, КТП из металлического корпуса.</t>
  </si>
  <si>
    <t>Акт обследования №1 от 16.11.2017. 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</si>
  <si>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</si>
  <si>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Замена опор на ж/б, провода не СИП на ВЛ-10кВ -19,25 км (ВЛ 10 кВ Курья), ВЛ-0,4кВ - 19,23 км (ВЛ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 замена КТП-12 шт. (КТП-1535 250 кВА н.п.Супра, КТП-1732 100 кВА н.п.Супра, КТП-1747 100 кВА н.п.Супра, КТП-1729 250 кВА н.п.Супра, КТП-1730 250 кВА н.п.Супра, КТП-3686 63 кВА н.п.Супра, КТП-3102 100 кВА н.п.Супра, КТП-1769 63 кВА н.п.М.Быкова, КТП-3103 100 кВА н.п.Курья, КТП-3104 100 кВА н.п.Курья, КТП-3105 100 кВА н.п.Курья, КТП-1792 160 кВА н.п.Курья), установка РВА - 1 шт.</t>
  </si>
  <si>
    <t>Показатель объема финансовых потребностей, необходимых для реализации мероприяти -  6,79  млн.руб.</t>
  </si>
  <si>
    <t>г. Тюмень</t>
  </si>
  <si>
    <t>Год 2028</t>
  </si>
  <si>
    <t>1.1</t>
  </si>
  <si>
    <t>1.2</t>
  </si>
  <si>
    <t>1.3</t>
  </si>
  <si>
    <t>1.4</t>
  </si>
  <si>
    <t>1.5</t>
  </si>
  <si>
    <t>нд</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</si>
  <si>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</si>
  <si>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</si>
  <si>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Факт (предложения по корректировке плана)</t>
  </si>
  <si>
    <t>1.12.</t>
  </si>
  <si>
    <t>3.7.</t>
  </si>
  <si>
    <t>Год раскрытия информации: 2025 год</t>
  </si>
  <si>
    <t>объем заключенного договора PD01.3000.2023.3843 от 31.01.2024 . ООО "Строительные Технологии"    в ценах 2024 года с НДС, млн. руб</t>
  </si>
  <si>
    <t>объем заключенного договора РАЗРЕШЕНИЕ №81/24-Р от 06.11.2024 . Администрация Вагайского муниципального района   в ценах 2024 года с НДС, млн. руб</t>
  </si>
  <si>
    <t>объем заключенного договора РАЗРЕШЕНИЕ №82/24-Р от 06.11.2024 . Администрация Вагайского муниципального района   в ценах 2024 года с НДС, млн. руб</t>
  </si>
  <si>
    <t>объем заключенного договора РАЗРЕШЕНИЕ №84/24-Р от 11.11.2024 . Администрация Вагайского муниципального района   в ценах 2024 года с НДС, млн. руб</t>
  </si>
  <si>
    <t>объем заключенного договора РАЗРЕШЕНИЕ №85/24-Р от 11.11.2024 . Администрация Вагайского муниципального района   в ценах 2024 года с НДС, млн. руб</t>
  </si>
  <si>
    <t>объем заключенного договора РАЗРЕШЕНИЕ №86/24-Р от 11.11.2024 . Администрация Вагайского муниципального района   в ценах 2024 года с НДС, млн. руб</t>
  </si>
  <si>
    <t>объем заключенного договора РАЗРЕШЕНИЕ №87/24-Р от 11.11.2024 . Администрация Вагайского муниципального района   в ценах 2024 года с НДС, млн. руб</t>
  </si>
  <si>
    <t>объем заключенного договора РАЗРЕШЕНИЕ №88/24-Р от 11.11.2024 . Администрация Вагайского муниципального района   в ценах 2024 года с НДС, млн. руб</t>
  </si>
  <si>
    <t>объем заключенного договора РАЗРЕШЕНИЕ №89/24-Р от 11.11.2024 . Администрация Вагайского муниципального района   в ценах 2024 года с НДС, млн. руб</t>
  </si>
  <si>
    <t>объем заключенного договора РАЗРЕШЕНИЕ №90/24-Р от 11.11.2024 . Администрация Вагайского муниципального района   в ценах 2024 года с НДС, млн. руб</t>
  </si>
  <si>
    <t>объем заключенного договора РАЗРЕШЕНИЕ №95/24-Р от 13.11.2024 . Администрация Вагайского муниципального района   в ценах 2024 года с НДС, млн. руб</t>
  </si>
  <si>
    <t>объем заключенного договора РАЗРЕШЕНИЕ №96/24-Р от 13.11.2024 . Администрация Вагайского муниципального района   в ценах 2024 года с НДС, млн. руб</t>
  </si>
  <si>
    <t>объем заключенного договора РАЗРЕШЕНИЕ №97/24-Р от 13.11.2024 . Администрация Вагайского муниципального района   в ценах 2024 года с НДС, млн. руб</t>
  </si>
  <si>
    <t>объем заключенного договора РАЗРЕШЕНИЕ №98/24-Р от 13.11.2024 . Администрация Вагайского муниципального района   в ценах 2024 года с НДС, млн. руб</t>
  </si>
  <si>
    <t>объем заключенного договора РАЗРЕШЕНИЕ №99/24-Р от 14.11.2024 . Администрация Вагайского муниципального района   в ценах 2024 года с НДС, млн. руб</t>
  </si>
  <si>
    <t>объем заключенного договора РАЗРЕШЕНИЕ №100/24-Р от 14.11.2024 . Администрация Вагайского муниципального района   в ценах 2024 года с НДС, млн. руб</t>
  </si>
  <si>
    <t>объем заключенного договора РАЗРЕШЕНИЕ №101/24-Р от 14.11.2024 . Администрация Вагайского муниципального района   в ценах 2024 года с НДС, млн. руб</t>
  </si>
  <si>
    <t>объем заключенного договора РАЗРЕШЕНИЕ №102/24-Р от 14.11.2024 . Администрация Вагайского муниципального района   в ценах 2024 года с НДС, млн. руб</t>
  </si>
  <si>
    <t>объем заключенного договора РАЗРЕШЕНИЕ №103/24-Р от 14.11.2024 . Администрация Вагайского муниципального района   в ценах 2024 года с НДС, млн. руб</t>
  </si>
  <si>
    <t>объем заключенного договора РАЗРЕШЕНИЕ №104/24-Р от 14.11.2024 . Администрация Вагайского муниципального района   в ценах 2024 года с НДС, млн. руб</t>
  </si>
  <si>
    <t>объем заключенного договора РАЗРЕШЕНИЕ №105/24-Р от 14.11.2024 . Администрация Вагайского муниципального района   в ценах 2024 года с НДС, млн. руб</t>
  </si>
  <si>
    <t>объем заключенного договора РАЗРЕШЕНИЕ №106/24-Р от 14.11.2024 . Администрация Вагайского муниципального района   в ценах 2024 года с НДС, млн. руб</t>
  </si>
  <si>
    <t>объем заключенного договора РАЗРЕШЕНИЕ №110/24-Р от 19.11.2024 . Администрация Вагайского муниципального района   в ценах 2024 года с НДС, млн. руб</t>
  </si>
  <si>
    <t>объем заключенного договора РАЗРЕШЕНИЕ №112/24-Р от 26.11.2024 . Администрация Вагайского муниципального района   в ценах 2024 года с НДС, млн. руб</t>
  </si>
  <si>
    <t>объем заключенного договора РАЗРЕШЕНИЕ №114/24-Р от 03.12.2024 . Администрация Вагайского муниципального района   в ценах 2024 года с НДС, млн. руб</t>
  </si>
  <si>
    <t>объем заключенного договора РАЗРЕШЕНИЕ №115/24-Р от 09.12.2024 . Администрация Вагайского муниципального района   в ценах 2024 года с НДС, млн. руб</t>
  </si>
  <si>
    <t>объем заключенного договора РАЗРЕШЕНИЕ №116/24-Р от 09.12.2024 . Администрация Вагайского муниципального района   в ценах 2024 года с НДС, млн. руб</t>
  </si>
  <si>
    <t>объем заключенного договора РАЗРЕШЕНИЕ №117/24-Р от 09.12.2024 . Администрация Вагайского муниципального района   в ценах 2024 года с НДС, млн. руб</t>
  </si>
  <si>
    <t>объем заключенного договора РАЗРЕШЕНИЕ №118/24-Р от 09.12.2024 . Администрация Вагайского муниципального района   в ценах 2024 года с НДС, млн. руб</t>
  </si>
  <si>
    <t>объем заключенного договора РАЗРЕШЕНИЕ №119/24-Р от 09.12.2024 . Администрация Вагайского муниципального района   в ценах 2024 года с НДС, млн. руб</t>
  </si>
  <si>
    <t>объем заключенного договора РАЗРЕШЕНИЕ №120/24-Р от 09.12.2024 . Администрация Вагайского муниципального района   в ценах 2024 года с НДС, млн. руб</t>
  </si>
  <si>
    <t>объем заключенного договора РАЗРЕШЕНИЕ №121/24-Р от 09.12.2024 . Администрация Вагайского муниципального района   в ценах 2024 года с НДС, млн. руб</t>
  </si>
  <si>
    <t>объем заключенного договора РАЗРЕШЕНИЕ №122/24-Р от 09.12.2024 . Администрация Вагайского муниципального района   в ценах 2024 года с НДС, млн. руб</t>
  </si>
  <si>
    <t>объем заключенного договора РАЗРЕШЕНИЕ №123/24-Р от 12.12.2024 . Администрация Вагайского муниципального района   в ценах 2024 года с НДС, млн. руб</t>
  </si>
  <si>
    <t xml:space="preserve"> АО "РОССЕТИ ТЮМЕНЬ" Тюменские ЭС</t>
  </si>
  <si>
    <t xml:space="preserve"> ООО "Строительные Технологии"</t>
  </si>
  <si>
    <t xml:space="preserve"> Администрация Вагайского муниципального района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</si>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</sst>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9" fontId="1" fillId="0" borderId="0" applyFont="0" applyFill="0" applyBorder="0" applyAlignment="0" applyProtection="0"/>
  </cellStyleXfs>
  <cellXfs count="44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0" xfId="0" applyFont="1" applyBorder="1" applyAlignment="1">
      <alignment horizontal="center"/>
    </xf>
    <xf numFmtId="0" fontId="42" fillId="0" borderId="44" xfId="2" applyFont="1" applyFill="1" applyBorder="1" applyAlignment="1">
      <alignment horizontal="justify"/>
    </xf>
    <xf numFmtId="0" fontId="36" fillId="0" borderId="52" xfId="0" applyFont="1" applyBorder="1" applyAlignment="1">
      <alignment horizontal="center" vertical="center" wrapText="1"/>
    </xf>
    <xf numFmtId="0" fontId="41" fillId="0" borderId="44" xfId="2" applyFont="1" applyFill="1" applyBorder="1" applyAlignment="1">
      <alignment horizontal="center"/>
    </xf>
    <xf numFmtId="0" fontId="60" fillId="0" borderId="50" xfId="0" applyFont="1" applyBorder="1" applyAlignment="1">
      <alignment horizontal="center" vertical="center"/>
    </xf>
    <xf numFmtId="0" fontId="42" fillId="0" borderId="28" xfId="2" applyFont="1" applyFill="1" applyBorder="1" applyAlignment="1">
      <alignment vertical="top" wrapText="1"/>
    </xf>
    <xf numFmtId="0" fontId="70" fillId="0" borderId="0" xfId="0" applyFont="1"/>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3"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4"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0" xfId="0" applyFont="1" applyBorder="1" applyAlignment="1">
      <alignment horizontal="center"/>
    </xf>
    <xf numFmtId="168" fontId="36" fillId="0" borderId="50" xfId="0" applyNumberFormat="1" applyFont="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7" fillId="0" borderId="1" xfId="0" quotePrefix="1"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0" fontId="63" fillId="0" borderId="1" xfId="49" applyFont="1" applyBorder="1" applyAlignment="1">
      <alignment horizontal="center" vertical="center" wrapText="1"/>
    </xf>
    <xf numFmtId="0" fontId="63" fillId="0" borderId="1" xfId="49" applyFont="1" applyBorder="1" applyAlignment="1">
      <alignment horizontal="center" vertical="center" wrapText="1" shrinkToFit="1"/>
    </xf>
    <xf numFmtId="14" fontId="63" fillId="0" borderId="1" xfId="49" applyNumberFormat="1" applyFont="1" applyBorder="1" applyAlignment="1">
      <alignment horizontal="center" vertical="center" wrapText="1"/>
    </xf>
    <xf numFmtId="0" fontId="63" fillId="0" borderId="1" xfId="49" applyFont="1" applyFill="1" applyBorder="1" applyAlignment="1">
      <alignment horizontal="center" vertical="center" wrapText="1"/>
    </xf>
    <xf numFmtId="1" fontId="63" fillId="0" borderId="1" xfId="49" applyNumberFormat="1" applyFont="1" applyBorder="1" applyAlignment="1">
      <alignment horizontal="center" vertical="center" wrapText="1"/>
    </xf>
    <xf numFmtId="0" fontId="46" fillId="0" borderId="53" xfId="72"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2" fontId="7" fillId="0" borderId="4" xfId="1" applyNumberFormat="1" applyFont="1" applyFill="1" applyBorder="1" applyAlignment="1">
      <alignment horizontal="left" vertical="center" wrapText="1"/>
    </xf>
    <xf numFmtId="0" fontId="36" fillId="0" borderId="47" xfId="3" applyFont="1" applyBorder="1" applyAlignment="1">
      <alignment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9" fontId="46" fillId="0" borderId="1" xfId="74"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6" fillId="0" borderId="50" xfId="0" applyNumberFormat="1" applyFont="1" applyBorder="1" applyAlignment="1">
      <alignment horizontal="left" vertical="center"/>
    </xf>
    <xf numFmtId="168" fontId="39" fillId="25" borderId="50" xfId="0" applyNumberFormat="1" applyFont="1" applyFill="1" applyBorder="1" applyAlignment="1">
      <alignment horizontal="left" vertical="center"/>
    </xf>
    <xf numFmtId="0" fontId="36" fillId="0" borderId="50" xfId="0" applyFont="1" applyBorder="1"/>
    <xf numFmtId="168" fontId="39" fillId="26" borderId="51" xfId="0" applyNumberFormat="1" applyFont="1" applyFill="1" applyBorder="1" applyAlignment="1">
      <alignment horizontal="left" vertical="center"/>
    </xf>
    <xf numFmtId="168" fontId="36" fillId="27"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0" xfId="41" applyFont="1"/>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54"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2" fillId="0" borderId="0" xfId="1" applyFont="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abSelected="1" view="pageBreakPreview" zoomScaleSheetLayoutView="10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60" t="s">
        <v>609</v>
      </c>
      <c r="B5" s="260"/>
      <c r="C5" s="260"/>
    </row>
    <row r="6" spans="1:3" ht="15.75" x14ac:dyDescent="0.25">
      <c r="A6" s="14"/>
      <c r="B6" s="9"/>
      <c r="C6" s="9"/>
    </row>
    <row r="7" spans="1:3" ht="18.75" x14ac:dyDescent="0.25">
      <c r="A7" s="264" t="s">
        <v>9</v>
      </c>
      <c r="B7" s="264"/>
      <c r="C7" s="264"/>
    </row>
    <row r="8" spans="1:3" ht="18.75" x14ac:dyDescent="0.25">
      <c r="A8" s="11"/>
      <c r="B8" s="11"/>
      <c r="C8" s="11"/>
    </row>
    <row r="9" spans="1:3" ht="15.75" x14ac:dyDescent="0.25">
      <c r="A9" s="265" t="s">
        <v>585</v>
      </c>
      <c r="B9" s="265"/>
      <c r="C9" s="265"/>
    </row>
    <row r="10" spans="1:3" ht="15.75" x14ac:dyDescent="0.25">
      <c r="A10" s="266" t="s">
        <v>8</v>
      </c>
      <c r="B10" s="266"/>
      <c r="C10" s="266"/>
    </row>
    <row r="11" spans="1:3" ht="18.75" x14ac:dyDescent="0.25">
      <c r="A11" s="11"/>
      <c r="B11" s="11"/>
      <c r="C11" s="11"/>
    </row>
    <row r="12" spans="1:3" ht="18.75" x14ac:dyDescent="0.25">
      <c r="A12" s="267" t="s">
        <v>583</v>
      </c>
      <c r="B12" s="267"/>
      <c r="C12" s="267"/>
    </row>
    <row r="13" spans="1:3" ht="15.75" x14ac:dyDescent="0.25">
      <c r="A13" s="261" t="s">
        <v>7</v>
      </c>
      <c r="B13" s="261"/>
      <c r="C13" s="261"/>
    </row>
    <row r="14" spans="1:3" ht="15.75" customHeight="1" x14ac:dyDescent="0.25">
      <c r="A14" s="123"/>
      <c r="B14" s="123"/>
      <c r="C14" s="123"/>
    </row>
    <row r="15" spans="1:3" ht="45.75" customHeight="1" x14ac:dyDescent="0.25">
      <c r="A15" s="268" t="s">
        <v>582</v>
      </c>
      <c r="B15" s="268"/>
      <c r="C15" s="268"/>
    </row>
    <row r="16" spans="1:3" ht="15" customHeight="1" x14ac:dyDescent="0.25">
      <c r="A16" s="261" t="s">
        <v>6</v>
      </c>
      <c r="B16" s="261"/>
      <c r="C16" s="261"/>
    </row>
    <row r="17" spans="1:3" ht="15" customHeight="1" x14ac:dyDescent="0.25">
      <c r="A17" s="3"/>
      <c r="B17" s="3"/>
      <c r="C17" s="3"/>
    </row>
    <row r="18" spans="1:3" ht="15" customHeight="1" x14ac:dyDescent="0.25">
      <c r="A18" s="262" t="s">
        <v>422</v>
      </c>
      <c r="B18" s="263"/>
      <c r="C18" s="26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647</v>
      </c>
    </row>
    <row r="23" spans="1:3" ht="62.25" customHeight="1" x14ac:dyDescent="0.25">
      <c r="A23" s="17" t="s">
        <v>63</v>
      </c>
      <c r="B23" s="21" t="s">
        <v>444</v>
      </c>
      <c r="C23" s="237" t="s">
        <v>648</v>
      </c>
    </row>
    <row r="24" spans="1:3" ht="22.5" customHeight="1" x14ac:dyDescent="0.25">
      <c r="A24" s="257"/>
      <c r="B24" s="258"/>
      <c r="C24" s="259"/>
    </row>
    <row r="25" spans="1:3" ht="58.5" customHeight="1" x14ac:dyDescent="0.25">
      <c r="A25" s="17" t="s">
        <v>62</v>
      </c>
      <c r="B25" s="120" t="s">
        <v>369</v>
      </c>
      <c r="C25" s="124" t="s">
        <v>457</v>
      </c>
    </row>
    <row r="26" spans="1:3" ht="42.75" customHeight="1" x14ac:dyDescent="0.25">
      <c r="A26" s="17" t="s">
        <v>61</v>
      </c>
      <c r="B26" s="120" t="s">
        <v>74</v>
      </c>
      <c r="C26" s="128" t="s">
        <v>584</v>
      </c>
    </row>
    <row r="27" spans="1:3" ht="51.75" customHeight="1" x14ac:dyDescent="0.25">
      <c r="A27" s="17" t="s">
        <v>59</v>
      </c>
      <c r="B27" s="120" t="s">
        <v>73</v>
      </c>
      <c r="C27" s="124" t="s">
        <v>596</v>
      </c>
    </row>
    <row r="28" spans="1:3" ht="42.75" customHeight="1" x14ac:dyDescent="0.25">
      <c r="A28" s="17" t="s">
        <v>58</v>
      </c>
      <c r="B28" s="120" t="s">
        <v>370</v>
      </c>
      <c r="C28" s="124" t="s">
        <v>445</v>
      </c>
    </row>
    <row r="29" spans="1:3" ht="51.75" customHeight="1" x14ac:dyDescent="0.25">
      <c r="A29" s="17" t="s">
        <v>56</v>
      </c>
      <c r="B29" s="120" t="s">
        <v>371</v>
      </c>
      <c r="C29" s="124" t="s">
        <v>445</v>
      </c>
    </row>
    <row r="30" spans="1:3" ht="51.75" customHeight="1" x14ac:dyDescent="0.25">
      <c r="A30" s="17" t="s">
        <v>54</v>
      </c>
      <c r="B30" s="120" t="s">
        <v>372</v>
      </c>
      <c r="C30" s="124" t="s">
        <v>445</v>
      </c>
    </row>
    <row r="31" spans="1:3" ht="51.75" customHeight="1" x14ac:dyDescent="0.25">
      <c r="A31" s="17" t="s">
        <v>72</v>
      </c>
      <c r="B31" s="25" t="s">
        <v>373</v>
      </c>
      <c r="C31" s="124" t="s">
        <v>294</v>
      </c>
    </row>
    <row r="32" spans="1:3" ht="51.75" customHeight="1" x14ac:dyDescent="0.25">
      <c r="A32" s="17" t="s">
        <v>70</v>
      </c>
      <c r="B32" s="25" t="s">
        <v>374</v>
      </c>
      <c r="C32" s="124" t="s">
        <v>445</v>
      </c>
    </row>
    <row r="33" spans="1:3" ht="101.25" customHeight="1" x14ac:dyDescent="0.25">
      <c r="A33" s="17" t="s">
        <v>69</v>
      </c>
      <c r="B33" s="25" t="s">
        <v>375</v>
      </c>
      <c r="C33" s="22" t="s">
        <v>507</v>
      </c>
    </row>
    <row r="34" spans="1:3" ht="111" customHeight="1" x14ac:dyDescent="0.25">
      <c r="A34" s="17" t="s">
        <v>391</v>
      </c>
      <c r="B34" s="25" t="s">
        <v>376</v>
      </c>
      <c r="C34" s="22" t="s">
        <v>445</v>
      </c>
    </row>
    <row r="35" spans="1:3" ht="58.5" customHeight="1" x14ac:dyDescent="0.25">
      <c r="A35" s="17" t="s">
        <v>379</v>
      </c>
      <c r="B35" s="25" t="s">
        <v>71</v>
      </c>
      <c r="C35" s="124" t="s">
        <v>445</v>
      </c>
    </row>
    <row r="36" spans="1:3" ht="51.75" customHeight="1" x14ac:dyDescent="0.25">
      <c r="A36" s="17" t="s">
        <v>392</v>
      </c>
      <c r="B36" s="25" t="s">
        <v>377</v>
      </c>
      <c r="C36" s="124" t="s">
        <v>445</v>
      </c>
    </row>
    <row r="37" spans="1:3" ht="43.5" customHeight="1" x14ac:dyDescent="0.25">
      <c r="A37" s="17" t="s">
        <v>380</v>
      </c>
      <c r="B37" s="25" t="s">
        <v>378</v>
      </c>
      <c r="C37" s="124" t="s">
        <v>294</v>
      </c>
    </row>
    <row r="38" spans="1:3" ht="43.5" customHeight="1" x14ac:dyDescent="0.25">
      <c r="A38" s="17" t="s">
        <v>393</v>
      </c>
      <c r="B38" s="25" t="s">
        <v>195</v>
      </c>
      <c r="C38" s="124" t="s">
        <v>445</v>
      </c>
    </row>
    <row r="39" spans="1:3" ht="23.25" customHeight="1" x14ac:dyDescent="0.25">
      <c r="A39" s="257"/>
      <c r="B39" s="258"/>
      <c r="C39" s="259"/>
    </row>
    <row r="40" spans="1:3" ht="63" x14ac:dyDescent="0.25">
      <c r="A40" s="17" t="s">
        <v>381</v>
      </c>
      <c r="B40" s="25" t="s">
        <v>433</v>
      </c>
      <c r="C40" s="124" t="s">
        <v>595</v>
      </c>
    </row>
    <row r="41" spans="1:3" ht="105.75" customHeight="1" x14ac:dyDescent="0.25">
      <c r="A41" s="17" t="s">
        <v>394</v>
      </c>
      <c r="B41" s="25" t="s">
        <v>417</v>
      </c>
      <c r="C41" s="1"/>
    </row>
    <row r="42" spans="1:3" ht="83.25" customHeight="1" x14ac:dyDescent="0.25">
      <c r="A42" s="17" t="s">
        <v>382</v>
      </c>
      <c r="B42" s="25" t="s">
        <v>432</v>
      </c>
      <c r="C42" s="1"/>
    </row>
    <row r="43" spans="1:3" ht="186" customHeight="1" x14ac:dyDescent="0.25">
      <c r="A43" s="17" t="s">
        <v>397</v>
      </c>
      <c r="B43" s="25" t="s">
        <v>398</v>
      </c>
      <c r="C43" s="1"/>
    </row>
    <row r="44" spans="1:3" ht="111" customHeight="1" x14ac:dyDescent="0.25">
      <c r="A44" s="17" t="s">
        <v>383</v>
      </c>
      <c r="B44" s="25" t="s">
        <v>423</v>
      </c>
      <c r="C44" s="1"/>
    </row>
    <row r="45" spans="1:3" ht="120" customHeight="1" x14ac:dyDescent="0.25">
      <c r="A45" s="17" t="s">
        <v>418</v>
      </c>
      <c r="B45" s="25" t="s">
        <v>424</v>
      </c>
      <c r="C45" s="1"/>
    </row>
    <row r="46" spans="1:3" ht="101.25" customHeight="1" x14ac:dyDescent="0.25">
      <c r="A46" s="17" t="s">
        <v>384</v>
      </c>
      <c r="B46" s="25" t="s">
        <v>425</v>
      </c>
      <c r="C46" s="1"/>
    </row>
    <row r="47" spans="1:3" ht="18.75" customHeight="1" x14ac:dyDescent="0.25">
      <c r="A47" s="257"/>
      <c r="B47" s="258"/>
      <c r="C47" s="259"/>
    </row>
    <row r="48" spans="1:3" ht="75.75" customHeight="1" x14ac:dyDescent="0.25">
      <c r="A48" s="17" t="s">
        <v>419</v>
      </c>
      <c r="B48" s="25" t="s">
        <v>604</v>
      </c>
      <c r="C48" s="133">
        <f>'6.2. Паспорт фин осв ввод'!AC24</f>
        <v>5.7817570319999989</v>
      </c>
    </row>
    <row r="49" spans="1:3" ht="71.25" customHeight="1" x14ac:dyDescent="0.25">
      <c r="A49" s="17" t="s">
        <v>385</v>
      </c>
      <c r="B49" s="25" t="s">
        <v>605</v>
      </c>
      <c r="C49" s="133">
        <f>'6.2. Паспорт фин осв ввод'!AC30</f>
        <v>4.8181308599999992</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H2" zoomScale="55" zoomScaleSheetLayoutView="55" workbookViewId="0">
      <selection activeCell="U17" sqref="U17"/>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19" ht="15.75" x14ac:dyDescent="0.25">
      <c r="A5" s="14"/>
      <c r="B5" s="9"/>
      <c r="C5" s="9"/>
      <c r="D5" s="9"/>
      <c r="E5" s="9"/>
      <c r="F5" s="9"/>
      <c r="G5" s="9"/>
      <c r="H5" s="9"/>
      <c r="I5" s="9"/>
      <c r="J5" s="9"/>
      <c r="K5" s="9"/>
      <c r="L5" s="9"/>
      <c r="M5" s="9"/>
      <c r="N5" s="9"/>
      <c r="O5" s="9"/>
      <c r="P5" s="9"/>
      <c r="Q5" s="9"/>
      <c r="R5" s="9"/>
      <c r="S5" s="9"/>
    </row>
    <row r="6" spans="1:19" ht="18.75" x14ac:dyDescent="0.25">
      <c r="A6" s="264" t="s">
        <v>9</v>
      </c>
      <c r="B6" s="264"/>
      <c r="C6" s="264"/>
      <c r="D6" s="264"/>
      <c r="E6" s="264"/>
      <c r="F6" s="264"/>
      <c r="G6" s="264"/>
      <c r="H6" s="264"/>
      <c r="I6" s="264"/>
      <c r="J6" s="264"/>
      <c r="K6" s="264"/>
      <c r="L6" s="264"/>
      <c r="M6" s="264"/>
      <c r="N6" s="264"/>
      <c r="O6" s="264"/>
      <c r="P6" s="264"/>
      <c r="Q6" s="264"/>
      <c r="R6" s="264"/>
      <c r="S6" s="264"/>
    </row>
    <row r="7" spans="1:19" ht="18.75" x14ac:dyDescent="0.25">
      <c r="A7" s="264"/>
      <c r="B7" s="264"/>
      <c r="C7" s="264"/>
      <c r="D7" s="264"/>
      <c r="E7" s="264"/>
      <c r="F7" s="264"/>
      <c r="G7" s="264"/>
      <c r="H7" s="264"/>
      <c r="I7" s="264"/>
      <c r="J7" s="264"/>
      <c r="K7" s="264"/>
      <c r="L7" s="264"/>
      <c r="M7" s="264"/>
      <c r="N7" s="264"/>
      <c r="O7" s="264"/>
      <c r="P7" s="264"/>
      <c r="Q7" s="264"/>
      <c r="R7" s="264"/>
      <c r="S7" s="264"/>
    </row>
    <row r="8" spans="1:19" ht="18.75"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row>
    <row r="9" spans="1:19" ht="15.75" x14ac:dyDescent="0.25">
      <c r="A9" s="266" t="s">
        <v>8</v>
      </c>
      <c r="B9" s="266"/>
      <c r="C9" s="266"/>
      <c r="D9" s="266"/>
      <c r="E9" s="266"/>
      <c r="F9" s="266"/>
      <c r="G9" s="266"/>
      <c r="H9" s="266"/>
      <c r="I9" s="266"/>
      <c r="J9" s="266"/>
      <c r="K9" s="266"/>
      <c r="L9" s="266"/>
      <c r="M9" s="266"/>
      <c r="N9" s="266"/>
      <c r="O9" s="266"/>
      <c r="P9" s="266"/>
      <c r="Q9" s="266"/>
      <c r="R9" s="266"/>
      <c r="S9" s="266"/>
    </row>
    <row r="10" spans="1:19" ht="18.75" x14ac:dyDescent="0.25">
      <c r="A10" s="264"/>
      <c r="B10" s="264"/>
      <c r="C10" s="264"/>
      <c r="D10" s="264"/>
      <c r="E10" s="264"/>
      <c r="F10" s="264"/>
      <c r="G10" s="264"/>
      <c r="H10" s="264"/>
      <c r="I10" s="264"/>
      <c r="J10" s="264"/>
      <c r="K10" s="264"/>
      <c r="L10" s="264"/>
      <c r="M10" s="264"/>
      <c r="N10" s="264"/>
      <c r="O10" s="264"/>
      <c r="P10" s="264"/>
      <c r="Q10" s="264"/>
      <c r="R10" s="264"/>
      <c r="S10" s="264"/>
    </row>
    <row r="11" spans="1:19" ht="18.75" x14ac:dyDescent="0.25">
      <c r="A11" s="263" t="str">
        <f>'1. паспорт местоположение'!A12:C12</f>
        <v>M_TP3600.VL.0102</v>
      </c>
      <c r="B11" s="263"/>
      <c r="C11" s="263"/>
      <c r="D11" s="263"/>
      <c r="E11" s="263"/>
      <c r="F11" s="263"/>
      <c r="G11" s="263"/>
      <c r="H11" s="263"/>
      <c r="I11" s="263"/>
      <c r="J11" s="263"/>
      <c r="K11" s="263"/>
      <c r="L11" s="263"/>
      <c r="M11" s="263"/>
      <c r="N11" s="263"/>
      <c r="O11" s="263"/>
      <c r="P11" s="263"/>
      <c r="Q11" s="263"/>
      <c r="R11" s="263"/>
      <c r="S11" s="263"/>
    </row>
    <row r="12" spans="1:19" ht="15.75" x14ac:dyDescent="0.25">
      <c r="A12" s="266" t="s">
        <v>7</v>
      </c>
      <c r="B12" s="266"/>
      <c r="C12" s="266"/>
      <c r="D12" s="266"/>
      <c r="E12" s="266"/>
      <c r="F12" s="266"/>
      <c r="G12" s="266"/>
      <c r="H12" s="266"/>
      <c r="I12" s="266"/>
      <c r="J12" s="266"/>
      <c r="K12" s="266"/>
      <c r="L12" s="266"/>
      <c r="M12" s="266"/>
      <c r="N12" s="266"/>
      <c r="O12" s="266"/>
      <c r="P12" s="266"/>
      <c r="Q12" s="266"/>
      <c r="R12" s="266"/>
      <c r="S12" s="266"/>
    </row>
    <row r="13" spans="1:19" ht="15.75" customHeight="1" x14ac:dyDescent="0.25">
      <c r="A13" s="271"/>
      <c r="B13" s="271"/>
      <c r="C13" s="271"/>
      <c r="D13" s="271"/>
      <c r="E13" s="271"/>
      <c r="F13" s="271"/>
      <c r="G13" s="271"/>
      <c r="H13" s="271"/>
      <c r="I13" s="271"/>
      <c r="J13" s="271"/>
      <c r="K13" s="271"/>
      <c r="L13" s="271"/>
      <c r="M13" s="271"/>
      <c r="N13" s="271"/>
      <c r="O13" s="271"/>
      <c r="P13" s="271"/>
      <c r="Q13" s="271"/>
      <c r="R13" s="271"/>
      <c r="S13" s="271"/>
    </row>
    <row r="14" spans="1:19" ht="18.75" x14ac:dyDescent="0.25">
      <c r="A14" s="26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63"/>
      <c r="C14" s="263"/>
      <c r="D14" s="263"/>
      <c r="E14" s="263"/>
      <c r="F14" s="263"/>
      <c r="G14" s="263"/>
      <c r="H14" s="263"/>
      <c r="I14" s="263"/>
      <c r="J14" s="263"/>
      <c r="K14" s="263"/>
      <c r="L14" s="263"/>
      <c r="M14" s="263"/>
      <c r="N14" s="263"/>
      <c r="O14" s="263"/>
      <c r="P14" s="263"/>
      <c r="Q14" s="263"/>
      <c r="R14" s="263"/>
      <c r="S14" s="263"/>
    </row>
    <row r="15" spans="1:19" ht="15" customHeight="1" x14ac:dyDescent="0.25">
      <c r="A15" s="266" t="s">
        <v>6</v>
      </c>
      <c r="B15" s="266"/>
      <c r="C15" s="266"/>
      <c r="D15" s="266"/>
      <c r="E15" s="266"/>
      <c r="F15" s="266"/>
      <c r="G15" s="266"/>
      <c r="H15" s="266"/>
      <c r="I15" s="266"/>
      <c r="J15" s="266"/>
      <c r="K15" s="266"/>
      <c r="L15" s="266"/>
      <c r="M15" s="266"/>
      <c r="N15" s="266"/>
      <c r="O15" s="266"/>
      <c r="P15" s="266"/>
      <c r="Q15" s="266"/>
      <c r="R15" s="266"/>
      <c r="S15" s="266"/>
    </row>
    <row r="16" spans="1:19" ht="15" customHeight="1" x14ac:dyDescent="0.25">
      <c r="A16" s="269"/>
      <c r="B16" s="269"/>
      <c r="C16" s="269"/>
      <c r="D16" s="269"/>
      <c r="E16" s="269"/>
      <c r="F16" s="269"/>
      <c r="G16" s="269"/>
      <c r="H16" s="269"/>
      <c r="I16" s="269"/>
      <c r="J16" s="269"/>
      <c r="K16" s="269"/>
      <c r="L16" s="269"/>
      <c r="M16" s="269"/>
      <c r="N16" s="269"/>
      <c r="O16" s="269"/>
      <c r="P16" s="269"/>
      <c r="Q16" s="269"/>
      <c r="R16" s="269"/>
      <c r="S16" s="269"/>
    </row>
    <row r="17" spans="1:19" ht="45.75" customHeight="1" x14ac:dyDescent="0.25">
      <c r="A17" s="262" t="s">
        <v>396</v>
      </c>
      <c r="B17" s="262"/>
      <c r="C17" s="262"/>
      <c r="D17" s="262"/>
      <c r="E17" s="262"/>
      <c r="F17" s="262"/>
      <c r="G17" s="262"/>
      <c r="H17" s="262"/>
      <c r="I17" s="262"/>
      <c r="J17" s="262"/>
      <c r="K17" s="262"/>
      <c r="L17" s="262"/>
      <c r="M17" s="262"/>
      <c r="N17" s="262"/>
      <c r="O17" s="262"/>
      <c r="P17" s="262"/>
      <c r="Q17" s="262"/>
      <c r="R17" s="262"/>
      <c r="S17" s="262"/>
    </row>
    <row r="18" spans="1:19" ht="15" customHeight="1" x14ac:dyDescent="0.25">
      <c r="A18" s="270"/>
      <c r="B18" s="270"/>
      <c r="C18" s="270"/>
      <c r="D18" s="270"/>
      <c r="E18" s="270"/>
      <c r="F18" s="270"/>
      <c r="G18" s="270"/>
      <c r="H18" s="270"/>
      <c r="I18" s="270"/>
      <c r="J18" s="270"/>
      <c r="K18" s="270"/>
      <c r="L18" s="270"/>
      <c r="M18" s="270"/>
      <c r="N18" s="270"/>
      <c r="O18" s="270"/>
      <c r="P18" s="270"/>
      <c r="Q18" s="270"/>
      <c r="R18" s="270"/>
      <c r="S18" s="270"/>
    </row>
    <row r="19" spans="1:19" ht="54" customHeight="1" x14ac:dyDescent="0.25">
      <c r="A19" s="272" t="s">
        <v>5</v>
      </c>
      <c r="B19" s="272" t="s">
        <v>107</v>
      </c>
      <c r="C19" s="273" t="s">
        <v>300</v>
      </c>
      <c r="D19" s="272" t="s">
        <v>299</v>
      </c>
      <c r="E19" s="272" t="s">
        <v>106</v>
      </c>
      <c r="F19" s="272" t="s">
        <v>105</v>
      </c>
      <c r="G19" s="272" t="s">
        <v>295</v>
      </c>
      <c r="H19" s="272" t="s">
        <v>104</v>
      </c>
      <c r="I19" s="272" t="s">
        <v>103</v>
      </c>
      <c r="J19" s="272" t="s">
        <v>102</v>
      </c>
      <c r="K19" s="272" t="s">
        <v>101</v>
      </c>
      <c r="L19" s="272" t="s">
        <v>100</v>
      </c>
      <c r="M19" s="272" t="s">
        <v>99</v>
      </c>
      <c r="N19" s="272" t="s">
        <v>98</v>
      </c>
      <c r="O19" s="272" t="s">
        <v>97</v>
      </c>
      <c r="P19" s="272" t="s">
        <v>96</v>
      </c>
      <c r="Q19" s="272" t="s">
        <v>298</v>
      </c>
      <c r="R19" s="272"/>
      <c r="S19" s="275" t="s">
        <v>388</v>
      </c>
    </row>
    <row r="20" spans="1:19" ht="180.75" customHeight="1" x14ac:dyDescent="0.25">
      <c r="A20" s="272"/>
      <c r="B20" s="272"/>
      <c r="C20" s="274"/>
      <c r="D20" s="272"/>
      <c r="E20" s="272"/>
      <c r="F20" s="272"/>
      <c r="G20" s="272"/>
      <c r="H20" s="272"/>
      <c r="I20" s="272"/>
      <c r="J20" s="272"/>
      <c r="K20" s="272"/>
      <c r="L20" s="272"/>
      <c r="M20" s="272"/>
      <c r="N20" s="272"/>
      <c r="O20" s="272"/>
      <c r="P20" s="272"/>
      <c r="Q20" s="27" t="s">
        <v>296</v>
      </c>
      <c r="R20" s="28" t="s">
        <v>297</v>
      </c>
      <c r="S20" s="275"/>
    </row>
    <row r="21" spans="1:19" ht="15.75" x14ac:dyDescent="0.25">
      <c r="A21" s="27">
        <v>1</v>
      </c>
      <c r="B21" s="31">
        <v>2</v>
      </c>
      <c r="C21" s="27">
        <v>3</v>
      </c>
      <c r="D21" s="31">
        <v>4</v>
      </c>
      <c r="E21" s="27">
        <v>5</v>
      </c>
      <c r="F21" s="31">
        <v>6</v>
      </c>
      <c r="G21" s="115">
        <v>7</v>
      </c>
      <c r="H21" s="116">
        <v>8</v>
      </c>
      <c r="I21" s="115">
        <v>9</v>
      </c>
      <c r="J21" s="116">
        <v>10</v>
      </c>
      <c r="K21" s="115">
        <v>11</v>
      </c>
      <c r="L21" s="116">
        <v>12</v>
      </c>
      <c r="M21" s="115">
        <v>13</v>
      </c>
      <c r="N21" s="116">
        <v>14</v>
      </c>
      <c r="O21" s="115">
        <v>15</v>
      </c>
      <c r="P21" s="116">
        <v>16</v>
      </c>
      <c r="Q21" s="115">
        <v>17</v>
      </c>
      <c r="R21" s="116">
        <v>18</v>
      </c>
      <c r="S21" s="115">
        <v>19</v>
      </c>
    </row>
    <row r="22" spans="1:19" ht="32.25" customHeight="1" x14ac:dyDescent="0.25">
      <c r="A22" s="27"/>
      <c r="B22" s="31" t="s">
        <v>95</v>
      </c>
      <c r="C22" s="31"/>
      <c r="D22" s="31"/>
      <c r="E22" s="31" t="s">
        <v>94</v>
      </c>
      <c r="F22" s="31" t="s">
        <v>93</v>
      </c>
      <c r="G22" s="31" t="s">
        <v>389</v>
      </c>
      <c r="H22" s="31"/>
      <c r="I22" s="31"/>
      <c r="J22" s="31"/>
      <c r="K22" s="31"/>
      <c r="L22" s="31"/>
      <c r="M22" s="31"/>
      <c r="N22" s="31"/>
      <c r="O22" s="31"/>
      <c r="P22" s="31"/>
      <c r="Q22" s="23"/>
      <c r="R22" s="4"/>
      <c r="S22" s="11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4"/>
    </row>
    <row r="25" spans="1:19" ht="31.5" x14ac:dyDescent="0.25">
      <c r="A25" s="30"/>
      <c r="B25" s="31" t="s">
        <v>91</v>
      </c>
      <c r="C25" s="31"/>
      <c r="D25" s="31"/>
      <c r="E25" s="31" t="s">
        <v>90</v>
      </c>
      <c r="F25" s="31" t="s">
        <v>89</v>
      </c>
      <c r="G25" s="31" t="s">
        <v>390</v>
      </c>
      <c r="H25" s="20"/>
      <c r="I25" s="20"/>
      <c r="J25" s="20"/>
      <c r="K25" s="20"/>
      <c r="L25" s="20"/>
      <c r="M25" s="20"/>
      <c r="N25" s="20"/>
      <c r="O25" s="20"/>
      <c r="P25" s="20"/>
      <c r="Q25" s="20"/>
      <c r="R25" s="4"/>
      <c r="S25" s="11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4"/>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view="pageBreakPreview" topLeftCell="A16" zoomScale="55" zoomScaleNormal="60" zoomScaleSheetLayoutView="55" workbookViewId="0">
      <selection activeCell="X22" sqref="X22"/>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4" t="str">
        <f>'1. паспорт местоположение'!A7:C7</f>
        <v xml:space="preserve">Паспорт инвестиционного проекта </v>
      </c>
      <c r="B8" s="264"/>
      <c r="C8" s="264"/>
      <c r="D8" s="264"/>
      <c r="E8" s="264"/>
      <c r="F8" s="264"/>
      <c r="G8" s="264"/>
      <c r="H8" s="264"/>
      <c r="I8" s="264"/>
      <c r="J8" s="264"/>
      <c r="K8" s="264"/>
      <c r="L8" s="264"/>
      <c r="M8" s="264"/>
      <c r="N8" s="264"/>
      <c r="O8" s="264"/>
      <c r="P8" s="264"/>
      <c r="Q8" s="264"/>
      <c r="R8" s="264"/>
      <c r="S8" s="264"/>
      <c r="T8" s="264"/>
    </row>
    <row r="9" spans="1:20" ht="18.75" x14ac:dyDescent="0.25">
      <c r="A9" s="264"/>
      <c r="B9" s="264"/>
      <c r="C9" s="264"/>
      <c r="D9" s="264"/>
      <c r="E9" s="264"/>
      <c r="F9" s="264"/>
      <c r="G9" s="264"/>
      <c r="H9" s="264"/>
      <c r="I9" s="264"/>
      <c r="J9" s="264"/>
      <c r="K9" s="264"/>
      <c r="L9" s="264"/>
      <c r="M9" s="264"/>
      <c r="N9" s="264"/>
      <c r="O9" s="264"/>
      <c r="P9" s="264"/>
      <c r="Q9" s="264"/>
      <c r="R9" s="264"/>
      <c r="S9" s="264"/>
      <c r="T9" s="264"/>
    </row>
    <row r="10" spans="1:20" ht="18.75"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ht="15.75" x14ac:dyDescent="0.25">
      <c r="A11" s="266" t="str">
        <f>'1. паспорт местоположение'!A10:C10</f>
        <v xml:space="preserve">         (фирменное наименование субъекта электроэнергетики)</v>
      </c>
      <c r="B11" s="266"/>
      <c r="C11" s="266"/>
      <c r="D11" s="266"/>
      <c r="E11" s="266"/>
      <c r="F11" s="266"/>
      <c r="G11" s="266"/>
      <c r="H11" s="266"/>
      <c r="I11" s="266"/>
      <c r="J11" s="266"/>
      <c r="K11" s="266"/>
      <c r="L11" s="266"/>
      <c r="M11" s="266"/>
      <c r="N11" s="266"/>
      <c r="O11" s="266"/>
      <c r="P11" s="266"/>
      <c r="Q11" s="266"/>
      <c r="R11" s="266"/>
      <c r="S11" s="266"/>
      <c r="T11" s="266"/>
    </row>
    <row r="12" spans="1:20" ht="18.75" x14ac:dyDescent="0.25">
      <c r="A12" s="264"/>
      <c r="B12" s="264"/>
      <c r="C12" s="264"/>
      <c r="D12" s="264"/>
      <c r="E12" s="264"/>
      <c r="F12" s="264"/>
      <c r="G12" s="264"/>
      <c r="H12" s="264"/>
      <c r="I12" s="264"/>
      <c r="J12" s="264"/>
      <c r="K12" s="264"/>
      <c r="L12" s="264"/>
      <c r="M12" s="264"/>
      <c r="N12" s="264"/>
      <c r="O12" s="264"/>
      <c r="P12" s="264"/>
      <c r="Q12" s="264"/>
      <c r="R12" s="264"/>
      <c r="S12" s="264"/>
      <c r="T12" s="264"/>
    </row>
    <row r="13" spans="1:20" ht="18.75" x14ac:dyDescent="0.25">
      <c r="A13" s="263" t="str">
        <f>'1. паспорт местоположение'!A12:C12</f>
        <v>M_TP3600.VL.0102</v>
      </c>
      <c r="B13" s="263"/>
      <c r="C13" s="263"/>
      <c r="D13" s="263"/>
      <c r="E13" s="263"/>
      <c r="F13" s="263"/>
      <c r="G13" s="263"/>
      <c r="H13" s="263"/>
      <c r="I13" s="263"/>
      <c r="J13" s="263"/>
      <c r="K13" s="263"/>
      <c r="L13" s="263"/>
      <c r="M13" s="263"/>
      <c r="N13" s="263"/>
      <c r="O13" s="263"/>
      <c r="P13" s="263"/>
      <c r="Q13" s="263"/>
      <c r="R13" s="263"/>
      <c r="S13" s="263"/>
      <c r="T13" s="263"/>
    </row>
    <row r="14" spans="1:20" ht="15.75" x14ac:dyDescent="0.25">
      <c r="A14" s="266" t="str">
        <f>'1. паспорт местоположение'!A13:C13</f>
        <v xml:space="preserve">         (идентификатор инвестиционного проекта)</v>
      </c>
      <c r="B14" s="266"/>
      <c r="C14" s="266"/>
      <c r="D14" s="266"/>
      <c r="E14" s="266"/>
      <c r="F14" s="266"/>
      <c r="G14" s="266"/>
      <c r="H14" s="266"/>
      <c r="I14" s="266"/>
      <c r="J14" s="266"/>
      <c r="K14" s="266"/>
      <c r="L14" s="266"/>
      <c r="M14" s="266"/>
      <c r="N14" s="266"/>
      <c r="O14" s="266"/>
      <c r="P14" s="266"/>
      <c r="Q14" s="266"/>
      <c r="R14" s="266"/>
      <c r="S14" s="266"/>
      <c r="T14" s="266"/>
    </row>
    <row r="15" spans="1:20" ht="18.75" x14ac:dyDescent="0.25">
      <c r="A15" s="271"/>
      <c r="B15" s="271"/>
      <c r="C15" s="271"/>
      <c r="D15" s="271"/>
      <c r="E15" s="271"/>
      <c r="F15" s="271"/>
      <c r="G15" s="271"/>
      <c r="H15" s="271"/>
      <c r="I15" s="271"/>
      <c r="J15" s="271"/>
      <c r="K15" s="271"/>
      <c r="L15" s="271"/>
      <c r="M15" s="271"/>
      <c r="N15" s="271"/>
      <c r="O15" s="271"/>
      <c r="P15" s="271"/>
      <c r="Q15" s="271"/>
      <c r="R15" s="271"/>
      <c r="S15" s="271"/>
      <c r="T15" s="271"/>
    </row>
    <row r="16" spans="1:20" ht="18.75" x14ac:dyDescent="0.25">
      <c r="A16" s="26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63"/>
      <c r="C16" s="263"/>
      <c r="D16" s="263"/>
      <c r="E16" s="263"/>
      <c r="F16" s="263"/>
      <c r="G16" s="263"/>
      <c r="H16" s="263"/>
      <c r="I16" s="263"/>
      <c r="J16" s="263"/>
      <c r="K16" s="263"/>
      <c r="L16" s="263"/>
      <c r="M16" s="263"/>
      <c r="N16" s="263"/>
      <c r="O16" s="263"/>
      <c r="P16" s="263"/>
      <c r="Q16" s="263"/>
      <c r="R16" s="263"/>
      <c r="S16" s="263"/>
      <c r="T16" s="263"/>
    </row>
    <row r="17" spans="1:20" ht="15.75" x14ac:dyDescent="0.25">
      <c r="A17" s="266" t="str">
        <f>'1. паспорт местоположение'!A16:C16</f>
        <v xml:space="preserve">         (наименование инвестиционного проекта)</v>
      </c>
      <c r="B17" s="266"/>
      <c r="C17" s="266"/>
      <c r="D17" s="266"/>
      <c r="E17" s="266"/>
      <c r="F17" s="266"/>
      <c r="G17" s="266"/>
      <c r="H17" s="266"/>
      <c r="I17" s="266"/>
      <c r="J17" s="266"/>
      <c r="K17" s="266"/>
      <c r="L17" s="266"/>
      <c r="M17" s="266"/>
      <c r="N17" s="266"/>
      <c r="O17" s="266"/>
      <c r="P17" s="266"/>
      <c r="Q17" s="266"/>
      <c r="R17" s="266"/>
      <c r="S17" s="266"/>
      <c r="T17" s="266"/>
    </row>
    <row r="18" spans="1:20" ht="18.75" x14ac:dyDescent="0.25">
      <c r="A18" s="269"/>
      <c r="B18" s="269"/>
      <c r="C18" s="269"/>
      <c r="D18" s="269"/>
      <c r="E18" s="269"/>
      <c r="F18" s="269"/>
      <c r="G18" s="269"/>
      <c r="H18" s="269"/>
      <c r="I18" s="269"/>
      <c r="J18" s="269"/>
      <c r="K18" s="269"/>
      <c r="L18" s="269"/>
      <c r="M18" s="269"/>
      <c r="N18" s="269"/>
      <c r="O18" s="269"/>
      <c r="P18" s="269"/>
      <c r="Q18" s="269"/>
      <c r="R18" s="269"/>
      <c r="S18" s="269"/>
      <c r="T18" s="269"/>
    </row>
    <row r="19" spans="1:20" ht="18.75" x14ac:dyDescent="0.25">
      <c r="A19" s="263" t="s">
        <v>401</v>
      </c>
      <c r="B19" s="263"/>
      <c r="C19" s="263"/>
      <c r="D19" s="263"/>
      <c r="E19" s="263"/>
      <c r="F19" s="263"/>
      <c r="G19" s="263"/>
      <c r="H19" s="263"/>
      <c r="I19" s="263"/>
      <c r="J19" s="263"/>
      <c r="K19" s="263"/>
      <c r="L19" s="263"/>
      <c r="M19" s="263"/>
      <c r="N19" s="263"/>
      <c r="O19" s="263"/>
      <c r="P19" s="263"/>
      <c r="Q19" s="263"/>
      <c r="R19" s="263"/>
      <c r="S19" s="263"/>
      <c r="T19" s="263"/>
    </row>
    <row r="20" spans="1:20" ht="15.75"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15.75" x14ac:dyDescent="0.25">
      <c r="A21" s="288" t="s">
        <v>5</v>
      </c>
      <c r="B21" s="277" t="s">
        <v>191</v>
      </c>
      <c r="C21" s="278"/>
      <c r="D21" s="281" t="s">
        <v>129</v>
      </c>
      <c r="E21" s="277" t="s">
        <v>430</v>
      </c>
      <c r="F21" s="278"/>
      <c r="G21" s="277" t="s">
        <v>205</v>
      </c>
      <c r="H21" s="278"/>
      <c r="I21" s="277" t="s">
        <v>128</v>
      </c>
      <c r="J21" s="278"/>
      <c r="K21" s="281" t="s">
        <v>127</v>
      </c>
      <c r="L21" s="277" t="s">
        <v>126</v>
      </c>
      <c r="M21" s="278"/>
      <c r="N21" s="277" t="s">
        <v>426</v>
      </c>
      <c r="O21" s="278"/>
      <c r="P21" s="281" t="s">
        <v>125</v>
      </c>
      <c r="Q21" s="283" t="s">
        <v>124</v>
      </c>
      <c r="R21" s="284"/>
      <c r="S21" s="283" t="s">
        <v>123</v>
      </c>
      <c r="T21" s="285"/>
    </row>
    <row r="22" spans="1:20" ht="141.75" x14ac:dyDescent="0.25">
      <c r="A22" s="289"/>
      <c r="B22" s="279"/>
      <c r="C22" s="280"/>
      <c r="D22" s="291"/>
      <c r="E22" s="279"/>
      <c r="F22" s="280"/>
      <c r="G22" s="279"/>
      <c r="H22" s="280"/>
      <c r="I22" s="279"/>
      <c r="J22" s="280"/>
      <c r="K22" s="282"/>
      <c r="L22" s="279"/>
      <c r="M22" s="280"/>
      <c r="N22" s="279"/>
      <c r="O22" s="280"/>
      <c r="P22" s="282"/>
      <c r="Q22" s="60" t="s">
        <v>122</v>
      </c>
      <c r="R22" s="60" t="s">
        <v>400</v>
      </c>
      <c r="S22" s="60" t="s">
        <v>121</v>
      </c>
      <c r="T22" s="60" t="s">
        <v>120</v>
      </c>
    </row>
    <row r="23" spans="1:20" ht="15.75" x14ac:dyDescent="0.25">
      <c r="A23" s="290"/>
      <c r="B23" s="121" t="s">
        <v>118</v>
      </c>
      <c r="C23" s="121" t="s">
        <v>119</v>
      </c>
      <c r="D23" s="282"/>
      <c r="E23" s="121" t="s">
        <v>118</v>
      </c>
      <c r="F23" s="121" t="s">
        <v>119</v>
      </c>
      <c r="G23" s="121" t="s">
        <v>118</v>
      </c>
      <c r="H23" s="121" t="s">
        <v>119</v>
      </c>
      <c r="I23" s="121" t="s">
        <v>118</v>
      </c>
      <c r="J23" s="121" t="s">
        <v>119</v>
      </c>
      <c r="K23" s="121" t="s">
        <v>118</v>
      </c>
      <c r="L23" s="121" t="s">
        <v>118</v>
      </c>
      <c r="M23" s="121" t="s">
        <v>119</v>
      </c>
      <c r="N23" s="121" t="s">
        <v>118</v>
      </c>
      <c r="O23" s="121" t="s">
        <v>119</v>
      </c>
      <c r="P23" s="222"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21">
        <v>1</v>
      </c>
      <c r="B25" s="221" t="s">
        <v>473</v>
      </c>
      <c r="C25" s="221" t="str">
        <f>B25</f>
        <v>КТП-1535 250 кВА н.п.Супра</v>
      </c>
      <c r="D25" s="221" t="s">
        <v>114</v>
      </c>
      <c r="E25" s="221" t="str">
        <f>CONCATENATE("ТМ-",N25,"/10")</f>
        <v>ТМ-250/10</v>
      </c>
      <c r="F25" s="221" t="str">
        <f>CONCATENATE("ТМГ-",O25,"/10")</f>
        <v>ТМГ-250/10</v>
      </c>
      <c r="G25" s="221" t="s">
        <v>464</v>
      </c>
      <c r="H25" s="221" t="s">
        <v>464</v>
      </c>
      <c r="I25" s="221">
        <v>1977</v>
      </c>
      <c r="J25" s="127" t="s">
        <v>465</v>
      </c>
      <c r="K25" s="221">
        <f>I25</f>
        <v>1977</v>
      </c>
      <c r="L25" s="127" t="s">
        <v>70</v>
      </c>
      <c r="M25" s="127" t="s">
        <v>70</v>
      </c>
      <c r="N25" s="221">
        <v>250</v>
      </c>
      <c r="O25" s="221">
        <f>N25</f>
        <v>250</v>
      </c>
      <c r="P25" s="236">
        <v>2015</v>
      </c>
      <c r="Q25" s="221" t="s">
        <v>471</v>
      </c>
      <c r="R25" s="221" t="s">
        <v>472</v>
      </c>
      <c r="S25" s="286" t="s">
        <v>508</v>
      </c>
      <c r="T25" s="286" t="s">
        <v>509</v>
      </c>
    </row>
    <row r="26" spans="1:20" ht="78.75" x14ac:dyDescent="0.25">
      <c r="A26" s="221">
        <v>2</v>
      </c>
      <c r="B26" s="221" t="s">
        <v>474</v>
      </c>
      <c r="C26" s="221" t="str">
        <f t="shared" ref="C26:C36" si="0">B26</f>
        <v>КТП-1732 100 кВА н.п.Супра</v>
      </c>
      <c r="D26" s="221" t="s">
        <v>114</v>
      </c>
      <c r="E26" s="221" t="str">
        <f t="shared" ref="E26:E36" si="1">CONCATENATE("ТМ-",N26,"/10")</f>
        <v>ТМ-100/10</v>
      </c>
      <c r="F26" s="221" t="str">
        <f t="shared" ref="F26:F36" si="2">CONCATENATE("ТМГ-",O26,"/10")</f>
        <v>ТМГ-100/10</v>
      </c>
      <c r="G26" s="221" t="s">
        <v>464</v>
      </c>
      <c r="H26" s="221" t="s">
        <v>464</v>
      </c>
      <c r="I26" s="221">
        <v>1973</v>
      </c>
      <c r="J26" s="127" t="s">
        <v>465</v>
      </c>
      <c r="K26" s="221">
        <f t="shared" ref="K26:K36" si="3">I26</f>
        <v>1973</v>
      </c>
      <c r="L26" s="127" t="s">
        <v>70</v>
      </c>
      <c r="M26" s="127" t="s">
        <v>70</v>
      </c>
      <c r="N26" s="221">
        <v>100</v>
      </c>
      <c r="O26" s="221">
        <f t="shared" ref="O26:O36" si="4">N26</f>
        <v>100</v>
      </c>
      <c r="P26" s="236">
        <v>2014</v>
      </c>
      <c r="Q26" s="221" t="s">
        <v>471</v>
      </c>
      <c r="R26" s="221" t="s">
        <v>472</v>
      </c>
      <c r="S26" s="286"/>
      <c r="T26" s="286"/>
    </row>
    <row r="27" spans="1:20" ht="78.75" x14ac:dyDescent="0.25">
      <c r="A27" s="221">
        <v>3</v>
      </c>
      <c r="B27" s="221" t="s">
        <v>475</v>
      </c>
      <c r="C27" s="221" t="str">
        <f t="shared" si="0"/>
        <v>КТП-1747 100 кВА н.п.Супра</v>
      </c>
      <c r="D27" s="221" t="s">
        <v>114</v>
      </c>
      <c r="E27" s="221" t="str">
        <f t="shared" si="1"/>
        <v>ТМ-100/10</v>
      </c>
      <c r="F27" s="221" t="str">
        <f t="shared" si="2"/>
        <v>ТМГ-100/10</v>
      </c>
      <c r="G27" s="221" t="s">
        <v>464</v>
      </c>
      <c r="H27" s="221" t="s">
        <v>464</v>
      </c>
      <c r="I27" s="221">
        <v>1978</v>
      </c>
      <c r="J27" s="127" t="s">
        <v>465</v>
      </c>
      <c r="K27" s="221">
        <f t="shared" si="3"/>
        <v>1978</v>
      </c>
      <c r="L27" s="127" t="s">
        <v>70</v>
      </c>
      <c r="M27" s="127" t="s">
        <v>70</v>
      </c>
      <c r="N27" s="221">
        <v>100</v>
      </c>
      <c r="O27" s="221">
        <f t="shared" si="4"/>
        <v>100</v>
      </c>
      <c r="P27" s="236">
        <v>2014</v>
      </c>
      <c r="Q27" s="221" t="s">
        <v>471</v>
      </c>
      <c r="R27" s="221" t="s">
        <v>472</v>
      </c>
      <c r="S27" s="286"/>
      <c r="T27" s="286"/>
    </row>
    <row r="28" spans="1:20" ht="78.75" x14ac:dyDescent="0.25">
      <c r="A28" s="221">
        <v>4</v>
      </c>
      <c r="B28" s="221" t="s">
        <v>476</v>
      </c>
      <c r="C28" s="221" t="str">
        <f t="shared" si="0"/>
        <v>КТП-1729 250 кВА н.п.Супра</v>
      </c>
      <c r="D28" s="221" t="s">
        <v>114</v>
      </c>
      <c r="E28" s="221" t="str">
        <f t="shared" si="1"/>
        <v>ТМ-250/10</v>
      </c>
      <c r="F28" s="221" t="str">
        <f t="shared" si="2"/>
        <v>ТМГ-250/10</v>
      </c>
      <c r="G28" s="221" t="s">
        <v>464</v>
      </c>
      <c r="H28" s="221" t="s">
        <v>464</v>
      </c>
      <c r="I28" s="221">
        <v>1970</v>
      </c>
      <c r="J28" s="127" t="s">
        <v>465</v>
      </c>
      <c r="K28" s="221">
        <f t="shared" si="3"/>
        <v>1970</v>
      </c>
      <c r="L28" s="127" t="s">
        <v>70</v>
      </c>
      <c r="M28" s="127" t="s">
        <v>70</v>
      </c>
      <c r="N28" s="221">
        <v>250</v>
      </c>
      <c r="O28" s="221">
        <f t="shared" si="4"/>
        <v>250</v>
      </c>
      <c r="P28" s="236">
        <v>2013</v>
      </c>
      <c r="Q28" s="221" t="s">
        <v>471</v>
      </c>
      <c r="R28" s="221" t="s">
        <v>472</v>
      </c>
      <c r="S28" s="286"/>
      <c r="T28" s="286"/>
    </row>
    <row r="29" spans="1:20" ht="78.75" x14ac:dyDescent="0.25">
      <c r="A29" s="221">
        <v>5</v>
      </c>
      <c r="B29" s="221" t="s">
        <v>477</v>
      </c>
      <c r="C29" s="221" t="str">
        <f t="shared" si="0"/>
        <v>КТП-1730 250 кВА н.п.Супра</v>
      </c>
      <c r="D29" s="221" t="s">
        <v>114</v>
      </c>
      <c r="E29" s="221" t="str">
        <f t="shared" si="1"/>
        <v>ТМ-250/10</v>
      </c>
      <c r="F29" s="221" t="str">
        <f t="shared" si="2"/>
        <v>ТМГ-250/10</v>
      </c>
      <c r="G29" s="221" t="s">
        <v>464</v>
      </c>
      <c r="H29" s="221" t="s">
        <v>464</v>
      </c>
      <c r="I29" s="221">
        <v>1970</v>
      </c>
      <c r="J29" s="127" t="s">
        <v>465</v>
      </c>
      <c r="K29" s="221">
        <f t="shared" si="3"/>
        <v>1970</v>
      </c>
      <c r="L29" s="127" t="s">
        <v>70</v>
      </c>
      <c r="M29" s="127" t="s">
        <v>70</v>
      </c>
      <c r="N29" s="221">
        <v>250</v>
      </c>
      <c r="O29" s="221">
        <f t="shared" si="4"/>
        <v>250</v>
      </c>
      <c r="P29" s="236">
        <v>2011</v>
      </c>
      <c r="Q29" s="221" t="s">
        <v>471</v>
      </c>
      <c r="R29" s="221" t="s">
        <v>472</v>
      </c>
      <c r="S29" s="286"/>
      <c r="T29" s="286"/>
    </row>
    <row r="30" spans="1:20" ht="78.75" x14ac:dyDescent="0.25">
      <c r="A30" s="221">
        <v>6</v>
      </c>
      <c r="B30" s="221" t="s">
        <v>478</v>
      </c>
      <c r="C30" s="221" t="str">
        <f t="shared" si="0"/>
        <v>КТП-3686 63 кВА н.п.Супра</v>
      </c>
      <c r="D30" s="221" t="s">
        <v>114</v>
      </c>
      <c r="E30" s="221" t="str">
        <f t="shared" si="1"/>
        <v>ТМ-63/10</v>
      </c>
      <c r="F30" s="221" t="str">
        <f t="shared" si="2"/>
        <v>ТМГ-63/10</v>
      </c>
      <c r="G30" s="221" t="s">
        <v>464</v>
      </c>
      <c r="H30" s="221" t="s">
        <v>464</v>
      </c>
      <c r="I30" s="221">
        <v>1980</v>
      </c>
      <c r="J30" s="127" t="s">
        <v>465</v>
      </c>
      <c r="K30" s="221">
        <f t="shared" si="3"/>
        <v>1980</v>
      </c>
      <c r="L30" s="127" t="s">
        <v>70</v>
      </c>
      <c r="M30" s="127" t="s">
        <v>70</v>
      </c>
      <c r="N30" s="221">
        <v>63</v>
      </c>
      <c r="O30" s="221">
        <f t="shared" si="4"/>
        <v>63</v>
      </c>
      <c r="P30" s="236">
        <v>2010</v>
      </c>
      <c r="Q30" s="221" t="s">
        <v>471</v>
      </c>
      <c r="R30" s="221" t="s">
        <v>472</v>
      </c>
      <c r="S30" s="286"/>
      <c r="T30" s="286"/>
    </row>
    <row r="31" spans="1:20" ht="78.75" x14ac:dyDescent="0.25">
      <c r="A31" s="221">
        <v>7</v>
      </c>
      <c r="B31" s="221" t="s">
        <v>479</v>
      </c>
      <c r="C31" s="221" t="str">
        <f t="shared" si="0"/>
        <v>КТП-3102 100 кВА н.п.Супра</v>
      </c>
      <c r="D31" s="221" t="s">
        <v>114</v>
      </c>
      <c r="E31" s="221" t="str">
        <f t="shared" si="1"/>
        <v>ТМ-100/10</v>
      </c>
      <c r="F31" s="221" t="str">
        <f t="shared" si="2"/>
        <v>ТМГ-100/10</v>
      </c>
      <c r="G31" s="221" t="s">
        <v>464</v>
      </c>
      <c r="H31" s="221" t="s">
        <v>464</v>
      </c>
      <c r="I31" s="221">
        <v>1983</v>
      </c>
      <c r="J31" s="127" t="s">
        <v>465</v>
      </c>
      <c r="K31" s="221">
        <f t="shared" si="3"/>
        <v>1983</v>
      </c>
      <c r="L31" s="127" t="s">
        <v>70</v>
      </c>
      <c r="M31" s="127" t="s">
        <v>70</v>
      </c>
      <c r="N31" s="221">
        <v>100</v>
      </c>
      <c r="O31" s="221">
        <f t="shared" si="4"/>
        <v>100</v>
      </c>
      <c r="P31" s="236">
        <v>2012</v>
      </c>
      <c r="Q31" s="221" t="s">
        <v>471</v>
      </c>
      <c r="R31" s="221" t="s">
        <v>472</v>
      </c>
      <c r="S31" s="286"/>
      <c r="T31" s="286"/>
    </row>
    <row r="32" spans="1:20" ht="78.75" x14ac:dyDescent="0.25">
      <c r="A32" s="221">
        <v>8</v>
      </c>
      <c r="B32" s="221" t="s">
        <v>480</v>
      </c>
      <c r="C32" s="221" t="str">
        <f t="shared" si="0"/>
        <v>КТП-1769 63 кВА н.п.М.Быкова</v>
      </c>
      <c r="D32" s="221" t="s">
        <v>114</v>
      </c>
      <c r="E32" s="221" t="str">
        <f t="shared" si="1"/>
        <v>ТМ-63/10</v>
      </c>
      <c r="F32" s="221" t="str">
        <f t="shared" si="2"/>
        <v>ТМГ-63/10</v>
      </c>
      <c r="G32" s="221" t="s">
        <v>464</v>
      </c>
      <c r="H32" s="221" t="s">
        <v>464</v>
      </c>
      <c r="I32" s="221">
        <v>1973</v>
      </c>
      <c r="J32" s="127" t="s">
        <v>465</v>
      </c>
      <c r="K32" s="221">
        <f t="shared" si="3"/>
        <v>1973</v>
      </c>
      <c r="L32" s="127" t="s">
        <v>70</v>
      </c>
      <c r="M32" s="127" t="s">
        <v>70</v>
      </c>
      <c r="N32" s="221">
        <v>63</v>
      </c>
      <c r="O32" s="221">
        <f t="shared" si="4"/>
        <v>63</v>
      </c>
      <c r="P32" s="236">
        <v>2013</v>
      </c>
      <c r="Q32" s="221" t="s">
        <v>471</v>
      </c>
      <c r="R32" s="221" t="s">
        <v>472</v>
      </c>
      <c r="S32" s="286"/>
      <c r="T32" s="286"/>
    </row>
    <row r="33" spans="1:20" ht="78.75" x14ac:dyDescent="0.25">
      <c r="A33" s="221">
        <v>9</v>
      </c>
      <c r="B33" s="221" t="s">
        <v>481</v>
      </c>
      <c r="C33" s="221" t="str">
        <f t="shared" si="0"/>
        <v>КТП-3103 100 кВА н.п.Курья</v>
      </c>
      <c r="D33" s="221" t="s">
        <v>114</v>
      </c>
      <c r="E33" s="221" t="str">
        <f t="shared" si="1"/>
        <v>ТМ-100/10</v>
      </c>
      <c r="F33" s="221" t="str">
        <f t="shared" si="2"/>
        <v>ТМГ-100/10</v>
      </c>
      <c r="G33" s="221" t="s">
        <v>464</v>
      </c>
      <c r="H33" s="221" t="s">
        <v>464</v>
      </c>
      <c r="I33" s="221">
        <v>1977</v>
      </c>
      <c r="J33" s="127" t="s">
        <v>465</v>
      </c>
      <c r="K33" s="221">
        <f t="shared" si="3"/>
        <v>1977</v>
      </c>
      <c r="L33" s="127" t="s">
        <v>70</v>
      </c>
      <c r="M33" s="127" t="s">
        <v>70</v>
      </c>
      <c r="N33" s="221">
        <v>100</v>
      </c>
      <c r="O33" s="221">
        <f t="shared" si="4"/>
        <v>100</v>
      </c>
      <c r="P33" s="236">
        <v>2011</v>
      </c>
      <c r="Q33" s="221" t="s">
        <v>471</v>
      </c>
      <c r="R33" s="221" t="s">
        <v>472</v>
      </c>
      <c r="S33" s="286"/>
      <c r="T33" s="286"/>
    </row>
    <row r="34" spans="1:20" ht="78.75" x14ac:dyDescent="0.25">
      <c r="A34" s="221">
        <v>10</v>
      </c>
      <c r="B34" s="221" t="s">
        <v>482</v>
      </c>
      <c r="C34" s="221" t="str">
        <f t="shared" si="0"/>
        <v>КТП-3104 100 кВА н.п.Курья</v>
      </c>
      <c r="D34" s="221" t="s">
        <v>114</v>
      </c>
      <c r="E34" s="221" t="str">
        <f t="shared" si="1"/>
        <v>ТМ-100/10</v>
      </c>
      <c r="F34" s="221" t="str">
        <f t="shared" si="2"/>
        <v>ТМГ-100/10</v>
      </c>
      <c r="G34" s="221" t="s">
        <v>464</v>
      </c>
      <c r="H34" s="221" t="s">
        <v>464</v>
      </c>
      <c r="I34" s="221">
        <v>1977</v>
      </c>
      <c r="J34" s="127" t="s">
        <v>465</v>
      </c>
      <c r="K34" s="221">
        <f t="shared" si="3"/>
        <v>1977</v>
      </c>
      <c r="L34" s="127" t="s">
        <v>70</v>
      </c>
      <c r="M34" s="127" t="s">
        <v>70</v>
      </c>
      <c r="N34" s="221">
        <v>100</v>
      </c>
      <c r="O34" s="221">
        <f t="shared" si="4"/>
        <v>100</v>
      </c>
      <c r="P34" s="236">
        <v>2013</v>
      </c>
      <c r="Q34" s="221" t="s">
        <v>471</v>
      </c>
      <c r="R34" s="221" t="s">
        <v>472</v>
      </c>
      <c r="S34" s="286"/>
      <c r="T34" s="286"/>
    </row>
    <row r="35" spans="1:20" ht="78.75" x14ac:dyDescent="0.25">
      <c r="A35" s="221">
        <v>11</v>
      </c>
      <c r="B35" s="221" t="s">
        <v>483</v>
      </c>
      <c r="C35" s="221" t="str">
        <f t="shared" si="0"/>
        <v>КТП-3105 100 кВА н.п.Курья</v>
      </c>
      <c r="D35" s="221" t="s">
        <v>114</v>
      </c>
      <c r="E35" s="221" t="str">
        <f t="shared" si="1"/>
        <v>ТМ-100/10</v>
      </c>
      <c r="F35" s="221" t="str">
        <f t="shared" si="2"/>
        <v>ТМГ-100/10</v>
      </c>
      <c r="G35" s="221" t="s">
        <v>464</v>
      </c>
      <c r="H35" s="221" t="s">
        <v>464</v>
      </c>
      <c r="I35" s="221">
        <v>1977</v>
      </c>
      <c r="J35" s="127" t="s">
        <v>465</v>
      </c>
      <c r="K35" s="221">
        <f t="shared" si="3"/>
        <v>1977</v>
      </c>
      <c r="L35" s="127" t="s">
        <v>70</v>
      </c>
      <c r="M35" s="127" t="s">
        <v>70</v>
      </c>
      <c r="N35" s="221">
        <v>100</v>
      </c>
      <c r="O35" s="221">
        <f t="shared" si="4"/>
        <v>100</v>
      </c>
      <c r="P35" s="236">
        <v>2015</v>
      </c>
      <c r="Q35" s="221" t="s">
        <v>471</v>
      </c>
      <c r="R35" s="221" t="s">
        <v>472</v>
      </c>
      <c r="S35" s="286"/>
      <c r="T35" s="286"/>
    </row>
    <row r="36" spans="1:20" ht="78.75" x14ac:dyDescent="0.25">
      <c r="A36" s="221">
        <v>12</v>
      </c>
      <c r="B36" s="221" t="s">
        <v>484</v>
      </c>
      <c r="C36" s="221" t="str">
        <f t="shared" si="0"/>
        <v>КТП-1792 160 кВА н.п.Курья</v>
      </c>
      <c r="D36" s="221" t="s">
        <v>114</v>
      </c>
      <c r="E36" s="221" t="str">
        <f t="shared" si="1"/>
        <v>ТМ-160/10</v>
      </c>
      <c r="F36" s="221" t="str">
        <f t="shared" si="2"/>
        <v>ТМГ-160/10</v>
      </c>
      <c r="G36" s="221" t="s">
        <v>464</v>
      </c>
      <c r="H36" s="221" t="s">
        <v>464</v>
      </c>
      <c r="I36" s="221">
        <v>1977</v>
      </c>
      <c r="J36" s="127" t="s">
        <v>465</v>
      </c>
      <c r="K36" s="221">
        <f t="shared" si="3"/>
        <v>1977</v>
      </c>
      <c r="L36" s="127" t="s">
        <v>70</v>
      </c>
      <c r="M36" s="127" t="s">
        <v>70</v>
      </c>
      <c r="N36" s="221">
        <v>160</v>
      </c>
      <c r="O36" s="221">
        <f t="shared" si="4"/>
        <v>160</v>
      </c>
      <c r="P36" s="236">
        <v>2012</v>
      </c>
      <c r="Q36" s="221" t="s">
        <v>471</v>
      </c>
      <c r="R36" s="221" t="s">
        <v>472</v>
      </c>
      <c r="S36" s="286"/>
      <c r="T36" s="286"/>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76" t="s">
        <v>434</v>
      </c>
      <c r="C40" s="276"/>
      <c r="D40" s="276"/>
      <c r="E40" s="276"/>
      <c r="F40" s="276"/>
      <c r="G40" s="276"/>
      <c r="H40" s="276"/>
      <c r="I40" s="276"/>
      <c r="J40" s="276"/>
      <c r="K40" s="276"/>
      <c r="L40" s="276"/>
      <c r="M40" s="276"/>
      <c r="N40" s="276"/>
      <c r="O40" s="276"/>
      <c r="P40" s="276"/>
      <c r="Q40" s="276"/>
      <c r="R40" s="276"/>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399</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40:R40"/>
    <mergeCell ref="N21:O22"/>
    <mergeCell ref="P21:P22"/>
    <mergeCell ref="Q21:R21"/>
    <mergeCell ref="S21:T21"/>
    <mergeCell ref="S25:S36"/>
    <mergeCell ref="T25:T36"/>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topLeftCell="A31" zoomScale="55" zoomScaleSheetLayoutView="55" workbookViewId="0">
      <selection activeCell="T72" sqref="T72"/>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ht="15.75" x14ac:dyDescent="0.25">
      <c r="A6" s="217"/>
      <c r="B6" s="217"/>
      <c r="C6" s="217"/>
      <c r="D6" s="217"/>
      <c r="E6" s="217"/>
      <c r="F6" s="217"/>
      <c r="G6" s="217"/>
      <c r="H6" s="217"/>
      <c r="I6" s="217"/>
      <c r="J6" s="217"/>
      <c r="K6" s="217"/>
      <c r="L6" s="217"/>
      <c r="M6" s="217"/>
      <c r="N6" s="217"/>
      <c r="O6" s="217"/>
      <c r="P6" s="217"/>
      <c r="Q6" s="217"/>
      <c r="R6" s="217"/>
      <c r="S6" s="217"/>
      <c r="T6" s="217"/>
      <c r="U6" s="9"/>
      <c r="V6" s="9"/>
      <c r="W6" s="9"/>
      <c r="X6" s="9"/>
      <c r="Y6" s="9"/>
      <c r="Z6" s="9"/>
      <c r="AA6" s="9"/>
    </row>
    <row r="7" spans="1:27" ht="18.75" x14ac:dyDescent="0.25">
      <c r="A7" s="264" t="str">
        <f>'1. паспорт местоположение'!A7:C7</f>
        <v xml:space="preserve">Паспорт инвестиционного проекта </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ht="18.75" x14ac:dyDescent="0.25">
      <c r="A8" s="9"/>
      <c r="B8" s="9"/>
      <c r="C8" s="9"/>
      <c r="D8" s="9"/>
      <c r="E8" s="218"/>
      <c r="F8" s="218"/>
      <c r="G8" s="218"/>
      <c r="H8" s="218"/>
      <c r="I8" s="218"/>
      <c r="J8" s="218"/>
      <c r="K8" s="218"/>
      <c r="L8" s="218"/>
      <c r="M8" s="218"/>
      <c r="N8" s="218"/>
      <c r="O8" s="218"/>
      <c r="P8" s="218"/>
      <c r="Q8" s="218"/>
      <c r="R8" s="218"/>
      <c r="S8" s="117"/>
      <c r="T8" s="117"/>
      <c r="U8" s="117"/>
      <c r="V8" s="117"/>
      <c r="W8" s="117"/>
      <c r="X8" s="9"/>
      <c r="Y8" s="9"/>
      <c r="Z8" s="9"/>
      <c r="AA8" s="9"/>
    </row>
    <row r="9" spans="1:27"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ht="15.75" x14ac:dyDescent="0.25">
      <c r="A10" s="266" t="str">
        <f>'1. паспорт местоположение'!A10:C10</f>
        <v xml:space="preserve">         (фирменное наименование субъекта электроэнергетики)</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row>
    <row r="11" spans="1:27" ht="18.75" x14ac:dyDescent="0.25">
      <c r="A11" s="9"/>
      <c r="B11" s="9"/>
      <c r="C11" s="9"/>
      <c r="D11" s="9"/>
      <c r="E11" s="218"/>
      <c r="F11" s="218"/>
      <c r="G11" s="218"/>
      <c r="H11" s="218"/>
      <c r="I11" s="218"/>
      <c r="J11" s="218"/>
      <c r="K11" s="218"/>
      <c r="L11" s="218"/>
      <c r="M11" s="218"/>
      <c r="N11" s="218"/>
      <c r="O11" s="218"/>
      <c r="P11" s="218"/>
      <c r="Q11" s="218"/>
      <c r="R11" s="218"/>
      <c r="S11" s="117"/>
      <c r="T11" s="117"/>
      <c r="U11" s="117"/>
      <c r="V11" s="117"/>
      <c r="W11" s="117"/>
      <c r="X11" s="9"/>
      <c r="Y11" s="9"/>
      <c r="Z11" s="9"/>
      <c r="AA11" s="9"/>
    </row>
    <row r="12" spans="1:27" ht="18.75" x14ac:dyDescent="0.25">
      <c r="A12" s="263" t="str">
        <f>'1. паспорт местоположение'!A12:C12</f>
        <v>M_TP3600.VL.0102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ht="15.75" x14ac:dyDescent="0.25">
      <c r="A13" s="266" t="str">
        <f>'1. паспорт местоположение'!A13:C13</f>
        <v xml:space="preserve">         (идентификатор инвестиционного проекта)</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row>
    <row r="14" spans="1:27" ht="18.75" x14ac:dyDescent="0.25">
      <c r="A14" s="6"/>
      <c r="B14" s="6"/>
      <c r="C14" s="6"/>
      <c r="D14" s="6"/>
      <c r="E14" s="220"/>
      <c r="F14" s="220"/>
      <c r="G14" s="220"/>
      <c r="H14" s="220"/>
      <c r="I14" s="220"/>
      <c r="J14" s="220"/>
      <c r="K14" s="220"/>
      <c r="L14" s="220"/>
      <c r="M14" s="220"/>
      <c r="N14" s="220"/>
      <c r="O14" s="220"/>
      <c r="P14" s="220"/>
      <c r="Q14" s="220"/>
      <c r="R14" s="220"/>
      <c r="S14" s="220"/>
      <c r="T14" s="220"/>
      <c r="U14" s="220"/>
      <c r="V14" s="220"/>
      <c r="W14" s="220"/>
      <c r="X14" s="6"/>
      <c r="Y14" s="6"/>
      <c r="Z14" s="6"/>
      <c r="AA14" s="6"/>
    </row>
    <row r="15" spans="1:27" ht="18.75" x14ac:dyDescent="0.25">
      <c r="A15" s="26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ht="15.75" x14ac:dyDescent="0.25">
      <c r="A16" s="266" t="str">
        <f>'1. паспорт местоположение'!A16:C16</f>
        <v xml:space="preserve">         (наименование инвестиционного проекта)</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row>
    <row r="17" spans="1:27" ht="18.75" x14ac:dyDescent="0.25">
      <c r="A17" s="2"/>
      <c r="B17" s="2"/>
      <c r="C17" s="2"/>
      <c r="D17" s="2"/>
      <c r="E17" s="219"/>
      <c r="F17" s="219"/>
      <c r="G17" s="219"/>
      <c r="H17" s="219"/>
      <c r="I17" s="219"/>
      <c r="J17" s="219"/>
      <c r="K17" s="219"/>
      <c r="L17" s="219"/>
      <c r="M17" s="219"/>
      <c r="N17" s="219"/>
      <c r="O17" s="219"/>
      <c r="P17" s="219"/>
      <c r="Q17" s="219"/>
      <c r="R17" s="219"/>
      <c r="S17" s="219"/>
      <c r="T17" s="219"/>
      <c r="U17" s="219"/>
      <c r="V17" s="219"/>
      <c r="W17" s="219"/>
      <c r="X17" s="2"/>
      <c r="Y17" s="2"/>
      <c r="Z17" s="2"/>
      <c r="AA17" s="2"/>
    </row>
    <row r="18" spans="1:27" ht="18.75" x14ac:dyDescent="0.25">
      <c r="A18" s="2"/>
      <c r="B18" s="2"/>
      <c r="C18" s="2"/>
      <c r="D18" s="2"/>
      <c r="E18" s="263"/>
      <c r="F18" s="263"/>
      <c r="G18" s="263"/>
      <c r="H18" s="263"/>
      <c r="I18" s="263"/>
      <c r="J18" s="263"/>
      <c r="K18" s="263"/>
      <c r="L18" s="263"/>
      <c r="M18" s="263"/>
      <c r="N18" s="263"/>
      <c r="O18" s="263"/>
      <c r="P18" s="263"/>
      <c r="Q18" s="263"/>
      <c r="R18" s="263"/>
      <c r="S18" s="263"/>
      <c r="T18" s="263"/>
      <c r="U18" s="263"/>
      <c r="V18" s="263"/>
      <c r="W18" s="263"/>
      <c r="X18" s="263"/>
      <c r="Y18" s="263"/>
      <c r="Z18" s="2"/>
      <c r="AA18" s="2"/>
    </row>
    <row r="19" spans="1:27" ht="18.75" x14ac:dyDescent="0.25">
      <c r="A19" s="263" t="s">
        <v>403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2" t="s">
        <v>5</v>
      </c>
      <c r="B21" s="298" t="s">
        <v>410</v>
      </c>
      <c r="C21" s="299"/>
      <c r="D21" s="298" t="s">
        <v>412</v>
      </c>
      <c r="E21" s="299"/>
      <c r="F21" s="283" t="s">
        <v>101</v>
      </c>
      <c r="G21" s="285"/>
      <c r="H21" s="285"/>
      <c r="I21" s="284"/>
      <c r="J21" s="302" t="s">
        <v>413</v>
      </c>
      <c r="K21" s="298" t="s">
        <v>414</v>
      </c>
      <c r="L21" s="299"/>
      <c r="M21" s="298" t="s">
        <v>415</v>
      </c>
      <c r="N21" s="299"/>
      <c r="O21" s="298" t="s">
        <v>402</v>
      </c>
      <c r="P21" s="299"/>
      <c r="Q21" s="298" t="s">
        <v>134</v>
      </c>
      <c r="R21" s="299"/>
      <c r="S21" s="302" t="s">
        <v>133</v>
      </c>
      <c r="T21" s="302" t="s">
        <v>416</v>
      </c>
      <c r="U21" s="302" t="s">
        <v>411</v>
      </c>
      <c r="V21" s="298" t="s">
        <v>132</v>
      </c>
      <c r="W21" s="299"/>
      <c r="X21" s="283" t="s">
        <v>124</v>
      </c>
      <c r="Y21" s="285"/>
      <c r="Z21" s="283" t="s">
        <v>123</v>
      </c>
      <c r="AA21" s="285"/>
    </row>
    <row r="22" spans="1:27" ht="141.75" x14ac:dyDescent="0.25">
      <c r="A22" s="304"/>
      <c r="B22" s="300"/>
      <c r="C22" s="301"/>
      <c r="D22" s="300"/>
      <c r="E22" s="301"/>
      <c r="F22" s="283" t="s">
        <v>131</v>
      </c>
      <c r="G22" s="284"/>
      <c r="H22" s="283" t="s">
        <v>130</v>
      </c>
      <c r="I22" s="284"/>
      <c r="J22" s="303"/>
      <c r="K22" s="300"/>
      <c r="L22" s="301"/>
      <c r="M22" s="300"/>
      <c r="N22" s="301"/>
      <c r="O22" s="300"/>
      <c r="P22" s="301"/>
      <c r="Q22" s="300"/>
      <c r="R22" s="301"/>
      <c r="S22" s="303"/>
      <c r="T22" s="303"/>
      <c r="U22" s="303"/>
      <c r="V22" s="300"/>
      <c r="W22" s="301"/>
      <c r="X22" s="60" t="s">
        <v>122</v>
      </c>
      <c r="Y22" s="60" t="s">
        <v>400</v>
      </c>
      <c r="Z22" s="60" t="s">
        <v>121</v>
      </c>
      <c r="AA22" s="60" t="s">
        <v>120</v>
      </c>
    </row>
    <row r="23" spans="1:27" ht="15.75" x14ac:dyDescent="0.25">
      <c r="A23" s="303"/>
      <c r="B23" s="223" t="s">
        <v>118</v>
      </c>
      <c r="C23" s="223" t="s">
        <v>119</v>
      </c>
      <c r="D23" s="223" t="s">
        <v>118</v>
      </c>
      <c r="E23" s="223" t="s">
        <v>119</v>
      </c>
      <c r="F23" s="223" t="s">
        <v>118</v>
      </c>
      <c r="G23" s="223" t="s">
        <v>119</v>
      </c>
      <c r="H23" s="223" t="s">
        <v>118</v>
      </c>
      <c r="I23" s="223" t="s">
        <v>119</v>
      </c>
      <c r="J23" s="223" t="s">
        <v>118</v>
      </c>
      <c r="K23" s="223" t="s">
        <v>118</v>
      </c>
      <c r="L23" s="223" t="s">
        <v>119</v>
      </c>
      <c r="M23" s="223" t="s">
        <v>118</v>
      </c>
      <c r="N23" s="223" t="s">
        <v>119</v>
      </c>
      <c r="O23" s="223" t="s">
        <v>118</v>
      </c>
      <c r="P23" s="223" t="s">
        <v>119</v>
      </c>
      <c r="Q23" s="223" t="s">
        <v>118</v>
      </c>
      <c r="R23" s="223" t="s">
        <v>119</v>
      </c>
      <c r="S23" s="223" t="s">
        <v>118</v>
      </c>
      <c r="T23" s="223" t="s">
        <v>118</v>
      </c>
      <c r="U23" s="223" t="s">
        <v>118</v>
      </c>
      <c r="V23" s="223" t="s">
        <v>118</v>
      </c>
      <c r="W23" s="223" t="s">
        <v>119</v>
      </c>
      <c r="X23" s="223" t="s">
        <v>118</v>
      </c>
      <c r="Y23" s="223"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485</v>
      </c>
      <c r="C25" s="60" t="str">
        <f>B25</f>
        <v>ВЛ 10 кВ Курья</v>
      </c>
      <c r="D25" s="60" t="str">
        <f>B25</f>
        <v>ВЛ 10 кВ Курья</v>
      </c>
      <c r="E25" s="60" t="str">
        <f>B25</f>
        <v>ВЛ 10 кВ Курья</v>
      </c>
      <c r="F25" s="60">
        <v>10</v>
      </c>
      <c r="G25" s="60">
        <v>10</v>
      </c>
      <c r="H25" s="60">
        <v>10</v>
      </c>
      <c r="I25" s="60">
        <v>10</v>
      </c>
      <c r="J25" s="125" t="s">
        <v>497</v>
      </c>
      <c r="K25" s="125" t="s">
        <v>64</v>
      </c>
      <c r="L25" s="125" t="s">
        <v>64</v>
      </c>
      <c r="M25" s="125" t="s">
        <v>468</v>
      </c>
      <c r="N25" s="126">
        <v>95</v>
      </c>
      <c r="O25" s="126" t="s">
        <v>438</v>
      </c>
      <c r="P25" s="126" t="s">
        <v>439</v>
      </c>
      <c r="Q25" s="126">
        <v>19.25</v>
      </c>
      <c r="R25" s="60">
        <f>Q25</f>
        <v>19.25</v>
      </c>
      <c r="S25" s="136" t="s">
        <v>437</v>
      </c>
      <c r="T25" s="205">
        <v>2010</v>
      </c>
      <c r="U25" s="205">
        <v>8</v>
      </c>
      <c r="V25" s="125" t="s">
        <v>440</v>
      </c>
      <c r="W25" s="126" t="s">
        <v>441</v>
      </c>
      <c r="X25" s="221" t="s">
        <v>466</v>
      </c>
      <c r="Y25" s="221" t="s">
        <v>467</v>
      </c>
      <c r="Z25" s="292" t="s">
        <v>508</v>
      </c>
      <c r="AA25" s="295" t="s">
        <v>509</v>
      </c>
    </row>
    <row r="26" spans="1:27" ht="78.75" customHeight="1" x14ac:dyDescent="0.25">
      <c r="A26" s="60">
        <v>2</v>
      </c>
      <c r="B26" s="60" t="s">
        <v>486</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25" t="s">
        <v>498</v>
      </c>
      <c r="K26" s="125" t="s">
        <v>64</v>
      </c>
      <c r="L26" s="125" t="s">
        <v>64</v>
      </c>
      <c r="M26" s="125" t="s">
        <v>468</v>
      </c>
      <c r="N26" s="126">
        <v>70</v>
      </c>
      <c r="O26" s="126" t="s">
        <v>438</v>
      </c>
      <c r="P26" s="126" t="s">
        <v>469</v>
      </c>
      <c r="Q26" s="126">
        <v>0.98</v>
      </c>
      <c r="R26" s="60">
        <f t="shared" ref="R26:R36" si="0">Q26</f>
        <v>0.98</v>
      </c>
      <c r="S26" s="136" t="s">
        <v>437</v>
      </c>
      <c r="T26" s="205">
        <v>2013</v>
      </c>
      <c r="U26" s="205">
        <v>7</v>
      </c>
      <c r="V26" s="125" t="s">
        <v>440</v>
      </c>
      <c r="W26" s="126" t="s">
        <v>441</v>
      </c>
      <c r="X26" s="221" t="s">
        <v>466</v>
      </c>
      <c r="Y26" s="221" t="s">
        <v>467</v>
      </c>
      <c r="Z26" s="293"/>
      <c r="AA26" s="296"/>
    </row>
    <row r="27" spans="1:27" ht="78.75" customHeight="1" x14ac:dyDescent="0.25">
      <c r="A27" s="60">
        <v>3</v>
      </c>
      <c r="B27" s="60" t="s">
        <v>487</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25" t="s">
        <v>499</v>
      </c>
      <c r="K27" s="125" t="s">
        <v>64</v>
      </c>
      <c r="L27" s="125" t="s">
        <v>64</v>
      </c>
      <c r="M27" s="125" t="s">
        <v>468</v>
      </c>
      <c r="N27" s="126">
        <v>70</v>
      </c>
      <c r="O27" s="126" t="s">
        <v>438</v>
      </c>
      <c r="P27" s="126" t="s">
        <v>469</v>
      </c>
      <c r="Q27" s="126">
        <v>3.17</v>
      </c>
      <c r="R27" s="60">
        <f t="shared" si="0"/>
        <v>3.17</v>
      </c>
      <c r="S27" s="136" t="s">
        <v>437</v>
      </c>
      <c r="T27" s="205">
        <v>2011</v>
      </c>
      <c r="U27" s="205">
        <v>5</v>
      </c>
      <c r="V27" s="125" t="s">
        <v>440</v>
      </c>
      <c r="W27" s="126" t="s">
        <v>441</v>
      </c>
      <c r="X27" s="221" t="s">
        <v>466</v>
      </c>
      <c r="Y27" s="221" t="s">
        <v>467</v>
      </c>
      <c r="Z27" s="293"/>
      <c r="AA27" s="296"/>
    </row>
    <row r="28" spans="1:27" ht="78.75" customHeight="1" x14ac:dyDescent="0.25">
      <c r="A28" s="60">
        <v>4</v>
      </c>
      <c r="B28" s="60" t="s">
        <v>488</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25" t="s">
        <v>500</v>
      </c>
      <c r="K28" s="125" t="s">
        <v>64</v>
      </c>
      <c r="L28" s="125" t="s">
        <v>64</v>
      </c>
      <c r="M28" s="125" t="s">
        <v>468</v>
      </c>
      <c r="N28" s="126">
        <v>70</v>
      </c>
      <c r="O28" s="126" t="s">
        <v>438</v>
      </c>
      <c r="P28" s="126" t="s">
        <v>469</v>
      </c>
      <c r="Q28" s="126">
        <v>0.05</v>
      </c>
      <c r="R28" s="60">
        <f t="shared" si="0"/>
        <v>0.05</v>
      </c>
      <c r="S28" s="136" t="s">
        <v>437</v>
      </c>
      <c r="T28" s="205">
        <v>2014</v>
      </c>
      <c r="U28" s="205">
        <v>8</v>
      </c>
      <c r="V28" s="125" t="s">
        <v>440</v>
      </c>
      <c r="W28" s="126" t="s">
        <v>441</v>
      </c>
      <c r="X28" s="221" t="s">
        <v>466</v>
      </c>
      <c r="Y28" s="221" t="s">
        <v>467</v>
      </c>
      <c r="Z28" s="293"/>
      <c r="AA28" s="296"/>
    </row>
    <row r="29" spans="1:27" ht="78.75" customHeight="1" x14ac:dyDescent="0.25">
      <c r="A29" s="60">
        <v>5</v>
      </c>
      <c r="B29" s="60" t="s">
        <v>489</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25" t="s">
        <v>500</v>
      </c>
      <c r="K29" s="125" t="s">
        <v>64</v>
      </c>
      <c r="L29" s="125" t="s">
        <v>64</v>
      </c>
      <c r="M29" s="125" t="s">
        <v>468</v>
      </c>
      <c r="N29" s="126">
        <v>70</v>
      </c>
      <c r="O29" s="126" t="s">
        <v>438</v>
      </c>
      <c r="P29" s="126" t="s">
        <v>469</v>
      </c>
      <c r="Q29" s="126">
        <v>4.3499999999999996</v>
      </c>
      <c r="R29" s="60">
        <f t="shared" si="0"/>
        <v>4.3499999999999996</v>
      </c>
      <c r="S29" s="136" t="s">
        <v>437</v>
      </c>
      <c r="T29" s="205">
        <v>2014</v>
      </c>
      <c r="U29" s="205">
        <v>8</v>
      </c>
      <c r="V29" s="125" t="s">
        <v>440</v>
      </c>
      <c r="W29" s="126" t="s">
        <v>441</v>
      </c>
      <c r="X29" s="221" t="s">
        <v>466</v>
      </c>
      <c r="Y29" s="221" t="s">
        <v>467</v>
      </c>
      <c r="Z29" s="293"/>
      <c r="AA29" s="296"/>
    </row>
    <row r="30" spans="1:27" ht="78.75" customHeight="1" x14ac:dyDescent="0.25">
      <c r="A30" s="60">
        <v>6</v>
      </c>
      <c r="B30" s="60" t="s">
        <v>490</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25" t="s">
        <v>501</v>
      </c>
      <c r="K30" s="125" t="s">
        <v>64</v>
      </c>
      <c r="L30" s="125" t="s">
        <v>64</v>
      </c>
      <c r="M30" s="125" t="s">
        <v>468</v>
      </c>
      <c r="N30" s="126">
        <v>70</v>
      </c>
      <c r="O30" s="126" t="s">
        <v>438</v>
      </c>
      <c r="P30" s="126" t="s">
        <v>469</v>
      </c>
      <c r="Q30" s="126">
        <v>0.28000000000000003</v>
      </c>
      <c r="R30" s="60">
        <f t="shared" si="0"/>
        <v>0.28000000000000003</v>
      </c>
      <c r="S30" s="136" t="s">
        <v>437</v>
      </c>
      <c r="T30" s="205">
        <v>2013</v>
      </c>
      <c r="U30" s="205">
        <v>7</v>
      </c>
      <c r="V30" s="125" t="s">
        <v>440</v>
      </c>
      <c r="W30" s="126" t="s">
        <v>441</v>
      </c>
      <c r="X30" s="221" t="s">
        <v>466</v>
      </c>
      <c r="Y30" s="221" t="s">
        <v>467</v>
      </c>
      <c r="Z30" s="293"/>
      <c r="AA30" s="296"/>
    </row>
    <row r="31" spans="1:27" ht="78.75" customHeight="1" x14ac:dyDescent="0.25">
      <c r="A31" s="60">
        <v>7</v>
      </c>
      <c r="B31" s="60" t="s">
        <v>491</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25" t="s">
        <v>502</v>
      </c>
      <c r="K31" s="125" t="s">
        <v>64</v>
      </c>
      <c r="L31" s="125" t="s">
        <v>64</v>
      </c>
      <c r="M31" s="125" t="s">
        <v>468</v>
      </c>
      <c r="N31" s="126">
        <v>70</v>
      </c>
      <c r="O31" s="126" t="s">
        <v>438</v>
      </c>
      <c r="P31" s="126" t="s">
        <v>469</v>
      </c>
      <c r="Q31" s="126">
        <v>2.39</v>
      </c>
      <c r="R31" s="60">
        <f t="shared" si="0"/>
        <v>2.39</v>
      </c>
      <c r="S31" s="136" t="s">
        <v>437</v>
      </c>
      <c r="T31" s="205">
        <v>2009</v>
      </c>
      <c r="U31" s="205">
        <v>6</v>
      </c>
      <c r="V31" s="125" t="s">
        <v>440</v>
      </c>
      <c r="W31" s="126" t="s">
        <v>441</v>
      </c>
      <c r="X31" s="221" t="s">
        <v>466</v>
      </c>
      <c r="Y31" s="221" t="s">
        <v>467</v>
      </c>
      <c r="Z31" s="293"/>
      <c r="AA31" s="296"/>
    </row>
    <row r="32" spans="1:27" ht="78.75" x14ac:dyDescent="0.25">
      <c r="A32" s="60">
        <v>8</v>
      </c>
      <c r="B32" s="60" t="s">
        <v>492</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25" t="s">
        <v>503</v>
      </c>
      <c r="K32" s="125" t="s">
        <v>64</v>
      </c>
      <c r="L32" s="125" t="s">
        <v>64</v>
      </c>
      <c r="M32" s="125" t="s">
        <v>468</v>
      </c>
      <c r="N32" s="126">
        <v>70</v>
      </c>
      <c r="O32" s="126" t="s">
        <v>438</v>
      </c>
      <c r="P32" s="126" t="s">
        <v>469</v>
      </c>
      <c r="Q32" s="126">
        <v>0.65</v>
      </c>
      <c r="R32" s="60">
        <f t="shared" si="0"/>
        <v>0.65</v>
      </c>
      <c r="S32" s="136" t="s">
        <v>437</v>
      </c>
      <c r="T32" s="205">
        <v>2015</v>
      </c>
      <c r="U32" s="205">
        <v>8</v>
      </c>
      <c r="V32" s="125" t="s">
        <v>440</v>
      </c>
      <c r="W32" s="126" t="s">
        <v>441</v>
      </c>
      <c r="X32" s="221" t="s">
        <v>466</v>
      </c>
      <c r="Y32" s="221" t="s">
        <v>467</v>
      </c>
      <c r="Z32" s="293"/>
      <c r="AA32" s="296"/>
    </row>
    <row r="33" spans="1:27" ht="78.75" customHeight="1" x14ac:dyDescent="0.25">
      <c r="A33" s="60">
        <v>9</v>
      </c>
      <c r="B33" s="60" t="s">
        <v>493</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25" t="s">
        <v>504</v>
      </c>
      <c r="K33" s="125" t="s">
        <v>64</v>
      </c>
      <c r="L33" s="125" t="s">
        <v>64</v>
      </c>
      <c r="M33" s="125" t="s">
        <v>468</v>
      </c>
      <c r="N33" s="126">
        <v>70</v>
      </c>
      <c r="O33" s="126" t="s">
        <v>438</v>
      </c>
      <c r="P33" s="126" t="s">
        <v>469</v>
      </c>
      <c r="Q33" s="126">
        <v>1.1399999999999999</v>
      </c>
      <c r="R33" s="60">
        <f t="shared" si="0"/>
        <v>1.1399999999999999</v>
      </c>
      <c r="S33" s="136" t="s">
        <v>437</v>
      </c>
      <c r="T33" s="205">
        <v>2015</v>
      </c>
      <c r="U33" s="205">
        <v>7</v>
      </c>
      <c r="V33" s="125" t="s">
        <v>440</v>
      </c>
      <c r="W33" s="126" t="s">
        <v>441</v>
      </c>
      <c r="X33" s="221" t="s">
        <v>466</v>
      </c>
      <c r="Y33" s="221" t="s">
        <v>467</v>
      </c>
      <c r="Z33" s="293"/>
      <c r="AA33" s="296"/>
    </row>
    <row r="34" spans="1:27" ht="78.75" customHeight="1" x14ac:dyDescent="0.25">
      <c r="A34" s="60">
        <v>10</v>
      </c>
      <c r="B34" s="60" t="s">
        <v>494</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25" t="s">
        <v>504</v>
      </c>
      <c r="K34" s="125" t="s">
        <v>64</v>
      </c>
      <c r="L34" s="125" t="s">
        <v>64</v>
      </c>
      <c r="M34" s="125" t="s">
        <v>468</v>
      </c>
      <c r="N34" s="126">
        <v>70</v>
      </c>
      <c r="O34" s="126" t="s">
        <v>438</v>
      </c>
      <c r="P34" s="126" t="s">
        <v>469</v>
      </c>
      <c r="Q34" s="126">
        <v>2.0699999999999998</v>
      </c>
      <c r="R34" s="60">
        <f t="shared" si="0"/>
        <v>2.0699999999999998</v>
      </c>
      <c r="S34" s="136" t="s">
        <v>437</v>
      </c>
      <c r="T34" s="205">
        <v>2013</v>
      </c>
      <c r="U34" s="205">
        <v>7</v>
      </c>
      <c r="V34" s="125" t="s">
        <v>440</v>
      </c>
      <c r="W34" s="126" t="s">
        <v>441</v>
      </c>
      <c r="X34" s="221" t="s">
        <v>466</v>
      </c>
      <c r="Y34" s="221" t="s">
        <v>467</v>
      </c>
      <c r="Z34" s="293"/>
      <c r="AA34" s="296"/>
    </row>
    <row r="35" spans="1:27" ht="78.75" customHeight="1" x14ac:dyDescent="0.25">
      <c r="A35" s="60">
        <v>11</v>
      </c>
      <c r="B35" s="60" t="s">
        <v>495</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25" t="s">
        <v>504</v>
      </c>
      <c r="K35" s="125" t="s">
        <v>64</v>
      </c>
      <c r="L35" s="125" t="s">
        <v>64</v>
      </c>
      <c r="M35" s="125" t="s">
        <v>468</v>
      </c>
      <c r="N35" s="126">
        <v>70</v>
      </c>
      <c r="O35" s="126" t="s">
        <v>438</v>
      </c>
      <c r="P35" s="126" t="s">
        <v>469</v>
      </c>
      <c r="Q35" s="126">
        <v>3.06</v>
      </c>
      <c r="R35" s="60">
        <f t="shared" si="0"/>
        <v>3.06</v>
      </c>
      <c r="S35" s="136" t="s">
        <v>437</v>
      </c>
      <c r="T35" s="205">
        <v>2008</v>
      </c>
      <c r="U35" s="205">
        <v>7</v>
      </c>
      <c r="V35" s="125" t="s">
        <v>440</v>
      </c>
      <c r="W35" s="126" t="s">
        <v>441</v>
      </c>
      <c r="X35" s="221" t="s">
        <v>466</v>
      </c>
      <c r="Y35" s="221" t="s">
        <v>467</v>
      </c>
      <c r="Z35" s="293"/>
      <c r="AA35" s="296"/>
    </row>
    <row r="36" spans="1:27" ht="78.75" customHeight="1" x14ac:dyDescent="0.25">
      <c r="A36" s="60">
        <v>12</v>
      </c>
      <c r="B36" s="60" t="s">
        <v>496</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25" t="s">
        <v>504</v>
      </c>
      <c r="K36" s="125" t="s">
        <v>64</v>
      </c>
      <c r="L36" s="125" t="s">
        <v>64</v>
      </c>
      <c r="M36" s="125" t="s">
        <v>468</v>
      </c>
      <c r="N36" s="126">
        <v>70</v>
      </c>
      <c r="O36" s="126" t="s">
        <v>438</v>
      </c>
      <c r="P36" s="126" t="s">
        <v>469</v>
      </c>
      <c r="Q36" s="126">
        <v>1.0900000000000001</v>
      </c>
      <c r="R36" s="60">
        <f t="shared" si="0"/>
        <v>1.0900000000000001</v>
      </c>
      <c r="S36" s="136" t="s">
        <v>437</v>
      </c>
      <c r="T36" s="205">
        <v>2008</v>
      </c>
      <c r="U36" s="205">
        <v>7</v>
      </c>
      <c r="V36" s="125" t="s">
        <v>440</v>
      </c>
      <c r="W36" s="126" t="s">
        <v>441</v>
      </c>
      <c r="X36" s="221" t="s">
        <v>466</v>
      </c>
      <c r="Y36" s="221" t="s">
        <v>467</v>
      </c>
      <c r="Z36" s="294"/>
      <c r="AA36" s="297"/>
    </row>
  </sheetData>
  <mergeCells count="29">
    <mergeCell ref="A15:AA15"/>
    <mergeCell ref="A16:AA16"/>
    <mergeCell ref="A5:AA5"/>
    <mergeCell ref="A7:AA7"/>
    <mergeCell ref="A9:AA9"/>
    <mergeCell ref="A10:AA10"/>
    <mergeCell ref="A12:AA12"/>
    <mergeCell ref="A13:AA13"/>
    <mergeCell ref="E18:Y18"/>
    <mergeCell ref="A19:AA19"/>
    <mergeCell ref="A21:A23"/>
    <mergeCell ref="B21:C22"/>
    <mergeCell ref="D21:E22"/>
    <mergeCell ref="F21:I21"/>
    <mergeCell ref="J21:J22"/>
    <mergeCell ref="K21:L22"/>
    <mergeCell ref="F22:G22"/>
    <mergeCell ref="H22:I22"/>
    <mergeCell ref="Z25:Z36"/>
    <mergeCell ref="AA25:AA36"/>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B25" zoomScaleSheetLayoutView="100" workbookViewId="0">
      <selection activeCell="C34" sqref="C34"/>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0" t="str">
        <f>'1. паспорт местоположение'!A5:C5</f>
        <v>Год раскрытия информации: 2025 год</v>
      </c>
      <c r="B5" s="260"/>
      <c r="C5" s="260"/>
    </row>
    <row r="6" spans="1:3" ht="15.75" x14ac:dyDescent="0.25">
      <c r="A6" s="14"/>
      <c r="B6" s="9"/>
      <c r="C6" s="9"/>
    </row>
    <row r="7" spans="1:3" ht="18.75" x14ac:dyDescent="0.25">
      <c r="A7" s="264" t="s">
        <v>9</v>
      </c>
      <c r="B7" s="264"/>
      <c r="C7" s="264"/>
    </row>
    <row r="8" spans="1:3" ht="18.75" x14ac:dyDescent="0.25">
      <c r="A8" s="264"/>
      <c r="B8" s="264"/>
      <c r="C8" s="264"/>
    </row>
    <row r="9" spans="1:3" ht="18.75" x14ac:dyDescent="0.25">
      <c r="A9" s="263" t="str">
        <f>'1. паспорт местоположение'!$A$9</f>
        <v>АО "Россети Тюмень"</v>
      </c>
      <c r="B9" s="263"/>
      <c r="C9" s="263"/>
    </row>
    <row r="10" spans="1:3" ht="15.75" x14ac:dyDescent="0.25">
      <c r="A10" s="266" t="s">
        <v>8</v>
      </c>
      <c r="B10" s="266"/>
      <c r="C10" s="266"/>
    </row>
    <row r="11" spans="1:3" ht="18.75" x14ac:dyDescent="0.25">
      <c r="A11" s="264"/>
      <c r="B11" s="264"/>
      <c r="C11" s="264"/>
    </row>
    <row r="12" spans="1:3" ht="18.75" x14ac:dyDescent="0.25">
      <c r="A12" s="263" t="str">
        <f>'1. паспорт местоположение'!A12:C12</f>
        <v>M_TP3600.VL.0102</v>
      </c>
      <c r="B12" s="305"/>
      <c r="C12" s="305"/>
    </row>
    <row r="13" spans="1:3" ht="15.75" x14ac:dyDescent="0.25">
      <c r="A13" s="266" t="s">
        <v>7</v>
      </c>
      <c r="B13" s="266"/>
      <c r="C13" s="266"/>
    </row>
    <row r="14" spans="1:3" ht="15.75" customHeight="1" x14ac:dyDescent="0.25">
      <c r="A14" s="271"/>
      <c r="B14" s="271"/>
      <c r="C14" s="271"/>
    </row>
    <row r="15" spans="1:3" ht="51.75" customHeight="1" x14ac:dyDescent="0.25">
      <c r="A15" s="26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2"/>
      <c r="C15" s="262"/>
    </row>
    <row r="16" spans="1:3" ht="15" customHeight="1" x14ac:dyDescent="0.25">
      <c r="A16" s="266" t="s">
        <v>6</v>
      </c>
      <c r="B16" s="266"/>
      <c r="C16" s="266"/>
    </row>
    <row r="17" spans="1:3" ht="15" customHeight="1" x14ac:dyDescent="0.25">
      <c r="A17" s="269"/>
      <c r="B17" s="269"/>
      <c r="C17" s="269"/>
    </row>
    <row r="18" spans="1:3" ht="27.75" customHeight="1" x14ac:dyDescent="0.25">
      <c r="A18" s="262" t="s">
        <v>395</v>
      </c>
      <c r="B18" s="262"/>
      <c r="C18" s="26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408</v>
      </c>
      <c r="C22" s="46" t="s">
        <v>593</v>
      </c>
    </row>
    <row r="23" spans="1:3" ht="173.25" x14ac:dyDescent="0.25">
      <c r="A23" s="17" t="s">
        <v>63</v>
      </c>
      <c r="B23" s="19" t="s">
        <v>60</v>
      </c>
      <c r="C23" s="124" t="s">
        <v>594</v>
      </c>
    </row>
    <row r="24" spans="1:3" ht="63" customHeight="1" x14ac:dyDescent="0.25">
      <c r="A24" s="17" t="s">
        <v>62</v>
      </c>
      <c r="B24" s="19" t="s">
        <v>428</v>
      </c>
      <c r="C24" s="22" t="s">
        <v>591</v>
      </c>
    </row>
    <row r="25" spans="1:3" ht="63" customHeight="1" x14ac:dyDescent="0.25">
      <c r="A25" s="17" t="s">
        <v>61</v>
      </c>
      <c r="B25" s="19" t="s">
        <v>429</v>
      </c>
      <c r="C25" s="22" t="s">
        <v>590</v>
      </c>
    </row>
    <row r="26" spans="1:3" ht="42.75" customHeight="1" x14ac:dyDescent="0.25">
      <c r="A26" s="17" t="s">
        <v>59</v>
      </c>
      <c r="B26" s="19" t="s">
        <v>193</v>
      </c>
      <c r="C26" s="22" t="s">
        <v>443</v>
      </c>
    </row>
    <row r="27" spans="1:3" ht="126" x14ac:dyDescent="0.25">
      <c r="A27" s="17" t="s">
        <v>58</v>
      </c>
      <c r="B27" s="19" t="s">
        <v>409</v>
      </c>
      <c r="C27" s="22" t="s">
        <v>592</v>
      </c>
    </row>
    <row r="28" spans="1:3" ht="42.75" customHeight="1" x14ac:dyDescent="0.25">
      <c r="A28" s="17" t="s">
        <v>56</v>
      </c>
      <c r="B28" s="19" t="s">
        <v>57</v>
      </c>
      <c r="C28" s="22">
        <v>2024</v>
      </c>
    </row>
    <row r="29" spans="1:3" ht="42.75" customHeight="1" x14ac:dyDescent="0.25">
      <c r="A29" s="17" t="s">
        <v>54</v>
      </c>
      <c r="B29" s="18" t="s">
        <v>55</v>
      </c>
      <c r="C29" s="22">
        <v>2025</v>
      </c>
    </row>
    <row r="30" spans="1:3" ht="42.75" customHeight="1" thickBot="1" x14ac:dyDescent="0.3">
      <c r="A30" s="17" t="s">
        <v>72</v>
      </c>
      <c r="B30" s="18" t="s">
        <v>53</v>
      </c>
      <c r="C30" s="134" t="s">
        <v>448</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6"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row>
    <row r="7" spans="1:26"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row>
    <row r="8" spans="1:26" ht="18.75"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row>
    <row r="9" spans="1:26"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row>
    <row r="10" spans="1:26"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row>
    <row r="11" spans="1:26" ht="18.75" x14ac:dyDescent="0.25">
      <c r="A11" s="263" t="str">
        <f>'1. паспорт местоположение'!A12:C12</f>
        <v>M_TP3600.VL.0102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row>
    <row r="12" spans="1:26"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row>
    <row r="13" spans="1:26"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row>
    <row r="14" spans="1:26" ht="18.75" x14ac:dyDescent="0.25">
      <c r="A14" s="26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row>
    <row r="15" spans="1:26"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row>
    <row r="16" spans="1:26"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row>
    <row r="17" spans="1:26"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row>
    <row r="18" spans="1:26"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row>
    <row r="19" spans="1:26"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row>
    <row r="20" spans="1:26"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row>
    <row r="21" spans="1:26"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row>
    <row r="22" spans="1:26" x14ac:dyDescent="0.25">
      <c r="A22" s="308" t="s">
        <v>427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row>
    <row r="23" spans="1:26" ht="32.25" customHeight="1" x14ac:dyDescent="0.25">
      <c r="A23" s="310" t="s">
        <v>291</v>
      </c>
      <c r="B23" s="311"/>
      <c r="C23" s="311"/>
      <c r="D23" s="311"/>
      <c r="E23" s="311"/>
      <c r="F23" s="311"/>
      <c r="G23" s="311"/>
      <c r="H23" s="311"/>
      <c r="I23" s="311"/>
      <c r="J23" s="311"/>
      <c r="K23" s="311"/>
      <c r="L23" s="312"/>
      <c r="M23" s="309" t="s">
        <v>292</v>
      </c>
      <c r="N23" s="309"/>
      <c r="O23" s="309"/>
      <c r="P23" s="309"/>
      <c r="Q23" s="309"/>
      <c r="R23" s="309"/>
      <c r="S23" s="309"/>
      <c r="T23" s="309"/>
      <c r="U23" s="309"/>
      <c r="V23" s="309"/>
      <c r="W23" s="309"/>
      <c r="X23" s="309"/>
      <c r="Y23" s="309"/>
      <c r="Z23" s="309"/>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436</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2">
        <v>11</v>
      </c>
      <c r="L25" s="58">
        <v>12</v>
      </c>
      <c r="M25" s="122">
        <v>13</v>
      </c>
      <c r="N25" s="58">
        <v>14</v>
      </c>
      <c r="O25" s="122">
        <v>15</v>
      </c>
      <c r="P25" s="58">
        <v>16</v>
      </c>
      <c r="Q25" s="122">
        <v>17</v>
      </c>
      <c r="R25" s="58">
        <v>18</v>
      </c>
      <c r="S25" s="122">
        <v>19</v>
      </c>
      <c r="T25" s="58">
        <v>20</v>
      </c>
      <c r="U25" s="122">
        <v>21</v>
      </c>
      <c r="V25" s="58">
        <v>22</v>
      </c>
      <c r="W25" s="122">
        <v>23</v>
      </c>
      <c r="X25" s="58">
        <v>24</v>
      </c>
      <c r="Y25" s="122">
        <v>25</v>
      </c>
      <c r="Z25" s="58">
        <v>26</v>
      </c>
    </row>
    <row r="26" spans="1:26" ht="60" x14ac:dyDescent="0.25">
      <c r="A26" s="54" t="s">
        <v>470</v>
      </c>
      <c r="B26" s="137" t="s">
        <v>485</v>
      </c>
      <c r="C26" s="138">
        <v>0.59940329853543306</v>
      </c>
      <c r="D26" s="54">
        <v>381</v>
      </c>
      <c r="E26" s="54"/>
      <c r="F26" s="138">
        <v>228.372656742</v>
      </c>
      <c r="G26" s="54"/>
      <c r="H26" s="54">
        <v>226773</v>
      </c>
      <c r="I26" s="54">
        <v>1.0070540000000001E-3</v>
      </c>
      <c r="J26" s="54">
        <v>1.6800941911074071E-3</v>
      </c>
      <c r="K26" s="139" t="s">
        <v>446</v>
      </c>
      <c r="L26" s="54"/>
      <c r="M26" s="55" t="s">
        <v>505</v>
      </c>
      <c r="N26" s="54"/>
      <c r="O26" s="140">
        <v>198.12113854200001</v>
      </c>
      <c r="P26" s="138">
        <v>0.55033649595</v>
      </c>
      <c r="Q26" s="54">
        <v>2.4268166666666665E-6</v>
      </c>
      <c r="R26" s="54">
        <v>226773</v>
      </c>
      <c r="S26" s="54">
        <v>8.7365400000000008E-4</v>
      </c>
      <c r="T26" s="54">
        <v>1.4898941911074071E-3</v>
      </c>
      <c r="U26" s="54"/>
      <c r="V26" s="54"/>
      <c r="W26" s="54">
        <v>-1.3339999999999999E-4</v>
      </c>
      <c r="X26" s="54">
        <v>-1.9019999999999999E-4</v>
      </c>
      <c r="Y26" s="54"/>
      <c r="Z26" s="141" t="s">
        <v>447</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row>
    <row r="6" spans="1:15" ht="18.75" x14ac:dyDescent="0.3">
      <c r="A6" s="14"/>
      <c r="B6" s="14"/>
      <c r="C6" s="9"/>
      <c r="D6" s="9"/>
      <c r="E6" s="9"/>
      <c r="F6" s="9"/>
      <c r="G6" s="9"/>
      <c r="H6" s="9"/>
      <c r="I6" s="9"/>
      <c r="J6" s="9"/>
      <c r="K6" s="9"/>
      <c r="L6" s="12"/>
      <c r="M6" s="9"/>
      <c r="N6" s="9"/>
      <c r="O6" s="9"/>
    </row>
    <row r="7" spans="1:15" ht="18.75" x14ac:dyDescent="0.25">
      <c r="A7" s="264" t="s">
        <v>9</v>
      </c>
      <c r="B7" s="264"/>
      <c r="C7" s="264"/>
      <c r="D7" s="264"/>
      <c r="E7" s="264"/>
      <c r="F7" s="264"/>
      <c r="G7" s="264"/>
      <c r="H7" s="264"/>
      <c r="I7" s="264"/>
      <c r="J7" s="264"/>
      <c r="K7" s="264"/>
      <c r="L7" s="264"/>
      <c r="M7" s="264"/>
      <c r="N7" s="264"/>
      <c r="O7" s="264"/>
    </row>
    <row r="8" spans="1:15" ht="18.75" x14ac:dyDescent="0.25">
      <c r="A8" s="264"/>
      <c r="B8" s="264"/>
      <c r="C8" s="264"/>
      <c r="D8" s="264"/>
      <c r="E8" s="264"/>
      <c r="F8" s="264"/>
      <c r="G8" s="264"/>
      <c r="H8" s="264"/>
      <c r="I8" s="264"/>
      <c r="J8" s="264"/>
      <c r="K8" s="264"/>
      <c r="L8" s="264"/>
      <c r="M8" s="264"/>
      <c r="N8" s="264"/>
      <c r="O8" s="264"/>
    </row>
    <row r="9" spans="1:15" ht="18.75" x14ac:dyDescent="0.25">
      <c r="A9" s="263" t="str">
        <f>'1. паспорт местоположение'!$A$9</f>
        <v>АО "Россети Тюмень"</v>
      </c>
      <c r="B9" s="263"/>
      <c r="C9" s="263"/>
      <c r="D9" s="263"/>
      <c r="E9" s="263"/>
      <c r="F9" s="263"/>
      <c r="G9" s="263"/>
      <c r="H9" s="263"/>
      <c r="I9" s="263"/>
      <c r="J9" s="263"/>
      <c r="K9" s="263"/>
      <c r="L9" s="263"/>
      <c r="M9" s="263"/>
      <c r="N9" s="263"/>
      <c r="O9" s="263"/>
    </row>
    <row r="10" spans="1:15" ht="15.75" x14ac:dyDescent="0.25">
      <c r="A10" s="266" t="s">
        <v>8</v>
      </c>
      <c r="B10" s="266"/>
      <c r="C10" s="266"/>
      <c r="D10" s="266"/>
      <c r="E10" s="266"/>
      <c r="F10" s="266"/>
      <c r="G10" s="266"/>
      <c r="H10" s="266"/>
      <c r="I10" s="266"/>
      <c r="J10" s="266"/>
      <c r="K10" s="266"/>
      <c r="L10" s="266"/>
      <c r="M10" s="266"/>
      <c r="N10" s="266"/>
      <c r="O10" s="266"/>
    </row>
    <row r="11" spans="1:15" ht="18.75" x14ac:dyDescent="0.25">
      <c r="A11" s="264"/>
      <c r="B11" s="264"/>
      <c r="C11" s="264"/>
      <c r="D11" s="264"/>
      <c r="E11" s="264"/>
      <c r="F11" s="264"/>
      <c r="G11" s="264"/>
      <c r="H11" s="264"/>
      <c r="I11" s="264"/>
      <c r="J11" s="264"/>
      <c r="K11" s="264"/>
      <c r="L11" s="264"/>
      <c r="M11" s="264"/>
      <c r="N11" s="264"/>
      <c r="O11" s="264"/>
    </row>
    <row r="12" spans="1:15" ht="18.75" x14ac:dyDescent="0.25">
      <c r="A12" s="263" t="str">
        <f>'1. паспорт местоположение'!A12:C12</f>
        <v>M_TP3600.VL.0102</v>
      </c>
      <c r="B12" s="263"/>
      <c r="C12" s="263"/>
      <c r="D12" s="263"/>
      <c r="E12" s="263"/>
      <c r="F12" s="263"/>
      <c r="G12" s="263"/>
      <c r="H12" s="263"/>
      <c r="I12" s="263"/>
      <c r="J12" s="263"/>
      <c r="K12" s="263"/>
      <c r="L12" s="263"/>
      <c r="M12" s="263"/>
      <c r="N12" s="263"/>
      <c r="O12" s="263"/>
    </row>
    <row r="13" spans="1:15" ht="15.75" x14ac:dyDescent="0.25">
      <c r="A13" s="266" t="s">
        <v>7</v>
      </c>
      <c r="B13" s="266"/>
      <c r="C13" s="266"/>
      <c r="D13" s="266"/>
      <c r="E13" s="266"/>
      <c r="F13" s="266"/>
      <c r="G13" s="266"/>
      <c r="H13" s="266"/>
      <c r="I13" s="266"/>
      <c r="J13" s="266"/>
      <c r="K13" s="266"/>
      <c r="L13" s="266"/>
      <c r="M13" s="266"/>
      <c r="N13" s="266"/>
      <c r="O13" s="266"/>
    </row>
    <row r="14" spans="1:15" ht="15.75" customHeight="1" x14ac:dyDescent="0.25">
      <c r="A14" s="271"/>
      <c r="B14" s="271"/>
      <c r="C14" s="271"/>
      <c r="D14" s="271"/>
      <c r="E14" s="271"/>
      <c r="F14" s="271"/>
      <c r="G14" s="271"/>
      <c r="H14" s="271"/>
      <c r="I14" s="271"/>
      <c r="J14" s="271"/>
      <c r="K14" s="271"/>
      <c r="L14" s="271"/>
      <c r="M14" s="271"/>
      <c r="N14" s="271"/>
      <c r="O14" s="271"/>
    </row>
    <row r="15" spans="1:15" ht="18.75" x14ac:dyDescent="0.25">
      <c r="A15" s="26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3"/>
      <c r="C15" s="263"/>
      <c r="D15" s="263"/>
      <c r="E15" s="263"/>
      <c r="F15" s="263"/>
      <c r="G15" s="263"/>
      <c r="H15" s="263"/>
      <c r="I15" s="263"/>
      <c r="J15" s="263"/>
      <c r="K15" s="263"/>
      <c r="L15" s="263"/>
      <c r="M15" s="263"/>
      <c r="N15" s="263"/>
      <c r="O15" s="263"/>
    </row>
    <row r="16" spans="1:15" ht="15" customHeight="1" x14ac:dyDescent="0.25">
      <c r="A16" s="266" t="s">
        <v>6</v>
      </c>
      <c r="B16" s="266"/>
      <c r="C16" s="266"/>
      <c r="D16" s="266"/>
      <c r="E16" s="266"/>
      <c r="F16" s="266"/>
      <c r="G16" s="266"/>
      <c r="H16" s="266"/>
      <c r="I16" s="266"/>
      <c r="J16" s="266"/>
      <c r="K16" s="266"/>
      <c r="L16" s="266"/>
      <c r="M16" s="266"/>
      <c r="N16" s="266"/>
      <c r="O16" s="266"/>
    </row>
    <row r="17" spans="1:15" ht="15" customHeight="1" x14ac:dyDescent="0.25">
      <c r="A17" s="269"/>
      <c r="B17" s="269"/>
      <c r="C17" s="269"/>
      <c r="D17" s="269"/>
      <c r="E17" s="269"/>
      <c r="F17" s="269"/>
      <c r="G17" s="269"/>
      <c r="H17" s="269"/>
      <c r="I17" s="269"/>
      <c r="J17" s="269"/>
      <c r="K17" s="269"/>
      <c r="L17" s="269"/>
      <c r="M17" s="269"/>
      <c r="N17" s="269"/>
      <c r="O17" s="269"/>
    </row>
    <row r="18" spans="1:15" ht="91.5" customHeight="1" x14ac:dyDescent="0.25">
      <c r="A18" s="313" t="s">
        <v>404</v>
      </c>
      <c r="B18" s="313"/>
      <c r="C18" s="313"/>
      <c r="D18" s="313"/>
      <c r="E18" s="313"/>
      <c r="F18" s="313"/>
      <c r="G18" s="313"/>
      <c r="H18" s="313"/>
      <c r="I18" s="313"/>
      <c r="J18" s="313"/>
      <c r="K18" s="313"/>
      <c r="L18" s="313"/>
      <c r="M18" s="313"/>
      <c r="N18" s="313"/>
      <c r="O18" s="313"/>
    </row>
    <row r="19" spans="1:15" ht="78" customHeight="1" x14ac:dyDescent="0.25">
      <c r="A19" s="272" t="s">
        <v>5</v>
      </c>
      <c r="B19" s="272" t="s">
        <v>87</v>
      </c>
      <c r="C19" s="272" t="s">
        <v>86</v>
      </c>
      <c r="D19" s="272" t="s">
        <v>75</v>
      </c>
      <c r="E19" s="314" t="s">
        <v>85</v>
      </c>
      <c r="F19" s="315"/>
      <c r="G19" s="315"/>
      <c r="H19" s="315"/>
      <c r="I19" s="316"/>
      <c r="J19" s="272" t="s">
        <v>84</v>
      </c>
      <c r="K19" s="272"/>
      <c r="L19" s="272"/>
      <c r="M19" s="272"/>
      <c r="N19" s="272"/>
      <c r="O19" s="272"/>
    </row>
    <row r="20" spans="1:15" ht="51" customHeight="1" x14ac:dyDescent="0.25">
      <c r="A20" s="272"/>
      <c r="B20" s="272"/>
      <c r="C20" s="272"/>
      <c r="D20" s="272"/>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9"/>
    </row>
    <row r="10" spans="1:45" ht="18.75" customHeight="1"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3" t="str">
        <f>'1. паспорт местоположение'!A12:C12</f>
        <v>M_TP3600.VL.0102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9"/>
    </row>
    <row r="13" spans="1:45" ht="18.75" customHeight="1"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6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
    </row>
    <row r="16" spans="1:45" ht="15" customHeight="1"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3" t="s">
        <v>405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23" t="s">
        <v>280</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65"/>
      <c r="AN24" s="65"/>
      <c r="AO24" s="93"/>
      <c r="AP24" s="93"/>
      <c r="AQ24" s="93"/>
      <c r="AR24" s="93"/>
      <c r="AS24" s="71"/>
    </row>
    <row r="25" spans="1:45" ht="12.75" customHeight="1" x14ac:dyDescent="0.25">
      <c r="A25" s="324" t="s">
        <v>279</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66"/>
      <c r="AN25" s="327" t="s">
        <v>278</v>
      </c>
      <c r="AO25" s="327"/>
      <c r="AP25" s="327"/>
      <c r="AQ25" s="322"/>
      <c r="AR25" s="322"/>
      <c r="AS25" s="71"/>
    </row>
    <row r="26" spans="1:45" ht="17.25" customHeight="1" x14ac:dyDescent="0.25">
      <c r="A26" s="334" t="s">
        <v>277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66"/>
      <c r="AN26" s="317" t="s">
        <v>276</v>
      </c>
      <c r="AO26" s="318"/>
      <c r="AP26" s="319"/>
      <c r="AQ26" s="320"/>
      <c r="AR26" s="321"/>
      <c r="AS26" s="71"/>
    </row>
    <row r="27" spans="1:45" ht="17.25" customHeight="1" x14ac:dyDescent="0.25">
      <c r="A27" s="334" t="s">
        <v>275</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66"/>
      <c r="AN27" s="317" t="s">
        <v>274</v>
      </c>
      <c r="AO27" s="318"/>
      <c r="AP27" s="319"/>
      <c r="AQ27" s="320"/>
      <c r="AR27" s="321"/>
      <c r="AS27" s="71"/>
    </row>
    <row r="28" spans="1:45" ht="27.75" customHeight="1" thickBot="1" x14ac:dyDescent="0.3">
      <c r="A28" s="337" t="s">
        <v>273</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66"/>
      <c r="AN28" s="341" t="s">
        <v>272</v>
      </c>
      <c r="AO28" s="342"/>
      <c r="AP28" s="343"/>
      <c r="AQ28" s="320"/>
      <c r="AR28" s="321"/>
      <c r="AS28" s="71"/>
    </row>
    <row r="29" spans="1:45" ht="17.25" customHeight="1" x14ac:dyDescent="0.25">
      <c r="A29" s="328" t="s">
        <v>271</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66"/>
      <c r="AN29" s="331"/>
      <c r="AO29" s="332"/>
      <c r="AP29" s="332"/>
      <c r="AQ29" s="320"/>
      <c r="AR29" s="333"/>
      <c r="AS29" s="71"/>
    </row>
    <row r="30" spans="1:45" ht="17.25" customHeight="1" x14ac:dyDescent="0.25">
      <c r="A30" s="334" t="s">
        <v>270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66"/>
      <c r="AN30" s="64"/>
      <c r="AO30" s="64"/>
      <c r="AP30" s="64"/>
      <c r="AQ30" s="64"/>
      <c r="AR30" s="64"/>
      <c r="AS30" s="71"/>
    </row>
    <row r="31" spans="1:45" ht="17.25" customHeight="1" x14ac:dyDescent="0.25">
      <c r="A31" s="334" t="s">
        <v>269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66"/>
      <c r="AN31" s="66"/>
      <c r="AO31" s="92"/>
      <c r="AP31" s="92"/>
      <c r="AQ31" s="92"/>
      <c r="AR31" s="92"/>
      <c r="AS31" s="71"/>
    </row>
    <row r="32" spans="1:45" ht="17.25" customHeight="1" x14ac:dyDescent="0.25">
      <c r="A32" s="334" t="s">
        <v>244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66"/>
      <c r="AN32" s="66"/>
      <c r="AO32" s="66"/>
      <c r="AP32" s="66"/>
      <c r="AQ32" s="66"/>
      <c r="AR32" s="66"/>
      <c r="AS32" s="71"/>
    </row>
    <row r="33" spans="1:45" ht="17.25" customHeight="1" x14ac:dyDescent="0.25">
      <c r="A33" s="334" t="s">
        <v>268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66"/>
      <c r="AN33" s="66"/>
      <c r="AO33" s="66"/>
      <c r="AP33" s="66"/>
      <c r="AQ33" s="66"/>
      <c r="AR33" s="66"/>
      <c r="AS33" s="71"/>
    </row>
    <row r="34" spans="1:45" ht="17.25" customHeight="1" x14ac:dyDescent="0.25">
      <c r="A34" s="334" t="s">
        <v>267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66"/>
      <c r="AN34" s="66"/>
      <c r="AO34" s="66"/>
      <c r="AP34" s="66"/>
      <c r="AQ34" s="66"/>
      <c r="AR34" s="66"/>
      <c r="AS34" s="7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66"/>
      <c r="AN35" s="66"/>
      <c r="AO35" s="66"/>
      <c r="AP35" s="66"/>
      <c r="AQ35" s="66"/>
      <c r="AR35" s="66"/>
      <c r="AS35" s="71"/>
    </row>
    <row r="36" spans="1:45" ht="17.25" customHeight="1" thickBot="1" x14ac:dyDescent="0.3">
      <c r="A36" s="345" t="s">
        <v>232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66"/>
      <c r="AN36" s="66"/>
      <c r="AO36" s="66"/>
      <c r="AP36" s="66"/>
      <c r="AQ36" s="66"/>
      <c r="AR36" s="66"/>
      <c r="AS36" s="71"/>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66"/>
      <c r="AN37" s="66"/>
      <c r="AO37" s="66"/>
      <c r="AP37" s="66"/>
      <c r="AQ37" s="66"/>
      <c r="AR37" s="66"/>
      <c r="AS37" s="71"/>
    </row>
    <row r="38" spans="1:45" ht="17.25" customHeight="1" x14ac:dyDescent="0.25">
      <c r="A38" s="334" t="s">
        <v>266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66"/>
      <c r="AN38" s="66"/>
      <c r="AO38" s="66"/>
      <c r="AP38" s="66"/>
      <c r="AQ38" s="66"/>
      <c r="AR38" s="66"/>
      <c r="AS38" s="71"/>
    </row>
    <row r="39" spans="1:45" ht="17.25" customHeight="1" thickBot="1" x14ac:dyDescent="0.3">
      <c r="A39" s="345" t="s">
        <v>265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66"/>
      <c r="AN39" s="66"/>
      <c r="AO39" s="66"/>
      <c r="AP39" s="66"/>
      <c r="AQ39" s="66"/>
      <c r="AR39" s="66"/>
      <c r="AS39" s="71"/>
    </row>
    <row r="40" spans="1:45" ht="17.25" customHeight="1" x14ac:dyDescent="0.25">
      <c r="A40" s="324" t="s">
        <v>264</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66"/>
      <c r="AN40" s="66"/>
      <c r="AO40" s="66"/>
      <c r="AP40" s="66"/>
      <c r="AQ40" s="66"/>
      <c r="AR40" s="66"/>
      <c r="AS40" s="71"/>
    </row>
    <row r="41" spans="1:45" ht="17.25" customHeight="1" x14ac:dyDescent="0.25">
      <c r="A41" s="334" t="s">
        <v>263</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66"/>
      <c r="AN41" s="66"/>
      <c r="AO41" s="66"/>
      <c r="AP41" s="66"/>
      <c r="AQ41" s="66"/>
      <c r="AR41" s="66"/>
      <c r="AS41" s="71"/>
    </row>
    <row r="42" spans="1:45" ht="17.25" customHeight="1" x14ac:dyDescent="0.25">
      <c r="A42" s="334" t="s">
        <v>262</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66"/>
      <c r="AN42" s="66"/>
      <c r="AO42" s="66"/>
      <c r="AP42" s="66"/>
      <c r="AQ42" s="66"/>
      <c r="AR42" s="66"/>
      <c r="AS42" s="71"/>
    </row>
    <row r="43" spans="1:45" ht="17.25" customHeight="1" x14ac:dyDescent="0.25">
      <c r="A43" s="334" t="s">
        <v>261</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66"/>
      <c r="AN43" s="66"/>
      <c r="AO43" s="66"/>
      <c r="AP43" s="66"/>
      <c r="AQ43" s="66"/>
      <c r="AR43" s="66"/>
      <c r="AS43" s="71"/>
    </row>
    <row r="44" spans="1:45" ht="17.25" customHeight="1" x14ac:dyDescent="0.25">
      <c r="A44" s="334" t="s">
        <v>260</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66"/>
      <c r="AN44" s="66"/>
      <c r="AO44" s="66"/>
      <c r="AP44" s="66"/>
      <c r="AQ44" s="66"/>
      <c r="AR44" s="66"/>
      <c r="AS44" s="71"/>
    </row>
    <row r="45" spans="1:45" ht="17.25" customHeight="1" x14ac:dyDescent="0.25">
      <c r="A45" s="334" t="s">
        <v>259</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66"/>
      <c r="AN45" s="66"/>
      <c r="AO45" s="66"/>
      <c r="AP45" s="66"/>
      <c r="AQ45" s="66"/>
      <c r="AR45" s="66"/>
      <c r="AS45" s="71"/>
    </row>
    <row r="46" spans="1:45" ht="17.25" customHeight="1" thickBot="1" x14ac:dyDescent="0.3">
      <c r="A46" s="347" t="s">
        <v>258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66"/>
      <c r="AN46" s="66"/>
      <c r="AO46" s="66"/>
      <c r="AP46" s="66"/>
      <c r="AQ46" s="66"/>
      <c r="AR46" s="66"/>
      <c r="AS46" s="71"/>
    </row>
    <row r="47" spans="1:45" ht="24" customHeight="1" x14ac:dyDescent="0.25">
      <c r="A47" s="350" t="s">
        <v>257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238</v>
      </c>
      <c r="AN47" s="353"/>
      <c r="AO47" s="79" t="s">
        <v>237</v>
      </c>
      <c r="AP47" s="79" t="s">
        <v>236</v>
      </c>
      <c r="AQ47" s="71"/>
      <c r="AR47" s="64"/>
      <c r="AS47" s="64"/>
    </row>
    <row r="48" spans="1:45" ht="12" customHeight="1" x14ac:dyDescent="0.25">
      <c r="A48" s="334" t="s">
        <v>256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83"/>
      <c r="AP48" s="83"/>
      <c r="AQ48" s="71"/>
      <c r="AR48" s="64"/>
      <c r="AS48" s="64"/>
    </row>
    <row r="49" spans="1:45" ht="12" customHeight="1" x14ac:dyDescent="0.25">
      <c r="A49" s="334" t="s">
        <v>255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83"/>
      <c r="AP49" s="83"/>
      <c r="AQ49" s="71"/>
      <c r="AR49" s="64"/>
      <c r="AS49" s="64"/>
    </row>
    <row r="50" spans="1:45" ht="12" customHeight="1" thickBot="1" x14ac:dyDescent="0.3">
      <c r="A50" s="345" t="s">
        <v>254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4" t="s">
        <v>253</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238</v>
      </c>
      <c r="AN52" s="353"/>
      <c r="AO52" s="79" t="s">
        <v>237</v>
      </c>
      <c r="AP52" s="79" t="s">
        <v>236</v>
      </c>
      <c r="AQ52" s="71"/>
      <c r="AR52" s="64"/>
      <c r="AS52" s="64"/>
    </row>
    <row r="53" spans="1:45" ht="11.25" customHeight="1" x14ac:dyDescent="0.25">
      <c r="A53" s="356" t="s">
        <v>252</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87"/>
      <c r="AP53" s="87"/>
      <c r="AQ53" s="71"/>
      <c r="AR53" s="64"/>
      <c r="AS53" s="64"/>
    </row>
    <row r="54" spans="1:45" ht="12" customHeight="1" x14ac:dyDescent="0.25">
      <c r="A54" s="334" t="s">
        <v>251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83"/>
      <c r="AP54" s="83"/>
      <c r="AQ54" s="71"/>
      <c r="AR54" s="64"/>
      <c r="AS54" s="64"/>
    </row>
    <row r="55" spans="1:45" ht="12" customHeight="1" x14ac:dyDescent="0.25">
      <c r="A55" s="334" t="s">
        <v>250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83"/>
      <c r="AP55" s="83"/>
      <c r="AQ55" s="71"/>
      <c r="AR55" s="64"/>
      <c r="AS55" s="64"/>
    </row>
    <row r="56" spans="1:45" ht="12" customHeight="1" thickBot="1" x14ac:dyDescent="0.3">
      <c r="A56" s="345" t="s">
        <v>249</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4" t="s">
        <v>248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238</v>
      </c>
      <c r="AN58" s="353"/>
      <c r="AO58" s="79" t="s">
        <v>237</v>
      </c>
      <c r="AP58" s="79" t="s">
        <v>236</v>
      </c>
      <c r="AQ58" s="71"/>
      <c r="AR58" s="64"/>
      <c r="AS58" s="64"/>
    </row>
    <row r="59" spans="1:45" ht="12.75" customHeight="1" x14ac:dyDescent="0.25">
      <c r="A59" s="358" t="s">
        <v>247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85"/>
      <c r="AP59" s="85"/>
      <c r="AQ59" s="77"/>
      <c r="AR59" s="64"/>
      <c r="AS59" s="64"/>
    </row>
    <row r="60" spans="1:45" ht="12" customHeight="1" x14ac:dyDescent="0.25">
      <c r="A60" s="334" t="s">
        <v>246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83"/>
      <c r="AP60" s="83"/>
      <c r="AQ60" s="71"/>
      <c r="AR60" s="64"/>
      <c r="AS60" s="64"/>
    </row>
    <row r="61" spans="1:45" ht="12" customHeight="1" x14ac:dyDescent="0.25">
      <c r="A61" s="334" t="s">
        <v>245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83"/>
      <c r="AP61" s="83"/>
      <c r="AQ61" s="71"/>
      <c r="AR61" s="64"/>
      <c r="AS61" s="64"/>
    </row>
    <row r="62" spans="1:45" ht="12" customHeight="1" x14ac:dyDescent="0.25">
      <c r="A62" s="334" t="s">
        <v>244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83"/>
      <c r="AP62" s="83"/>
      <c r="AQ62" s="71"/>
      <c r="AR62" s="64"/>
      <c r="AS62" s="64"/>
    </row>
    <row r="63" spans="1:45"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83"/>
      <c r="AP63" s="83"/>
      <c r="AQ63" s="71"/>
      <c r="AR63" s="64"/>
      <c r="AS63" s="64"/>
    </row>
    <row r="64" spans="1:45"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83"/>
      <c r="AP64" s="83"/>
      <c r="AQ64" s="71"/>
      <c r="AR64" s="64"/>
      <c r="AS64" s="64"/>
    </row>
    <row r="65" spans="1:45" ht="12" customHeight="1" x14ac:dyDescent="0.25">
      <c r="A65" s="334" t="s">
        <v>243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83"/>
      <c r="AP65" s="83"/>
      <c r="AQ65" s="71"/>
      <c r="AR65" s="64"/>
      <c r="AS65" s="64"/>
    </row>
    <row r="66" spans="1:45" ht="27.75" customHeight="1" x14ac:dyDescent="0.25">
      <c r="A66" s="361" t="s">
        <v>242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84"/>
      <c r="AP66" s="84"/>
      <c r="AQ66" s="77"/>
      <c r="AR66" s="64"/>
      <c r="AS66" s="64"/>
    </row>
    <row r="67" spans="1:45" ht="11.25" customHeight="1" x14ac:dyDescent="0.25">
      <c r="A67" s="334" t="s">
        <v>234</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83"/>
      <c r="AP67" s="83"/>
      <c r="AQ67" s="71"/>
      <c r="AR67" s="64"/>
      <c r="AS67" s="64"/>
    </row>
    <row r="68" spans="1:45" ht="25.5" customHeight="1" x14ac:dyDescent="0.25">
      <c r="A68" s="361" t="s">
        <v>235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84"/>
      <c r="AP68" s="84"/>
      <c r="AQ68" s="77"/>
      <c r="AR68" s="64"/>
      <c r="AS68" s="64"/>
    </row>
    <row r="69" spans="1:45" ht="12" customHeight="1" x14ac:dyDescent="0.25">
      <c r="A69" s="334" t="s">
        <v>233</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83"/>
      <c r="AP69" s="83"/>
      <c r="AQ69" s="71"/>
      <c r="AR69" s="64"/>
      <c r="AS69" s="64"/>
    </row>
    <row r="70" spans="1:45" ht="12.75" customHeight="1" x14ac:dyDescent="0.25">
      <c r="A70" s="365" t="s">
        <v>241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84"/>
      <c r="AP70" s="84"/>
      <c r="AQ70" s="77"/>
      <c r="AR70" s="64"/>
      <c r="AS70" s="64"/>
    </row>
    <row r="71" spans="1:45" ht="12" customHeight="1" x14ac:dyDescent="0.25">
      <c r="A71" s="334" t="s">
        <v>232</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83"/>
      <c r="AP71" s="83"/>
      <c r="AQ71" s="71"/>
      <c r="AR71" s="64"/>
      <c r="AS71" s="64"/>
    </row>
    <row r="72" spans="1:45" ht="12.75" customHeight="1" thickBot="1" x14ac:dyDescent="0.3">
      <c r="A72" s="367" t="s">
        <v>240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4" t="s">
        <v>239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238</v>
      </c>
      <c r="AN74" s="353"/>
      <c r="AO74" s="79" t="s">
        <v>237</v>
      </c>
      <c r="AP74" s="79" t="s">
        <v>236</v>
      </c>
      <c r="AQ74" s="71"/>
      <c r="AR74" s="64"/>
      <c r="AS74" s="64"/>
    </row>
    <row r="75" spans="1:45" ht="25.5" customHeight="1" x14ac:dyDescent="0.25">
      <c r="A75" s="361" t="s">
        <v>235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75"/>
      <c r="AP75" s="75"/>
      <c r="AQ75" s="77"/>
      <c r="AR75" s="64"/>
      <c r="AS75" s="64"/>
    </row>
    <row r="76" spans="1:45" ht="12" customHeight="1" x14ac:dyDescent="0.25">
      <c r="A76" s="334" t="s">
        <v>234</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78"/>
      <c r="AP76" s="78"/>
      <c r="AQ76" s="71"/>
      <c r="AR76" s="64"/>
      <c r="AS76" s="64"/>
    </row>
    <row r="77" spans="1:45" ht="12" customHeight="1" x14ac:dyDescent="0.25">
      <c r="A77" s="334" t="s">
        <v>233</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78"/>
      <c r="AP77" s="78"/>
      <c r="AQ77" s="71"/>
      <c r="AR77" s="64"/>
      <c r="AS77" s="64"/>
    </row>
    <row r="78" spans="1:45" ht="12" customHeight="1" x14ac:dyDescent="0.25">
      <c r="A78" s="334" t="s">
        <v>232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78"/>
      <c r="AP78" s="78"/>
      <c r="AQ78" s="71"/>
      <c r="AR78" s="64"/>
      <c r="AS78" s="64"/>
    </row>
    <row r="79" spans="1:45" ht="12" customHeight="1" x14ac:dyDescent="0.25">
      <c r="A79" s="334" t="s">
        <v>231</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78"/>
      <c r="AP79" s="78"/>
      <c r="AQ79" s="71"/>
      <c r="AR79" s="64"/>
      <c r="AS79" s="64"/>
    </row>
    <row r="80" spans="1:45" ht="12" customHeight="1" x14ac:dyDescent="0.25">
      <c r="A80" s="334" t="s">
        <v>230</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78"/>
      <c r="AP80" s="78"/>
      <c r="AQ80" s="71"/>
      <c r="AR80" s="64"/>
      <c r="AS80" s="64"/>
    </row>
    <row r="81" spans="1:45" ht="12.75" customHeight="1" x14ac:dyDescent="0.25">
      <c r="A81" s="334" t="s">
        <v>229</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78"/>
      <c r="AP81" s="78"/>
      <c r="AQ81" s="71"/>
      <c r="AR81" s="64"/>
      <c r="AS81" s="64"/>
    </row>
    <row r="82" spans="1:45" ht="12.75" customHeight="1" x14ac:dyDescent="0.25">
      <c r="A82" s="334" t="s">
        <v>228</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78"/>
      <c r="AP82" s="78"/>
      <c r="AQ82" s="71"/>
      <c r="AR82" s="64"/>
      <c r="AS82" s="64"/>
    </row>
    <row r="83" spans="1:45" ht="12" customHeight="1" x14ac:dyDescent="0.25">
      <c r="A83" s="365" t="s">
        <v>227</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75"/>
      <c r="AP83" s="75"/>
      <c r="AQ83" s="77"/>
      <c r="AR83" s="64"/>
      <c r="AS83" s="64"/>
    </row>
    <row r="84" spans="1:45" ht="12" customHeight="1" x14ac:dyDescent="0.25">
      <c r="A84" s="365" t="s">
        <v>226</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75"/>
      <c r="AP84" s="75"/>
      <c r="AQ84" s="77"/>
      <c r="AR84" s="64"/>
      <c r="AS84" s="64"/>
    </row>
    <row r="85" spans="1:45" ht="12" customHeight="1" x14ac:dyDescent="0.25">
      <c r="A85" s="334" t="s">
        <v>225</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78"/>
      <c r="AP85" s="78"/>
      <c r="AQ85" s="65"/>
      <c r="AR85" s="64"/>
      <c r="AS85" s="64"/>
    </row>
    <row r="86" spans="1:45" ht="27.75" customHeight="1" x14ac:dyDescent="0.25">
      <c r="A86" s="361" t="s">
        <v>224</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75"/>
      <c r="AP86" s="75"/>
      <c r="AQ86" s="77"/>
      <c r="AR86" s="64"/>
      <c r="AS86" s="64"/>
    </row>
    <row r="87" spans="1:45" x14ac:dyDescent="0.25">
      <c r="A87" s="361" t="s">
        <v>223</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75"/>
      <c r="AP87" s="75"/>
      <c r="AQ87" s="77"/>
      <c r="AR87" s="64"/>
      <c r="AS87" s="64"/>
    </row>
    <row r="88" spans="1:45" ht="14.25" customHeight="1" x14ac:dyDescent="0.25">
      <c r="A88" s="377" t="s">
        <v>222</v>
      </c>
      <c r="B88" s="378"/>
      <c r="C88" s="378"/>
      <c r="D88" s="379"/>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80"/>
      <c r="AL88" s="381"/>
      <c r="AM88" s="382"/>
      <c r="AN88" s="383"/>
      <c r="AO88" s="75"/>
      <c r="AP88" s="75"/>
      <c r="AQ88" s="77"/>
      <c r="AR88" s="64"/>
      <c r="AS88" s="64"/>
    </row>
    <row r="89" spans="1:45" x14ac:dyDescent="0.25">
      <c r="A89" s="377" t="s">
        <v>221</v>
      </c>
      <c r="B89" s="378"/>
      <c r="C89" s="378"/>
      <c r="D89" s="379"/>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80"/>
      <c r="AL89" s="381"/>
      <c r="AM89" s="382"/>
      <c r="AN89" s="383"/>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73"/>
      <c r="AL90" s="374"/>
      <c r="AM90" s="375"/>
      <c r="AN90" s="376"/>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7" zoomScaleNormal="100" zoomScaleSheetLayoutView="85" workbookViewId="0">
      <selection activeCell="I33" sqref="I3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4" t="s">
        <v>68</v>
      </c>
    </row>
    <row r="2" spans="1:12" ht="18.75" x14ac:dyDescent="0.3">
      <c r="A2" s="44"/>
      <c r="B2" s="44"/>
      <c r="C2" s="44"/>
      <c r="D2" s="44"/>
      <c r="E2" s="44"/>
      <c r="F2" s="44"/>
      <c r="G2" s="44"/>
      <c r="H2" s="44"/>
      <c r="I2" s="44"/>
      <c r="J2" s="44"/>
      <c r="K2" s="44"/>
      <c r="L2" s="165" t="s">
        <v>10</v>
      </c>
    </row>
    <row r="3" spans="1:12" ht="18.75" x14ac:dyDescent="0.3">
      <c r="A3" s="44"/>
      <c r="B3" s="44"/>
      <c r="C3" s="44"/>
      <c r="D3" s="44"/>
      <c r="E3" s="44"/>
      <c r="F3" s="44"/>
      <c r="G3" s="44"/>
      <c r="H3" s="44"/>
      <c r="I3" s="44"/>
      <c r="J3" s="44"/>
      <c r="K3" s="44"/>
      <c r="L3" s="165" t="s">
        <v>67</v>
      </c>
    </row>
    <row r="4" spans="1:12" ht="18.75" x14ac:dyDescent="0.3">
      <c r="A4" s="44"/>
      <c r="B4" s="44"/>
      <c r="C4" s="44"/>
      <c r="D4" s="44"/>
      <c r="E4" s="44"/>
      <c r="F4" s="44"/>
      <c r="G4" s="44"/>
      <c r="H4" s="44"/>
      <c r="I4" s="44"/>
      <c r="J4" s="44"/>
      <c r="K4" s="165"/>
      <c r="L4" s="44"/>
    </row>
    <row r="5" spans="1:12" ht="15.75" x14ac:dyDescent="0.25">
      <c r="A5" s="260" t="str">
        <f>'5. анализ эконом эфф'!A5:AR5</f>
        <v>Год раскрытия информации: 2025 год</v>
      </c>
      <c r="B5" s="260"/>
      <c r="C5" s="260"/>
      <c r="D5" s="260"/>
      <c r="E5" s="260"/>
      <c r="F5" s="260"/>
      <c r="G5" s="260"/>
      <c r="H5" s="260"/>
      <c r="I5" s="260"/>
      <c r="J5" s="260"/>
      <c r="K5" s="260"/>
      <c r="L5" s="260"/>
    </row>
    <row r="6" spans="1:12" ht="18.75" x14ac:dyDescent="0.3">
      <c r="A6" s="44"/>
      <c r="B6" s="44"/>
      <c r="C6" s="44"/>
      <c r="D6" s="44"/>
      <c r="E6" s="44"/>
      <c r="F6" s="44"/>
      <c r="G6" s="44"/>
      <c r="H6" s="44"/>
      <c r="I6" s="44"/>
      <c r="J6" s="44"/>
      <c r="K6" s="165"/>
      <c r="L6" s="44"/>
    </row>
    <row r="7" spans="1:12" ht="18.75" x14ac:dyDescent="0.25">
      <c r="A7" s="264" t="s">
        <v>9</v>
      </c>
      <c r="B7" s="264"/>
      <c r="C7" s="264"/>
      <c r="D7" s="264"/>
      <c r="E7" s="264"/>
      <c r="F7" s="264"/>
      <c r="G7" s="264"/>
      <c r="H7" s="264"/>
      <c r="I7" s="264"/>
      <c r="J7" s="264"/>
      <c r="K7" s="264"/>
      <c r="L7" s="264"/>
    </row>
    <row r="8" spans="1:12" ht="18.75" x14ac:dyDescent="0.25">
      <c r="A8" s="264"/>
      <c r="B8" s="264"/>
      <c r="C8" s="264"/>
      <c r="D8" s="264"/>
      <c r="E8" s="264"/>
      <c r="F8" s="264"/>
      <c r="G8" s="264"/>
      <c r="H8" s="264"/>
      <c r="I8" s="264"/>
      <c r="J8" s="264"/>
      <c r="K8" s="264"/>
      <c r="L8" s="264"/>
    </row>
    <row r="9" spans="1:12" ht="18.75" x14ac:dyDescent="0.25">
      <c r="A9" s="263" t="str">
        <f>'1. паспорт местоположение'!$A$9</f>
        <v>АО "Россети Тюмень"</v>
      </c>
      <c r="B9" s="263"/>
      <c r="C9" s="263"/>
      <c r="D9" s="263"/>
      <c r="E9" s="263"/>
      <c r="F9" s="263"/>
      <c r="G9" s="263"/>
      <c r="H9" s="263"/>
      <c r="I9" s="263"/>
      <c r="J9" s="263"/>
      <c r="K9" s="263"/>
      <c r="L9" s="263"/>
    </row>
    <row r="10" spans="1:12" ht="15.75" x14ac:dyDescent="0.25">
      <c r="A10" s="266" t="s">
        <v>8</v>
      </c>
      <c r="B10" s="266"/>
      <c r="C10" s="266"/>
      <c r="D10" s="266"/>
      <c r="E10" s="266"/>
      <c r="F10" s="266"/>
      <c r="G10" s="266"/>
      <c r="H10" s="266"/>
      <c r="I10" s="266"/>
      <c r="J10" s="266"/>
      <c r="K10" s="266"/>
      <c r="L10" s="266"/>
    </row>
    <row r="11" spans="1:12" ht="18.75" x14ac:dyDescent="0.25">
      <c r="A11" s="264"/>
      <c r="B11" s="264"/>
      <c r="C11" s="264"/>
      <c r="D11" s="264"/>
      <c r="E11" s="264"/>
      <c r="F11" s="264"/>
      <c r="G11" s="264"/>
      <c r="H11" s="264"/>
      <c r="I11" s="264"/>
      <c r="J11" s="264"/>
      <c r="K11" s="264"/>
      <c r="L11" s="264"/>
    </row>
    <row r="12" spans="1:12" ht="18.75" x14ac:dyDescent="0.25">
      <c r="A12" s="263" t="str">
        <f>'1. паспорт местоположение'!A12:C12</f>
        <v>M_TP3600.VL.0102</v>
      </c>
      <c r="B12" s="263"/>
      <c r="C12" s="263"/>
      <c r="D12" s="263"/>
      <c r="E12" s="263"/>
      <c r="F12" s="263"/>
      <c r="G12" s="263"/>
      <c r="H12" s="263"/>
      <c r="I12" s="263"/>
      <c r="J12" s="263"/>
      <c r="K12" s="263"/>
      <c r="L12" s="263"/>
    </row>
    <row r="13" spans="1:12" ht="15.75" x14ac:dyDescent="0.25">
      <c r="A13" s="266" t="s">
        <v>7</v>
      </c>
      <c r="B13" s="266"/>
      <c r="C13" s="266"/>
      <c r="D13" s="266"/>
      <c r="E13" s="266"/>
      <c r="F13" s="266"/>
      <c r="G13" s="266"/>
      <c r="H13" s="266"/>
      <c r="I13" s="266"/>
      <c r="J13" s="266"/>
      <c r="K13" s="266"/>
      <c r="L13" s="266"/>
    </row>
    <row r="14" spans="1:12" ht="18.75" x14ac:dyDescent="0.25">
      <c r="A14" s="271"/>
      <c r="B14" s="271"/>
      <c r="C14" s="271"/>
      <c r="D14" s="271"/>
      <c r="E14" s="271"/>
      <c r="F14" s="271"/>
      <c r="G14" s="271"/>
      <c r="H14" s="271"/>
      <c r="I14" s="271"/>
      <c r="J14" s="271"/>
      <c r="K14" s="271"/>
      <c r="L14" s="271"/>
    </row>
    <row r="15" spans="1:12" ht="46.5" customHeight="1" x14ac:dyDescent="0.25">
      <c r="A15" s="26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2"/>
      <c r="C15" s="262"/>
      <c r="D15" s="262"/>
      <c r="E15" s="262"/>
      <c r="F15" s="262"/>
      <c r="G15" s="262"/>
      <c r="H15" s="262"/>
      <c r="I15" s="262"/>
      <c r="J15" s="262"/>
      <c r="K15" s="262"/>
      <c r="L15" s="262"/>
    </row>
    <row r="16" spans="1:12" ht="15.75" x14ac:dyDescent="0.25">
      <c r="A16" s="266" t="s">
        <v>6</v>
      </c>
      <c r="B16" s="266"/>
      <c r="C16" s="266"/>
      <c r="D16" s="266"/>
      <c r="E16" s="266"/>
      <c r="F16" s="266"/>
      <c r="G16" s="266"/>
      <c r="H16" s="266"/>
      <c r="I16" s="266"/>
      <c r="J16" s="266"/>
      <c r="K16" s="266"/>
      <c r="L16" s="266"/>
    </row>
    <row r="17" spans="1:12" ht="15.75" customHeight="1" x14ac:dyDescent="0.25">
      <c r="A17" s="44"/>
      <c r="B17" s="44"/>
      <c r="C17" s="44"/>
      <c r="D17" s="44"/>
      <c r="E17" s="44"/>
      <c r="F17" s="44"/>
      <c r="G17" s="44"/>
      <c r="H17" s="44"/>
      <c r="I17" s="44"/>
      <c r="J17" s="44"/>
      <c r="K17" s="44"/>
      <c r="L17" s="161"/>
    </row>
    <row r="18" spans="1:12" ht="15.75" x14ac:dyDescent="0.25">
      <c r="A18" s="44"/>
      <c r="B18" s="44"/>
      <c r="C18" s="44"/>
      <c r="D18" s="44"/>
      <c r="E18" s="44"/>
      <c r="F18" s="44"/>
      <c r="G18" s="44"/>
      <c r="H18" s="44"/>
      <c r="I18" s="44"/>
      <c r="J18" s="44"/>
      <c r="K18" s="29"/>
      <c r="L18" s="44"/>
    </row>
    <row r="19" spans="1:12" ht="15.75" customHeight="1" x14ac:dyDescent="0.25">
      <c r="A19" s="385" t="s">
        <v>406</v>
      </c>
      <c r="B19" s="385"/>
      <c r="C19" s="385"/>
      <c r="D19" s="385"/>
      <c r="E19" s="385"/>
      <c r="F19" s="385"/>
      <c r="G19" s="385"/>
      <c r="H19" s="385"/>
      <c r="I19" s="385"/>
      <c r="J19" s="385"/>
      <c r="K19" s="385"/>
      <c r="L19" s="385"/>
    </row>
    <row r="20" spans="1:12" ht="15.75" x14ac:dyDescent="0.25">
      <c r="A20" s="142"/>
      <c r="B20" s="142"/>
      <c r="C20" s="45"/>
      <c r="D20" s="45"/>
      <c r="E20" s="45"/>
      <c r="F20" s="45"/>
      <c r="G20" s="45"/>
      <c r="H20" s="45"/>
      <c r="I20" s="45"/>
      <c r="J20" s="45"/>
      <c r="K20" s="45"/>
      <c r="L20" s="45"/>
    </row>
    <row r="21" spans="1:12" ht="28.5" customHeight="1" x14ac:dyDescent="0.25">
      <c r="A21" s="384" t="s">
        <v>190</v>
      </c>
      <c r="B21" s="384" t="s">
        <v>189</v>
      </c>
      <c r="C21" s="391" t="s">
        <v>338</v>
      </c>
      <c r="D21" s="392"/>
      <c r="E21" s="392"/>
      <c r="F21" s="392"/>
      <c r="G21" s="392"/>
      <c r="H21" s="393"/>
      <c r="I21" s="386" t="s">
        <v>188</v>
      </c>
      <c r="J21" s="388" t="s">
        <v>340</v>
      </c>
      <c r="K21" s="384" t="s">
        <v>187</v>
      </c>
      <c r="L21" s="387" t="s">
        <v>339</v>
      </c>
    </row>
    <row r="22" spans="1:12" ht="58.5" customHeight="1" x14ac:dyDescent="0.25">
      <c r="A22" s="384"/>
      <c r="B22" s="384"/>
      <c r="C22" s="394" t="s">
        <v>2</v>
      </c>
      <c r="D22" s="394"/>
      <c r="E22" s="166"/>
      <c r="F22" s="167"/>
      <c r="G22" s="395" t="s">
        <v>606</v>
      </c>
      <c r="H22" s="396"/>
      <c r="I22" s="386"/>
      <c r="J22" s="389"/>
      <c r="K22" s="384"/>
      <c r="L22" s="387"/>
    </row>
    <row r="23" spans="1:12" ht="47.25" x14ac:dyDescent="0.25">
      <c r="A23" s="384"/>
      <c r="B23" s="384"/>
      <c r="C23" s="168" t="s">
        <v>186</v>
      </c>
      <c r="D23" s="168" t="s">
        <v>185</v>
      </c>
      <c r="E23" s="168" t="s">
        <v>186</v>
      </c>
      <c r="F23" s="168" t="s">
        <v>185</v>
      </c>
      <c r="G23" s="168" t="s">
        <v>186</v>
      </c>
      <c r="H23" s="168" t="s">
        <v>185</v>
      </c>
      <c r="I23" s="386"/>
      <c r="J23" s="390"/>
      <c r="K23" s="384"/>
      <c r="L23" s="387"/>
    </row>
    <row r="24" spans="1:12" ht="15.75" x14ac:dyDescent="0.25">
      <c r="A24" s="242">
        <v>1</v>
      </c>
      <c r="B24" s="242">
        <v>2</v>
      </c>
      <c r="C24" s="168">
        <v>3</v>
      </c>
      <c r="D24" s="168">
        <v>4</v>
      </c>
      <c r="E24" s="168">
        <v>5</v>
      </c>
      <c r="F24" s="168">
        <v>6</v>
      </c>
      <c r="G24" s="168">
        <v>7</v>
      </c>
      <c r="H24" s="168">
        <v>8</v>
      </c>
      <c r="I24" s="168">
        <v>9</v>
      </c>
      <c r="J24" s="168">
        <v>10</v>
      </c>
      <c r="K24" s="168">
        <v>11</v>
      </c>
      <c r="L24" s="168">
        <v>12</v>
      </c>
    </row>
    <row r="25" spans="1:12" ht="15.75" x14ac:dyDescent="0.25">
      <c r="A25" s="51">
        <v>1</v>
      </c>
      <c r="B25" s="52" t="s">
        <v>184</v>
      </c>
      <c r="C25" s="169"/>
      <c r="D25" s="170"/>
      <c r="E25" s="170"/>
      <c r="F25" s="170"/>
      <c r="G25" s="170"/>
      <c r="H25" s="170"/>
      <c r="I25" s="170"/>
      <c r="J25" s="170"/>
      <c r="K25" s="171"/>
      <c r="L25" s="56"/>
    </row>
    <row r="26" spans="1:12" ht="21.75" customHeight="1" x14ac:dyDescent="0.25">
      <c r="A26" s="51" t="s">
        <v>183</v>
      </c>
      <c r="B26" s="53" t="s">
        <v>345</v>
      </c>
      <c r="C26" s="172" t="s">
        <v>445</v>
      </c>
      <c r="D26" s="172"/>
      <c r="E26" s="173"/>
      <c r="F26" s="173"/>
      <c r="G26" s="172" t="s">
        <v>445</v>
      </c>
      <c r="H26" s="172"/>
      <c r="I26" s="173"/>
      <c r="J26" s="173"/>
      <c r="K26" s="171"/>
      <c r="L26" s="171"/>
    </row>
    <row r="27" spans="1:12" ht="39" customHeight="1" x14ac:dyDescent="0.25">
      <c r="A27" s="51" t="s">
        <v>182</v>
      </c>
      <c r="B27" s="53" t="s">
        <v>347</v>
      </c>
      <c r="C27" s="172" t="s">
        <v>445</v>
      </c>
      <c r="D27" s="172"/>
      <c r="E27" s="173"/>
      <c r="F27" s="173"/>
      <c r="G27" s="172" t="s">
        <v>445</v>
      </c>
      <c r="H27" s="172"/>
      <c r="I27" s="173"/>
      <c r="J27" s="173"/>
      <c r="K27" s="171"/>
      <c r="L27" s="171"/>
    </row>
    <row r="28" spans="1:12" ht="70.5" customHeight="1" x14ac:dyDescent="0.25">
      <c r="A28" s="51" t="s">
        <v>346</v>
      </c>
      <c r="B28" s="53" t="s">
        <v>351</v>
      </c>
      <c r="C28" s="172" t="s">
        <v>445</v>
      </c>
      <c r="D28" s="172"/>
      <c r="E28" s="173"/>
      <c r="F28" s="173"/>
      <c r="G28" s="172" t="s">
        <v>445</v>
      </c>
      <c r="H28" s="172"/>
      <c r="I28" s="173"/>
      <c r="J28" s="173"/>
      <c r="K28" s="171"/>
      <c r="L28" s="171"/>
    </row>
    <row r="29" spans="1:12" ht="54" customHeight="1" x14ac:dyDescent="0.25">
      <c r="A29" s="51" t="s">
        <v>181</v>
      </c>
      <c r="B29" s="53" t="s">
        <v>350</v>
      </c>
      <c r="C29" s="172" t="s">
        <v>445</v>
      </c>
      <c r="D29" s="172"/>
      <c r="E29" s="173"/>
      <c r="F29" s="173"/>
      <c r="G29" s="172" t="s">
        <v>445</v>
      </c>
      <c r="H29" s="172"/>
      <c r="I29" s="173"/>
      <c r="J29" s="173"/>
      <c r="K29" s="171"/>
      <c r="L29" s="171"/>
    </row>
    <row r="30" spans="1:12" ht="42" customHeight="1" x14ac:dyDescent="0.25">
      <c r="A30" s="51" t="s">
        <v>180</v>
      </c>
      <c r="B30" s="53" t="s">
        <v>352</v>
      </c>
      <c r="C30" s="172" t="s">
        <v>445</v>
      </c>
      <c r="D30" s="172"/>
      <c r="E30" s="173"/>
      <c r="F30" s="173"/>
      <c r="G30" s="172" t="s">
        <v>445</v>
      </c>
      <c r="H30" s="172"/>
      <c r="I30" s="173"/>
      <c r="J30" s="173"/>
      <c r="K30" s="171"/>
      <c r="L30" s="171"/>
    </row>
    <row r="31" spans="1:12" ht="37.5" customHeight="1" x14ac:dyDescent="0.25">
      <c r="A31" s="51" t="s">
        <v>179</v>
      </c>
      <c r="B31" s="50" t="s">
        <v>348</v>
      </c>
      <c r="C31" s="174">
        <v>45170</v>
      </c>
      <c r="D31" s="174">
        <f>C31+65</f>
        <v>45235</v>
      </c>
      <c r="E31" s="175"/>
      <c r="F31" s="175"/>
      <c r="G31" s="174">
        <v>45717</v>
      </c>
      <c r="H31" s="174">
        <f>G31+65</f>
        <v>45782</v>
      </c>
      <c r="I31" s="241"/>
      <c r="J31" s="241"/>
      <c r="K31" s="171"/>
      <c r="L31" s="171"/>
    </row>
    <row r="32" spans="1:12" ht="31.5" x14ac:dyDescent="0.25">
      <c r="A32" s="51" t="s">
        <v>177</v>
      </c>
      <c r="B32" s="50" t="s">
        <v>353</v>
      </c>
      <c r="C32" s="174">
        <f>D31+240</f>
        <v>45475</v>
      </c>
      <c r="D32" s="174">
        <f>C32+30</f>
        <v>45505</v>
      </c>
      <c r="E32" s="175"/>
      <c r="F32" s="175"/>
      <c r="G32" s="174">
        <f>H31+140</f>
        <v>45922</v>
      </c>
      <c r="H32" s="174">
        <f>G32+30</f>
        <v>45952</v>
      </c>
      <c r="I32" s="176"/>
      <c r="J32" s="176"/>
      <c r="K32" s="192"/>
      <c r="L32" s="192"/>
    </row>
    <row r="33" spans="1:12" ht="37.5" customHeight="1" x14ac:dyDescent="0.25">
      <c r="A33" s="51" t="s">
        <v>364</v>
      </c>
      <c r="B33" s="50" t="s">
        <v>290</v>
      </c>
      <c r="C33" s="172" t="s">
        <v>445</v>
      </c>
      <c r="D33" s="174"/>
      <c r="E33" s="175"/>
      <c r="F33" s="175"/>
      <c r="G33" s="172" t="s">
        <v>445</v>
      </c>
      <c r="H33" s="174"/>
      <c r="I33" s="177"/>
      <c r="J33" s="173"/>
      <c r="K33" s="194"/>
      <c r="L33" s="194"/>
    </row>
    <row r="34" spans="1:12" ht="47.25" customHeight="1" x14ac:dyDescent="0.25">
      <c r="A34" s="51" t="s">
        <v>365</v>
      </c>
      <c r="B34" s="50" t="s">
        <v>357</v>
      </c>
      <c r="C34" s="172" t="s">
        <v>445</v>
      </c>
      <c r="D34" s="172"/>
      <c r="E34" s="178"/>
      <c r="F34" s="178"/>
      <c r="G34" s="172" t="s">
        <v>445</v>
      </c>
      <c r="H34" s="172"/>
      <c r="I34" s="178"/>
      <c r="J34" s="178"/>
      <c r="K34" s="194"/>
      <c r="L34" s="194"/>
    </row>
    <row r="35" spans="1:12" ht="49.5" customHeight="1" x14ac:dyDescent="0.25">
      <c r="A35" s="51" t="s">
        <v>366</v>
      </c>
      <c r="B35" s="50" t="s">
        <v>178</v>
      </c>
      <c r="C35" s="179">
        <f>D32</f>
        <v>45505</v>
      </c>
      <c r="D35" s="179">
        <f>C35+40</f>
        <v>45545</v>
      </c>
      <c r="E35" s="180"/>
      <c r="F35" s="180"/>
      <c r="G35" s="179">
        <f>H32+30</f>
        <v>45982</v>
      </c>
      <c r="H35" s="179">
        <f>G35+30</f>
        <v>46012</v>
      </c>
      <c r="I35" s="176"/>
      <c r="J35" s="176"/>
      <c r="K35" s="194"/>
      <c r="L35" s="194"/>
    </row>
    <row r="36" spans="1:12" ht="37.5" customHeight="1" x14ac:dyDescent="0.25">
      <c r="A36" s="51" t="s">
        <v>367</v>
      </c>
      <c r="B36" s="50" t="s">
        <v>349</v>
      </c>
      <c r="C36" s="172" t="s">
        <v>445</v>
      </c>
      <c r="D36" s="172"/>
      <c r="E36" s="181"/>
      <c r="F36" s="181"/>
      <c r="G36" s="172" t="s">
        <v>445</v>
      </c>
      <c r="H36" s="172"/>
      <c r="I36" s="181"/>
      <c r="J36" s="182"/>
      <c r="K36" s="194"/>
      <c r="L36" s="194"/>
    </row>
    <row r="37" spans="1:12" ht="15.75" x14ac:dyDescent="0.25">
      <c r="A37" s="51" t="s">
        <v>368</v>
      </c>
      <c r="B37" s="50" t="s">
        <v>176</v>
      </c>
      <c r="C37" s="183">
        <f>C35</f>
        <v>45505</v>
      </c>
      <c r="D37" s="183">
        <f>C37+60</f>
        <v>45565</v>
      </c>
      <c r="E37" s="184"/>
      <c r="F37" s="185"/>
      <c r="G37" s="183">
        <f>H32</f>
        <v>45952</v>
      </c>
      <c r="H37" s="183">
        <f>G37+40</f>
        <v>45992</v>
      </c>
      <c r="I37" s="176"/>
      <c r="J37" s="176"/>
      <c r="K37" s="193"/>
      <c r="L37" s="193"/>
    </row>
    <row r="38" spans="1:12" ht="15.75" x14ac:dyDescent="0.25">
      <c r="A38" s="51" t="s">
        <v>607</v>
      </c>
      <c r="B38" s="52" t="s">
        <v>175</v>
      </c>
      <c r="C38" s="172"/>
      <c r="D38" s="181"/>
      <c r="E38" s="181"/>
      <c r="F38" s="181"/>
      <c r="G38" s="172"/>
      <c r="H38" s="181"/>
      <c r="I38" s="181"/>
      <c r="J38" s="181"/>
      <c r="K38" s="171"/>
      <c r="L38" s="171"/>
    </row>
    <row r="39" spans="1:12" ht="63" x14ac:dyDescent="0.25">
      <c r="A39" s="51">
        <v>2</v>
      </c>
      <c r="B39" s="50" t="s">
        <v>354</v>
      </c>
      <c r="C39" s="174"/>
      <c r="D39" s="174"/>
      <c r="E39" s="184"/>
      <c r="F39" s="185"/>
      <c r="G39" s="174"/>
      <c r="H39" s="174"/>
      <c r="I39" s="176"/>
      <c r="J39" s="176"/>
      <c r="K39" s="171"/>
      <c r="L39" s="171"/>
    </row>
    <row r="40" spans="1:12" ht="33.75" customHeight="1" x14ac:dyDescent="0.25">
      <c r="A40" s="51" t="s">
        <v>174</v>
      </c>
      <c r="B40" s="50" t="s">
        <v>356</v>
      </c>
      <c r="C40" s="174"/>
      <c r="D40" s="174"/>
      <c r="E40" s="181"/>
      <c r="F40" s="181"/>
      <c r="G40" s="174"/>
      <c r="H40" s="174"/>
      <c r="I40" s="186"/>
      <c r="J40" s="181"/>
      <c r="K40" s="171"/>
      <c r="L40" s="171"/>
    </row>
    <row r="41" spans="1:12" ht="63" customHeight="1" x14ac:dyDescent="0.25">
      <c r="A41" s="51" t="s">
        <v>173</v>
      </c>
      <c r="B41" s="52" t="s">
        <v>435</v>
      </c>
      <c r="C41" s="172"/>
      <c r="D41" s="181"/>
      <c r="E41" s="181"/>
      <c r="F41" s="181"/>
      <c r="G41" s="172"/>
      <c r="H41" s="181"/>
      <c r="I41" s="181"/>
      <c r="J41" s="181"/>
      <c r="K41" s="171"/>
      <c r="L41" s="171"/>
    </row>
    <row r="42" spans="1:12" ht="58.5" customHeight="1" x14ac:dyDescent="0.25">
      <c r="A42" s="51">
        <v>3</v>
      </c>
      <c r="B42" s="50" t="s">
        <v>355</v>
      </c>
      <c r="C42" s="187"/>
      <c r="D42" s="174"/>
      <c r="E42" s="181"/>
      <c r="F42" s="181"/>
      <c r="G42" s="187"/>
      <c r="H42" s="174"/>
      <c r="I42" s="176"/>
      <c r="J42" s="176"/>
      <c r="K42" s="171"/>
      <c r="L42" s="171"/>
    </row>
    <row r="43" spans="1:12" ht="34.5" customHeight="1" x14ac:dyDescent="0.25">
      <c r="A43" s="51" t="s">
        <v>172</v>
      </c>
      <c r="B43" s="50" t="s">
        <v>170</v>
      </c>
      <c r="C43" s="187"/>
      <c r="D43" s="174"/>
      <c r="E43" s="181"/>
      <c r="F43" s="181"/>
      <c r="G43" s="187"/>
      <c r="H43" s="174"/>
      <c r="I43" s="176"/>
      <c r="J43" s="176"/>
      <c r="K43" s="171"/>
      <c r="L43" s="171"/>
    </row>
    <row r="44" spans="1:12" ht="24.75" customHeight="1" x14ac:dyDescent="0.25">
      <c r="A44" s="51" t="s">
        <v>171</v>
      </c>
      <c r="B44" s="50" t="s">
        <v>168</v>
      </c>
      <c r="C44" s="174"/>
      <c r="D44" s="174"/>
      <c r="E44" s="181"/>
      <c r="F44" s="181"/>
      <c r="G44" s="174"/>
      <c r="H44" s="174"/>
      <c r="I44" s="176"/>
      <c r="J44" s="176"/>
      <c r="K44" s="171"/>
      <c r="L44" s="171"/>
    </row>
    <row r="45" spans="1:12" ht="90.75" customHeight="1" x14ac:dyDescent="0.25">
      <c r="A45" s="51" t="s">
        <v>169</v>
      </c>
      <c r="B45" s="50" t="s">
        <v>360</v>
      </c>
      <c r="C45" s="188"/>
      <c r="D45" s="188"/>
      <c r="E45" s="181"/>
      <c r="F45" s="181"/>
      <c r="G45" s="188"/>
      <c r="H45" s="188"/>
      <c r="I45" s="181"/>
      <c r="J45" s="181"/>
      <c r="K45" s="171"/>
      <c r="L45" s="171"/>
    </row>
    <row r="46" spans="1:12" ht="167.25" customHeight="1" x14ac:dyDescent="0.25">
      <c r="A46" s="51" t="s">
        <v>167</v>
      </c>
      <c r="B46" s="50" t="s">
        <v>358</v>
      </c>
      <c r="C46" s="188"/>
      <c r="D46" s="188"/>
      <c r="E46" s="181"/>
      <c r="F46" s="181"/>
      <c r="G46" s="188"/>
      <c r="H46" s="188"/>
      <c r="I46" s="181"/>
      <c r="J46" s="181"/>
      <c r="K46" s="171"/>
      <c r="L46" s="171"/>
    </row>
    <row r="47" spans="1:12" ht="30.75" customHeight="1" x14ac:dyDescent="0.25">
      <c r="A47" s="51" t="s">
        <v>165</v>
      </c>
      <c r="B47" s="50" t="s">
        <v>166</v>
      </c>
      <c r="C47" s="174"/>
      <c r="D47" s="174"/>
      <c r="E47" s="181"/>
      <c r="F47" s="181"/>
      <c r="G47" s="174"/>
      <c r="H47" s="174"/>
      <c r="I47" s="176"/>
      <c r="J47" s="176"/>
      <c r="K47" s="171"/>
      <c r="L47" s="171"/>
    </row>
    <row r="48" spans="1:12" ht="37.5" customHeight="1" x14ac:dyDescent="0.25">
      <c r="A48" s="51" t="s">
        <v>608</v>
      </c>
      <c r="B48" s="52" t="s">
        <v>164</v>
      </c>
      <c r="C48" s="172"/>
      <c r="D48" s="181"/>
      <c r="E48" s="181"/>
      <c r="F48" s="181"/>
      <c r="G48" s="172"/>
      <c r="H48" s="181"/>
      <c r="I48" s="181"/>
      <c r="J48" s="181"/>
      <c r="K48" s="171"/>
      <c r="L48" s="171"/>
    </row>
    <row r="49" spans="1:12" ht="35.25" customHeight="1" x14ac:dyDescent="0.25">
      <c r="A49" s="51">
        <v>4</v>
      </c>
      <c r="B49" s="50" t="s">
        <v>162</v>
      </c>
      <c r="C49" s="174"/>
      <c r="D49" s="174"/>
      <c r="E49" s="181"/>
      <c r="F49" s="181"/>
      <c r="G49" s="174"/>
      <c r="H49" s="174"/>
      <c r="I49" s="176"/>
      <c r="J49" s="176"/>
      <c r="K49" s="171"/>
      <c r="L49" s="171"/>
    </row>
    <row r="50" spans="1:12" ht="86.25" customHeight="1" x14ac:dyDescent="0.25">
      <c r="A50" s="51" t="s">
        <v>163</v>
      </c>
      <c r="B50" s="50" t="s">
        <v>359</v>
      </c>
      <c r="C50" s="174"/>
      <c r="D50" s="174"/>
      <c r="E50" s="181"/>
      <c r="F50" s="181"/>
      <c r="G50" s="174"/>
      <c r="H50" s="174"/>
      <c r="I50" s="176"/>
      <c r="J50" s="176"/>
      <c r="K50" s="171"/>
      <c r="L50" s="171"/>
    </row>
    <row r="51" spans="1:12" ht="77.25" customHeight="1" x14ac:dyDescent="0.25">
      <c r="A51" s="51" t="s">
        <v>161</v>
      </c>
      <c r="B51" s="50" t="s">
        <v>361</v>
      </c>
      <c r="C51" s="188"/>
      <c r="D51" s="174"/>
      <c r="E51" s="181"/>
      <c r="F51" s="181"/>
      <c r="G51" s="188"/>
      <c r="H51" s="174"/>
      <c r="I51" s="176"/>
      <c r="J51" s="176"/>
      <c r="K51" s="171"/>
      <c r="L51" s="171"/>
    </row>
    <row r="52" spans="1:12" ht="71.25" customHeight="1" x14ac:dyDescent="0.25">
      <c r="A52" s="51" t="s">
        <v>159</v>
      </c>
      <c r="B52" s="50" t="s">
        <v>160</v>
      </c>
      <c r="C52" s="188"/>
      <c r="D52" s="188"/>
      <c r="E52" s="181"/>
      <c r="F52" s="181"/>
      <c r="G52" s="188"/>
      <c r="H52" s="188"/>
      <c r="I52" s="181"/>
      <c r="J52" s="181"/>
      <c r="K52" s="171"/>
      <c r="L52" s="171"/>
    </row>
    <row r="53" spans="1:12" ht="48" customHeight="1" x14ac:dyDescent="0.25">
      <c r="A53" s="51" t="s">
        <v>157</v>
      </c>
      <c r="B53" s="113" t="s">
        <v>362</v>
      </c>
      <c r="C53" s="174"/>
      <c r="D53" s="174"/>
      <c r="E53" s="181"/>
      <c r="F53" s="181"/>
      <c r="G53" s="174"/>
      <c r="H53" s="174"/>
      <c r="I53" s="176"/>
      <c r="J53" s="176"/>
      <c r="K53" s="171"/>
      <c r="L53" s="171"/>
    </row>
    <row r="54" spans="1:12" ht="46.5" customHeight="1" x14ac:dyDescent="0.25">
      <c r="A54" s="51" t="s">
        <v>363</v>
      </c>
      <c r="B54" s="50" t="s">
        <v>158</v>
      </c>
      <c r="C54" s="188"/>
      <c r="D54" s="189"/>
      <c r="E54" s="181"/>
      <c r="F54" s="181"/>
      <c r="G54" s="188"/>
      <c r="H54" s="189"/>
      <c r="I54" s="181"/>
      <c r="J54" s="181"/>
      <c r="K54" s="171"/>
      <c r="L54" s="171"/>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opLeftCell="A9" zoomScale="62" zoomScaleNormal="62"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4.85546875" customWidth="1"/>
    <col min="7" max="7" width="12.85546875" customWidth="1"/>
    <col min="8" max="29" width="10.5703125"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row>
    <row r="5" spans="1:29" ht="20.25" x14ac:dyDescent="0.3">
      <c r="A5" s="44"/>
      <c r="B5" s="44"/>
      <c r="C5" s="44"/>
      <c r="D5" s="44"/>
      <c r="E5" s="191"/>
      <c r="F5" s="43"/>
      <c r="G5" s="44"/>
      <c r="H5" s="44"/>
      <c r="I5" s="44"/>
      <c r="J5" s="43"/>
      <c r="K5" s="43"/>
      <c r="L5" s="43"/>
      <c r="M5" s="43"/>
      <c r="N5" s="43"/>
      <c r="O5" s="43"/>
      <c r="P5" s="43"/>
      <c r="Q5" s="12"/>
    </row>
    <row r="6" spans="1:29" ht="18.75" x14ac:dyDescent="0.25">
      <c r="A6" s="264" t="s">
        <v>9</v>
      </c>
      <c r="B6" s="264"/>
      <c r="C6" s="264"/>
      <c r="D6" s="264"/>
      <c r="E6" s="264"/>
      <c r="F6" s="264"/>
      <c r="G6" s="264"/>
      <c r="H6" s="264"/>
      <c r="I6" s="264"/>
      <c r="J6" s="264"/>
      <c r="K6" s="264"/>
      <c r="L6" s="264"/>
      <c r="M6" s="264"/>
      <c r="N6" s="264"/>
      <c r="O6" s="264"/>
      <c r="P6" s="264"/>
      <c r="Q6" s="264"/>
    </row>
    <row r="7" spans="1:29" ht="18.75" x14ac:dyDescent="0.25">
      <c r="A7" s="117"/>
      <c r="B7" s="117"/>
      <c r="C7" s="117"/>
      <c r="D7" s="117"/>
      <c r="E7" s="117"/>
      <c r="F7" s="117"/>
      <c r="G7" s="117"/>
      <c r="H7" s="48"/>
      <c r="I7" s="48"/>
      <c r="J7" s="48"/>
      <c r="K7" s="48"/>
      <c r="L7" s="48"/>
      <c r="M7" s="48"/>
      <c r="N7" s="48"/>
      <c r="O7" s="48"/>
      <c r="P7" s="48"/>
      <c r="Q7" s="48"/>
    </row>
    <row r="8" spans="1:29" ht="15.75" x14ac:dyDescent="0.25">
      <c r="A8" s="410" t="str">
        <f>'1. паспорт местоположение'!$A$9</f>
        <v>АО "Россети Тюмень"</v>
      </c>
      <c r="B8" s="410"/>
      <c r="C8" s="410"/>
      <c r="D8" s="410"/>
      <c r="E8" s="410"/>
      <c r="F8" s="410"/>
      <c r="G8" s="410"/>
      <c r="H8" s="410"/>
      <c r="I8" s="410"/>
      <c r="J8" s="410"/>
      <c r="K8" s="410"/>
      <c r="L8" s="410"/>
      <c r="M8" s="410"/>
      <c r="N8" s="410"/>
      <c r="O8" s="410"/>
      <c r="P8" s="410"/>
      <c r="Q8" s="410"/>
    </row>
    <row r="9" spans="1:29" ht="15.75" x14ac:dyDescent="0.25">
      <c r="A9" s="266" t="s">
        <v>8</v>
      </c>
      <c r="B9" s="266"/>
      <c r="C9" s="266"/>
      <c r="D9" s="266"/>
      <c r="E9" s="266"/>
      <c r="F9" s="266"/>
      <c r="G9" s="266"/>
      <c r="H9" s="266"/>
      <c r="I9" s="266"/>
      <c r="J9" s="266"/>
      <c r="K9" s="266"/>
      <c r="L9" s="266"/>
      <c r="M9" s="266"/>
      <c r="N9" s="266"/>
      <c r="O9" s="266"/>
      <c r="P9" s="266"/>
      <c r="Q9" s="266"/>
    </row>
    <row r="10" spans="1:29" ht="18.75" x14ac:dyDescent="0.25">
      <c r="A10" s="117"/>
      <c r="B10" s="117"/>
      <c r="C10" s="117"/>
      <c r="D10" s="117"/>
      <c r="E10" s="117"/>
      <c r="F10" s="117"/>
      <c r="G10" s="117"/>
      <c r="H10" s="48"/>
      <c r="I10" s="48"/>
      <c r="J10" s="48"/>
      <c r="K10" s="48"/>
      <c r="L10" s="48"/>
      <c r="M10" s="48"/>
      <c r="N10" s="48"/>
      <c r="O10" s="48"/>
      <c r="P10" s="48"/>
      <c r="Q10" s="48"/>
    </row>
    <row r="11" spans="1:29" ht="15.75" x14ac:dyDescent="0.25">
      <c r="A11" s="410" t="str">
        <f>'1. паспорт местоположение'!A12:C12</f>
        <v>M_TP3600.VL.0102</v>
      </c>
      <c r="B11" s="410"/>
      <c r="C11" s="410"/>
      <c r="D11" s="410"/>
      <c r="E11" s="410"/>
      <c r="F11" s="410"/>
      <c r="G11" s="410"/>
      <c r="H11" s="410"/>
      <c r="I11" s="410"/>
      <c r="J11" s="410"/>
      <c r="K11" s="410"/>
      <c r="L11" s="410"/>
      <c r="M11" s="410"/>
      <c r="N11" s="410"/>
      <c r="O11" s="410"/>
      <c r="P11" s="410"/>
      <c r="Q11" s="410"/>
    </row>
    <row r="12" spans="1:29" ht="15.75" x14ac:dyDescent="0.25">
      <c r="A12" s="266" t="s">
        <v>7</v>
      </c>
      <c r="B12" s="266"/>
      <c r="C12" s="266"/>
      <c r="D12" s="266"/>
      <c r="E12" s="266"/>
      <c r="F12" s="266"/>
      <c r="G12" s="266"/>
      <c r="H12" s="266"/>
      <c r="I12" s="266"/>
      <c r="J12" s="266"/>
      <c r="K12" s="266"/>
      <c r="L12" s="266"/>
      <c r="M12" s="266"/>
      <c r="N12" s="266"/>
      <c r="O12" s="266"/>
      <c r="P12" s="266"/>
      <c r="Q12" s="266"/>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41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10"/>
      <c r="C14" s="410"/>
      <c r="D14" s="410"/>
      <c r="E14" s="410"/>
      <c r="F14" s="410"/>
      <c r="G14" s="410"/>
      <c r="H14" s="410"/>
      <c r="I14" s="410"/>
      <c r="J14" s="410"/>
      <c r="K14" s="410"/>
      <c r="L14" s="410"/>
      <c r="M14" s="410"/>
      <c r="N14" s="410"/>
      <c r="O14" s="410"/>
      <c r="P14" s="410"/>
      <c r="Q14" s="410"/>
    </row>
    <row r="15" spans="1:29" ht="15.75" x14ac:dyDescent="0.25">
      <c r="A15" s="266" t="s">
        <v>6</v>
      </c>
      <c r="B15" s="266"/>
      <c r="C15" s="266"/>
      <c r="D15" s="266"/>
      <c r="E15" s="266"/>
      <c r="F15" s="266"/>
      <c r="G15" s="266"/>
      <c r="H15" s="266"/>
      <c r="I15" s="266"/>
      <c r="J15" s="266"/>
      <c r="K15" s="266"/>
      <c r="L15" s="266"/>
      <c r="M15" s="266"/>
      <c r="N15" s="266"/>
      <c r="O15" s="266"/>
      <c r="P15" s="266"/>
      <c r="Q15" s="266"/>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01" t="s">
        <v>407</v>
      </c>
      <c r="B18" s="401"/>
      <c r="C18" s="401"/>
      <c r="D18" s="401"/>
      <c r="E18" s="401"/>
      <c r="F18" s="401"/>
      <c r="G18" s="401"/>
      <c r="H18" s="401"/>
      <c r="I18" s="401"/>
      <c r="J18" s="401"/>
      <c r="K18" s="401"/>
      <c r="L18" s="401"/>
      <c r="M18" s="401"/>
      <c r="N18" s="401"/>
      <c r="O18" s="401"/>
      <c r="P18" s="401"/>
      <c r="Q18" s="401"/>
    </row>
    <row r="19" spans="1:29" ht="15.75" x14ac:dyDescent="0.25">
      <c r="A19" s="44"/>
      <c r="B19" s="44"/>
      <c r="C19" s="44"/>
      <c r="D19" s="44"/>
      <c r="E19" s="44"/>
      <c r="F19" s="44"/>
      <c r="G19" s="44"/>
      <c r="H19" s="44"/>
      <c r="I19" s="44"/>
      <c r="J19" s="44"/>
      <c r="K19" s="44"/>
      <c r="L19" s="44"/>
      <c r="M19" s="44"/>
      <c r="N19" s="44"/>
      <c r="O19" s="44"/>
      <c r="P19" s="44"/>
      <c r="Q19" s="43"/>
    </row>
    <row r="20" spans="1:29" s="252" customFormat="1" ht="33" customHeight="1" x14ac:dyDescent="0.25">
      <c r="A20" s="402" t="s">
        <v>156</v>
      </c>
      <c r="B20" s="402" t="s">
        <v>155</v>
      </c>
      <c r="C20" s="405" t="s">
        <v>154</v>
      </c>
      <c r="D20" s="405"/>
      <c r="E20" s="406" t="s">
        <v>510</v>
      </c>
      <c r="F20" s="406"/>
      <c r="G20" s="407" t="s">
        <v>649</v>
      </c>
      <c r="H20" s="397" t="s">
        <v>511</v>
      </c>
      <c r="I20" s="398"/>
      <c r="J20" s="398"/>
      <c r="K20" s="411"/>
      <c r="L20" s="397" t="s">
        <v>512</v>
      </c>
      <c r="M20" s="398"/>
      <c r="N20" s="398"/>
      <c r="O20" s="411"/>
      <c r="P20" s="397" t="s">
        <v>513</v>
      </c>
      <c r="Q20" s="398"/>
      <c r="R20" s="398"/>
      <c r="S20" s="411"/>
      <c r="T20" s="397" t="s">
        <v>597</v>
      </c>
      <c r="U20" s="398"/>
      <c r="V20" s="398"/>
      <c r="W20" s="398"/>
      <c r="X20" s="397" t="s">
        <v>650</v>
      </c>
      <c r="Y20" s="398"/>
      <c r="Z20" s="398"/>
      <c r="AA20" s="398"/>
      <c r="AB20" s="399" t="s">
        <v>153</v>
      </c>
      <c r="AC20" s="399"/>
    </row>
    <row r="21" spans="1:29" s="252" customFormat="1" ht="66.75" customHeight="1" x14ac:dyDescent="0.25">
      <c r="A21" s="403"/>
      <c r="B21" s="403"/>
      <c r="C21" s="405"/>
      <c r="D21" s="405"/>
      <c r="E21" s="406"/>
      <c r="F21" s="406"/>
      <c r="G21" s="408"/>
      <c r="H21" s="400" t="s">
        <v>2</v>
      </c>
      <c r="I21" s="400"/>
      <c r="J21" s="400" t="s">
        <v>514</v>
      </c>
      <c r="K21" s="400"/>
      <c r="L21" s="400" t="s">
        <v>2</v>
      </c>
      <c r="M21" s="400"/>
      <c r="N21" s="400" t="s">
        <v>514</v>
      </c>
      <c r="O21" s="400"/>
      <c r="P21" s="400" t="s">
        <v>2</v>
      </c>
      <c r="Q21" s="400"/>
      <c r="R21" s="400" t="s">
        <v>514</v>
      </c>
      <c r="S21" s="400"/>
      <c r="T21" s="400" t="s">
        <v>2</v>
      </c>
      <c r="U21" s="400"/>
      <c r="V21" s="400" t="s">
        <v>514</v>
      </c>
      <c r="W21" s="400"/>
      <c r="X21" s="400" t="s">
        <v>2</v>
      </c>
      <c r="Y21" s="400"/>
      <c r="Z21" s="400" t="s">
        <v>514</v>
      </c>
      <c r="AA21" s="400"/>
      <c r="AB21" s="399"/>
      <c r="AC21" s="399"/>
    </row>
    <row r="22" spans="1:29" s="252" customFormat="1" ht="89.25" customHeight="1" x14ac:dyDescent="0.25">
      <c r="A22" s="404"/>
      <c r="B22" s="404"/>
      <c r="C22" s="251" t="s">
        <v>2</v>
      </c>
      <c r="D22" s="251" t="s">
        <v>514</v>
      </c>
      <c r="E22" s="224" t="s">
        <v>651</v>
      </c>
      <c r="F22" s="224" t="s">
        <v>652</v>
      </c>
      <c r="G22" s="409"/>
      <c r="H22" s="240" t="s">
        <v>386</v>
      </c>
      <c r="I22" s="240" t="s">
        <v>387</v>
      </c>
      <c r="J22" s="240" t="s">
        <v>386</v>
      </c>
      <c r="K22" s="240" t="s">
        <v>387</v>
      </c>
      <c r="L22" s="240" t="s">
        <v>386</v>
      </c>
      <c r="M22" s="240" t="s">
        <v>387</v>
      </c>
      <c r="N22" s="240" t="s">
        <v>386</v>
      </c>
      <c r="O22" s="240" t="s">
        <v>387</v>
      </c>
      <c r="P22" s="240" t="s">
        <v>386</v>
      </c>
      <c r="Q22" s="240" t="s">
        <v>387</v>
      </c>
      <c r="R22" s="240" t="s">
        <v>386</v>
      </c>
      <c r="S22" s="240" t="s">
        <v>387</v>
      </c>
      <c r="T22" s="240" t="s">
        <v>386</v>
      </c>
      <c r="U22" s="240" t="s">
        <v>387</v>
      </c>
      <c r="V22" s="240" t="s">
        <v>386</v>
      </c>
      <c r="W22" s="240" t="s">
        <v>387</v>
      </c>
      <c r="X22" s="240" t="s">
        <v>386</v>
      </c>
      <c r="Y22" s="240" t="s">
        <v>387</v>
      </c>
      <c r="Z22" s="240" t="s">
        <v>386</v>
      </c>
      <c r="AA22" s="240" t="s">
        <v>387</v>
      </c>
      <c r="AB22" s="251" t="s">
        <v>515</v>
      </c>
      <c r="AC22" s="251" t="s">
        <v>514</v>
      </c>
    </row>
    <row r="23" spans="1:29" ht="15.75"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x14ac:dyDescent="0.25">
      <c r="A24" s="225">
        <v>1</v>
      </c>
      <c r="B24" s="226" t="s">
        <v>152</v>
      </c>
      <c r="C24" s="227">
        <v>4.8330398399999996</v>
      </c>
      <c r="D24" s="227">
        <v>5.7966660119999984</v>
      </c>
      <c r="E24" s="227">
        <v>5.7966660119999984</v>
      </c>
      <c r="F24" s="227">
        <v>5.781757031999998</v>
      </c>
      <c r="G24" s="227">
        <v>1.490898E-2</v>
      </c>
      <c r="H24" s="227">
        <v>0</v>
      </c>
      <c r="I24" s="227"/>
      <c r="J24" s="227">
        <v>5.7817570319999989</v>
      </c>
      <c r="K24" s="227"/>
      <c r="L24" s="227">
        <v>0</v>
      </c>
      <c r="M24" s="227"/>
      <c r="N24" s="227">
        <v>0</v>
      </c>
      <c r="O24" s="227"/>
      <c r="P24" s="227">
        <v>0</v>
      </c>
      <c r="Q24" s="227"/>
      <c r="R24" s="227">
        <v>0</v>
      </c>
      <c r="S24" s="227"/>
      <c r="T24" s="227">
        <v>0</v>
      </c>
      <c r="U24" s="227"/>
      <c r="V24" s="227">
        <v>0</v>
      </c>
      <c r="W24" s="227"/>
      <c r="X24" s="227">
        <v>0</v>
      </c>
      <c r="Y24" s="227"/>
      <c r="Z24" s="227" t="s">
        <v>603</v>
      </c>
      <c r="AA24" s="227"/>
      <c r="AB24" s="227">
        <v>0</v>
      </c>
      <c r="AC24" s="227">
        <v>5.7817570319999989</v>
      </c>
    </row>
    <row r="25" spans="1:29" ht="15.75" x14ac:dyDescent="0.25">
      <c r="A25" s="228" t="s">
        <v>598</v>
      </c>
      <c r="B25" s="229" t="s">
        <v>151</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603</v>
      </c>
      <c r="AA25" s="227"/>
      <c r="AB25" s="227">
        <v>0</v>
      </c>
      <c r="AC25" s="227">
        <v>0</v>
      </c>
    </row>
    <row r="26" spans="1:29" ht="15.75" x14ac:dyDescent="0.25">
      <c r="A26" s="228" t="s">
        <v>599</v>
      </c>
      <c r="B26" s="229" t="s">
        <v>150</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603</v>
      </c>
      <c r="AA26" s="227"/>
      <c r="AB26" s="227">
        <v>0</v>
      </c>
      <c r="AC26" s="227">
        <v>0</v>
      </c>
    </row>
    <row r="27" spans="1:29" ht="31.5" x14ac:dyDescent="0.25">
      <c r="A27" s="228" t="s">
        <v>600</v>
      </c>
      <c r="B27" s="229" t="s">
        <v>344</v>
      </c>
      <c r="C27" s="227"/>
      <c r="D27" s="227"/>
      <c r="E27" s="227"/>
      <c r="F27" s="227"/>
      <c r="G27" s="227">
        <v>1.490898E-2</v>
      </c>
      <c r="H27" s="227">
        <v>0</v>
      </c>
      <c r="I27" s="227"/>
      <c r="J27" s="227">
        <v>4.8181308599999992</v>
      </c>
      <c r="K27" s="227"/>
      <c r="L27" s="227">
        <v>0</v>
      </c>
      <c r="M27" s="227"/>
      <c r="N27" s="227">
        <v>0</v>
      </c>
      <c r="O27" s="227"/>
      <c r="P27" s="227">
        <v>0</v>
      </c>
      <c r="Q27" s="227"/>
      <c r="R27" s="227">
        <v>0</v>
      </c>
      <c r="S27" s="227"/>
      <c r="T27" s="227">
        <v>0</v>
      </c>
      <c r="U27" s="227"/>
      <c r="V27" s="227">
        <v>0</v>
      </c>
      <c r="W27" s="227"/>
      <c r="X27" s="227">
        <v>0</v>
      </c>
      <c r="Y27" s="227"/>
      <c r="Z27" s="227" t="s">
        <v>603</v>
      </c>
      <c r="AA27" s="227"/>
      <c r="AB27" s="227">
        <v>0</v>
      </c>
      <c r="AC27" s="227">
        <v>4.8181308599999992</v>
      </c>
    </row>
    <row r="28" spans="1:29" ht="15.75" x14ac:dyDescent="0.25">
      <c r="A28" s="228" t="s">
        <v>601</v>
      </c>
      <c r="B28" s="229" t="s">
        <v>516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ht="15.75" x14ac:dyDescent="0.25">
      <c r="A29" s="228" t="s">
        <v>602</v>
      </c>
      <c r="B29" s="230" t="s">
        <v>149</v>
      </c>
      <c r="C29" s="227"/>
      <c r="D29" s="227"/>
      <c r="E29" s="227"/>
      <c r="F29" s="227"/>
      <c r="G29" s="227">
        <v>0</v>
      </c>
      <c r="H29" s="227">
        <v>0</v>
      </c>
      <c r="I29" s="227"/>
      <c r="J29" s="227">
        <v>0.96362617199999967</v>
      </c>
      <c r="K29" s="227"/>
      <c r="L29" s="227">
        <v>0</v>
      </c>
      <c r="M29" s="227"/>
      <c r="N29" s="227">
        <v>0</v>
      </c>
      <c r="O29" s="227"/>
      <c r="P29" s="227">
        <v>0</v>
      </c>
      <c r="Q29" s="227"/>
      <c r="R29" s="227">
        <v>0</v>
      </c>
      <c r="S29" s="227"/>
      <c r="T29" s="227">
        <v>0</v>
      </c>
      <c r="U29" s="227"/>
      <c r="V29" s="227">
        <v>0</v>
      </c>
      <c r="W29" s="227"/>
      <c r="X29" s="227">
        <v>0</v>
      </c>
      <c r="Y29" s="227"/>
      <c r="Z29" s="227" t="s">
        <v>603</v>
      </c>
      <c r="AA29" s="227"/>
      <c r="AB29" s="227">
        <v>0</v>
      </c>
      <c r="AC29" s="227">
        <v>0.96362617199999967</v>
      </c>
    </row>
    <row r="30" spans="1:29" ht="47.25" x14ac:dyDescent="0.25">
      <c r="A30" s="225" t="s">
        <v>63</v>
      </c>
      <c r="B30" s="226" t="s">
        <v>517</v>
      </c>
      <c r="C30" s="227">
        <v>4.8330398399999996</v>
      </c>
      <c r="D30" s="227">
        <v>4.8330398399999996</v>
      </c>
      <c r="E30" s="227">
        <v>4.8330398399999996</v>
      </c>
      <c r="F30" s="227">
        <v>4.8181308599999992</v>
      </c>
      <c r="G30" s="227">
        <v>1.490898E-2</v>
      </c>
      <c r="H30" s="227">
        <v>0</v>
      </c>
      <c r="I30" s="227"/>
      <c r="J30" s="227">
        <v>4.8181308599999992</v>
      </c>
      <c r="K30" s="227"/>
      <c r="L30" s="227">
        <v>0</v>
      </c>
      <c r="M30" s="227"/>
      <c r="N30" s="227">
        <v>0</v>
      </c>
      <c r="O30" s="227"/>
      <c r="P30" s="227">
        <v>0</v>
      </c>
      <c r="Q30" s="227"/>
      <c r="R30" s="227">
        <v>0</v>
      </c>
      <c r="S30" s="227"/>
      <c r="T30" s="227">
        <v>0</v>
      </c>
      <c r="U30" s="227"/>
      <c r="V30" s="227">
        <v>0</v>
      </c>
      <c r="W30" s="227"/>
      <c r="X30" s="227">
        <v>0</v>
      </c>
      <c r="Y30" s="227"/>
      <c r="Z30" s="227" t="s">
        <v>603</v>
      </c>
      <c r="AA30" s="227"/>
      <c r="AB30" s="227">
        <v>0</v>
      </c>
      <c r="AC30" s="227">
        <v>4.8181308599999992</v>
      </c>
    </row>
    <row r="31" spans="1:29" ht="15.75" x14ac:dyDescent="0.25">
      <c r="A31" s="225" t="s">
        <v>518</v>
      </c>
      <c r="B31" s="229" t="s">
        <v>148</v>
      </c>
      <c r="C31" s="227">
        <v>4.6320098399999994</v>
      </c>
      <c r="D31" s="227">
        <v>4.6320098399999994</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5" t="s">
        <v>519</v>
      </c>
      <c r="B32" s="229" t="s">
        <v>147</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ht="15.75" x14ac:dyDescent="0.25">
      <c r="A33" s="225" t="s">
        <v>520</v>
      </c>
      <c r="B33" s="229" t="s">
        <v>146</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ht="15.75" x14ac:dyDescent="0.25">
      <c r="A34" s="225" t="s">
        <v>521</v>
      </c>
      <c r="B34" s="229" t="s">
        <v>145</v>
      </c>
      <c r="C34" s="227">
        <v>0.20103000000000001</v>
      </c>
      <c r="D34" s="227">
        <v>0.20103000000000001</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62</v>
      </c>
      <c r="B35" s="226" t="s">
        <v>522</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ht="15.75" customHeight="1" x14ac:dyDescent="0.25">
      <c r="A36" s="228" t="s">
        <v>523</v>
      </c>
      <c r="B36" s="229" t="s">
        <v>529</v>
      </c>
      <c r="C36" s="227"/>
      <c r="D36" s="227"/>
      <c r="E36" s="227"/>
      <c r="F36" s="227"/>
      <c r="G36" s="227">
        <v>0</v>
      </c>
      <c r="H36" s="227">
        <v>0</v>
      </c>
      <c r="I36" s="232" t="s">
        <v>452</v>
      </c>
      <c r="J36" s="227">
        <v>0</v>
      </c>
      <c r="K36" s="232" t="s">
        <v>452</v>
      </c>
      <c r="L36" s="227">
        <v>0</v>
      </c>
      <c r="M36" s="232" t="s">
        <v>452</v>
      </c>
      <c r="N36" s="227">
        <v>0</v>
      </c>
      <c r="O36" s="232" t="s">
        <v>452</v>
      </c>
      <c r="P36" s="227">
        <v>0</v>
      </c>
      <c r="Q36" s="232" t="s">
        <v>452</v>
      </c>
      <c r="R36" s="227">
        <v>0</v>
      </c>
      <c r="S36" s="232" t="s">
        <v>452</v>
      </c>
      <c r="T36" s="227">
        <v>0</v>
      </c>
      <c r="U36" s="232" t="s">
        <v>452</v>
      </c>
      <c r="V36" s="227">
        <v>0</v>
      </c>
      <c r="W36" s="232" t="s">
        <v>452</v>
      </c>
      <c r="X36" s="227">
        <v>0</v>
      </c>
      <c r="Y36" s="232" t="s">
        <v>452</v>
      </c>
      <c r="Z36" s="227" t="s">
        <v>603</v>
      </c>
      <c r="AA36" s="232" t="s">
        <v>603</v>
      </c>
      <c r="AB36" s="227">
        <v>0</v>
      </c>
      <c r="AC36" s="227">
        <v>0</v>
      </c>
    </row>
    <row r="37" spans="1:29" ht="31.5" x14ac:dyDescent="0.25">
      <c r="A37" s="228" t="s">
        <v>525</v>
      </c>
      <c r="B37" s="231" t="s">
        <v>524</v>
      </c>
      <c r="C37" s="227"/>
      <c r="D37" s="227"/>
      <c r="E37" s="227"/>
      <c r="F37" s="227"/>
      <c r="G37" s="227">
        <v>0</v>
      </c>
      <c r="H37" s="227">
        <v>0</v>
      </c>
      <c r="I37" s="232" t="s">
        <v>452</v>
      </c>
      <c r="J37" s="227">
        <v>0</v>
      </c>
      <c r="K37" s="232" t="s">
        <v>452</v>
      </c>
      <c r="L37" s="227">
        <v>0</v>
      </c>
      <c r="M37" s="232" t="s">
        <v>452</v>
      </c>
      <c r="N37" s="227">
        <v>0</v>
      </c>
      <c r="O37" s="232" t="s">
        <v>452</v>
      </c>
      <c r="P37" s="227">
        <v>0</v>
      </c>
      <c r="Q37" s="232" t="s">
        <v>452</v>
      </c>
      <c r="R37" s="227">
        <v>0</v>
      </c>
      <c r="S37" s="232" t="s">
        <v>452</v>
      </c>
      <c r="T37" s="227">
        <v>0</v>
      </c>
      <c r="U37" s="232" t="s">
        <v>452</v>
      </c>
      <c r="V37" s="227">
        <v>0</v>
      </c>
      <c r="W37" s="232" t="s">
        <v>452</v>
      </c>
      <c r="X37" s="227">
        <v>0</v>
      </c>
      <c r="Y37" s="232" t="s">
        <v>452</v>
      </c>
      <c r="Z37" s="227" t="s">
        <v>603</v>
      </c>
      <c r="AA37" s="232" t="s">
        <v>603</v>
      </c>
      <c r="AB37" s="227">
        <v>0</v>
      </c>
      <c r="AC37" s="227">
        <v>0</v>
      </c>
    </row>
    <row r="38" spans="1:29" ht="15.75" x14ac:dyDescent="0.25">
      <c r="A38" s="228" t="s">
        <v>526</v>
      </c>
      <c r="B38" s="231" t="s">
        <v>143</v>
      </c>
      <c r="C38" s="227"/>
      <c r="D38" s="227"/>
      <c r="E38" s="227"/>
      <c r="F38" s="227"/>
      <c r="G38" s="227">
        <v>0</v>
      </c>
      <c r="H38" s="227">
        <v>0</v>
      </c>
      <c r="I38" s="232" t="s">
        <v>452</v>
      </c>
      <c r="J38" s="227">
        <v>0</v>
      </c>
      <c r="K38" s="232" t="s">
        <v>452</v>
      </c>
      <c r="L38" s="227">
        <v>0</v>
      </c>
      <c r="M38" s="232" t="s">
        <v>452</v>
      </c>
      <c r="N38" s="227">
        <v>0</v>
      </c>
      <c r="O38" s="232" t="s">
        <v>452</v>
      </c>
      <c r="P38" s="227">
        <v>0</v>
      </c>
      <c r="Q38" s="232" t="s">
        <v>452</v>
      </c>
      <c r="R38" s="227">
        <v>0</v>
      </c>
      <c r="S38" s="232" t="s">
        <v>452</v>
      </c>
      <c r="T38" s="227">
        <v>0</v>
      </c>
      <c r="U38" s="232" t="s">
        <v>452</v>
      </c>
      <c r="V38" s="227">
        <v>0</v>
      </c>
      <c r="W38" s="232" t="s">
        <v>452</v>
      </c>
      <c r="X38" s="227">
        <v>0</v>
      </c>
      <c r="Y38" s="232" t="s">
        <v>452</v>
      </c>
      <c r="Z38" s="227" t="s">
        <v>603</v>
      </c>
      <c r="AA38" s="232" t="s">
        <v>603</v>
      </c>
      <c r="AB38" s="227">
        <v>0</v>
      </c>
      <c r="AC38" s="227">
        <v>0</v>
      </c>
    </row>
    <row r="39" spans="1:29" ht="15.75" x14ac:dyDescent="0.25">
      <c r="A39" s="228" t="s">
        <v>528</v>
      </c>
      <c r="B39" s="229" t="s">
        <v>527</v>
      </c>
      <c r="C39" s="227"/>
      <c r="D39" s="227"/>
      <c r="E39" s="227"/>
      <c r="F39" s="227"/>
      <c r="G39" s="227">
        <v>0</v>
      </c>
      <c r="H39" s="227">
        <v>0</v>
      </c>
      <c r="I39" s="232" t="s">
        <v>452</v>
      </c>
      <c r="J39" s="227">
        <v>0</v>
      </c>
      <c r="K39" s="232" t="s">
        <v>452</v>
      </c>
      <c r="L39" s="227">
        <v>0</v>
      </c>
      <c r="M39" s="232" t="s">
        <v>452</v>
      </c>
      <c r="N39" s="227">
        <v>0</v>
      </c>
      <c r="O39" s="232" t="s">
        <v>452</v>
      </c>
      <c r="P39" s="227">
        <v>0</v>
      </c>
      <c r="Q39" s="232" t="s">
        <v>452</v>
      </c>
      <c r="R39" s="227">
        <v>0</v>
      </c>
      <c r="S39" s="232" t="s">
        <v>452</v>
      </c>
      <c r="T39" s="227">
        <v>0</v>
      </c>
      <c r="U39" s="232" t="s">
        <v>452</v>
      </c>
      <c r="V39" s="227">
        <v>0</v>
      </c>
      <c r="W39" s="232" t="s">
        <v>452</v>
      </c>
      <c r="X39" s="227">
        <v>0</v>
      </c>
      <c r="Y39" s="232" t="s">
        <v>452</v>
      </c>
      <c r="Z39" s="227" t="s">
        <v>603</v>
      </c>
      <c r="AA39" s="232" t="s">
        <v>603</v>
      </c>
      <c r="AB39" s="227">
        <v>0</v>
      </c>
      <c r="AC39" s="227">
        <v>0</v>
      </c>
    </row>
    <row r="40" spans="1:29" ht="15.75" x14ac:dyDescent="0.25">
      <c r="A40" s="228" t="s">
        <v>530</v>
      </c>
      <c r="B40" s="229" t="s">
        <v>531</v>
      </c>
      <c r="C40" s="227"/>
      <c r="D40" s="227"/>
      <c r="E40" s="227"/>
      <c r="F40" s="227"/>
      <c r="G40" s="227">
        <v>0</v>
      </c>
      <c r="H40" s="227">
        <v>0</v>
      </c>
      <c r="I40" s="232" t="s">
        <v>452</v>
      </c>
      <c r="J40" s="227">
        <v>0</v>
      </c>
      <c r="K40" s="232" t="s">
        <v>452</v>
      </c>
      <c r="L40" s="227">
        <v>0</v>
      </c>
      <c r="M40" s="232" t="s">
        <v>452</v>
      </c>
      <c r="N40" s="227">
        <v>0</v>
      </c>
      <c r="O40" s="232" t="s">
        <v>452</v>
      </c>
      <c r="P40" s="227">
        <v>0</v>
      </c>
      <c r="Q40" s="232" t="s">
        <v>452</v>
      </c>
      <c r="R40" s="227">
        <v>0</v>
      </c>
      <c r="S40" s="232" t="s">
        <v>452</v>
      </c>
      <c r="T40" s="227">
        <v>0</v>
      </c>
      <c r="U40" s="232" t="s">
        <v>452</v>
      </c>
      <c r="V40" s="227">
        <v>0</v>
      </c>
      <c r="W40" s="232" t="s">
        <v>452</v>
      </c>
      <c r="X40" s="227">
        <v>0</v>
      </c>
      <c r="Y40" s="232" t="s">
        <v>452</v>
      </c>
      <c r="Z40" s="227" t="s">
        <v>603</v>
      </c>
      <c r="AA40" s="232" t="s">
        <v>603</v>
      </c>
      <c r="AB40" s="227">
        <v>0</v>
      </c>
      <c r="AC40" s="227">
        <v>0</v>
      </c>
    </row>
    <row r="41" spans="1:29" ht="15.75" x14ac:dyDescent="0.25">
      <c r="A41" s="228" t="s">
        <v>532</v>
      </c>
      <c r="B41" s="229" t="s">
        <v>533</v>
      </c>
      <c r="C41" s="227"/>
      <c r="D41" s="227"/>
      <c r="E41" s="227"/>
      <c r="F41" s="227"/>
      <c r="G41" s="227">
        <v>0</v>
      </c>
      <c r="H41" s="227">
        <v>0</v>
      </c>
      <c r="I41" s="232" t="s">
        <v>452</v>
      </c>
      <c r="J41" s="227">
        <v>0</v>
      </c>
      <c r="K41" s="232" t="s">
        <v>452</v>
      </c>
      <c r="L41" s="227">
        <v>0</v>
      </c>
      <c r="M41" s="232" t="s">
        <v>452</v>
      </c>
      <c r="N41" s="227">
        <v>0</v>
      </c>
      <c r="O41" s="232" t="s">
        <v>452</v>
      </c>
      <c r="P41" s="227">
        <v>0</v>
      </c>
      <c r="Q41" s="232" t="s">
        <v>452</v>
      </c>
      <c r="R41" s="227">
        <v>0</v>
      </c>
      <c r="S41" s="232" t="s">
        <v>452</v>
      </c>
      <c r="T41" s="227">
        <v>0</v>
      </c>
      <c r="U41" s="232" t="s">
        <v>452</v>
      </c>
      <c r="V41" s="227">
        <v>0</v>
      </c>
      <c r="W41" s="232" t="s">
        <v>452</v>
      </c>
      <c r="X41" s="227">
        <v>0</v>
      </c>
      <c r="Y41" s="232" t="s">
        <v>452</v>
      </c>
      <c r="Z41" s="227" t="s">
        <v>603</v>
      </c>
      <c r="AA41" s="232" t="s">
        <v>603</v>
      </c>
      <c r="AB41" s="227">
        <v>0</v>
      </c>
      <c r="AC41" s="227">
        <v>0</v>
      </c>
    </row>
    <row r="42" spans="1:29" ht="15.75" x14ac:dyDescent="0.25">
      <c r="A42" s="228" t="s">
        <v>534</v>
      </c>
      <c r="B42" s="229" t="s">
        <v>535</v>
      </c>
      <c r="C42" s="227"/>
      <c r="D42" s="227"/>
      <c r="E42" s="227"/>
      <c r="F42" s="227"/>
      <c r="G42" s="227">
        <v>0</v>
      </c>
      <c r="H42" s="227">
        <v>0</v>
      </c>
      <c r="I42" s="232" t="s">
        <v>452</v>
      </c>
      <c r="J42" s="227">
        <v>0</v>
      </c>
      <c r="K42" s="232" t="s">
        <v>452</v>
      </c>
      <c r="L42" s="227">
        <v>0</v>
      </c>
      <c r="M42" s="232" t="s">
        <v>452</v>
      </c>
      <c r="N42" s="227">
        <v>0</v>
      </c>
      <c r="O42" s="232" t="s">
        <v>452</v>
      </c>
      <c r="P42" s="227">
        <v>0</v>
      </c>
      <c r="Q42" s="232" t="s">
        <v>452</v>
      </c>
      <c r="R42" s="227">
        <v>0</v>
      </c>
      <c r="S42" s="232" t="s">
        <v>452</v>
      </c>
      <c r="T42" s="227">
        <v>0</v>
      </c>
      <c r="U42" s="232" t="s">
        <v>452</v>
      </c>
      <c r="V42" s="227">
        <v>0</v>
      </c>
      <c r="W42" s="232" t="s">
        <v>452</v>
      </c>
      <c r="X42" s="227">
        <v>0</v>
      </c>
      <c r="Y42" s="232" t="s">
        <v>452</v>
      </c>
      <c r="Z42" s="227" t="s">
        <v>603</v>
      </c>
      <c r="AA42" s="232" t="s">
        <v>603</v>
      </c>
      <c r="AB42" s="227">
        <v>0</v>
      </c>
      <c r="AC42" s="227">
        <v>0</v>
      </c>
    </row>
    <row r="43" spans="1:29" ht="15.75" x14ac:dyDescent="0.25">
      <c r="A43" s="228" t="s">
        <v>536</v>
      </c>
      <c r="B43" s="229" t="s">
        <v>537</v>
      </c>
      <c r="C43" s="227"/>
      <c r="D43" s="227"/>
      <c r="E43" s="227"/>
      <c r="F43" s="227"/>
      <c r="G43" s="227">
        <v>0</v>
      </c>
      <c r="H43" s="227">
        <v>0</v>
      </c>
      <c r="I43" s="232" t="s">
        <v>452</v>
      </c>
      <c r="J43" s="227">
        <v>0</v>
      </c>
      <c r="K43" s="232" t="s">
        <v>452</v>
      </c>
      <c r="L43" s="227">
        <v>0</v>
      </c>
      <c r="M43" s="232" t="s">
        <v>452</v>
      </c>
      <c r="N43" s="227">
        <v>0</v>
      </c>
      <c r="O43" s="232" t="s">
        <v>452</v>
      </c>
      <c r="P43" s="227">
        <v>0</v>
      </c>
      <c r="Q43" s="232" t="s">
        <v>452</v>
      </c>
      <c r="R43" s="227">
        <v>0</v>
      </c>
      <c r="S43" s="232" t="s">
        <v>452</v>
      </c>
      <c r="T43" s="227">
        <v>0</v>
      </c>
      <c r="U43" s="232" t="s">
        <v>452</v>
      </c>
      <c r="V43" s="227">
        <v>0</v>
      </c>
      <c r="W43" s="232" t="s">
        <v>452</v>
      </c>
      <c r="X43" s="227">
        <v>0</v>
      </c>
      <c r="Y43" s="232" t="s">
        <v>452</v>
      </c>
      <c r="Z43" s="227" t="s">
        <v>603</v>
      </c>
      <c r="AA43" s="232" t="s">
        <v>603</v>
      </c>
      <c r="AB43" s="227">
        <v>0</v>
      </c>
      <c r="AC43" s="227">
        <v>0</v>
      </c>
    </row>
    <row r="44" spans="1:29" ht="15.75" x14ac:dyDescent="0.25">
      <c r="A44" s="228" t="s">
        <v>538</v>
      </c>
      <c r="B44" s="229" t="s">
        <v>539</v>
      </c>
      <c r="C44" s="227"/>
      <c r="D44" s="227"/>
      <c r="E44" s="227"/>
      <c r="F44" s="227"/>
      <c r="G44" s="227">
        <v>0</v>
      </c>
      <c r="H44" s="227">
        <v>0</v>
      </c>
      <c r="I44" s="232" t="s">
        <v>452</v>
      </c>
      <c r="J44" s="227">
        <v>0</v>
      </c>
      <c r="K44" s="232" t="s">
        <v>452</v>
      </c>
      <c r="L44" s="227">
        <v>0</v>
      </c>
      <c r="M44" s="232" t="s">
        <v>452</v>
      </c>
      <c r="N44" s="227">
        <v>0</v>
      </c>
      <c r="O44" s="232" t="s">
        <v>452</v>
      </c>
      <c r="P44" s="227">
        <v>0</v>
      </c>
      <c r="Q44" s="232" t="s">
        <v>452</v>
      </c>
      <c r="R44" s="227">
        <v>0</v>
      </c>
      <c r="S44" s="232" t="s">
        <v>452</v>
      </c>
      <c r="T44" s="227">
        <v>0</v>
      </c>
      <c r="U44" s="232" t="s">
        <v>452</v>
      </c>
      <c r="V44" s="227">
        <v>0</v>
      </c>
      <c r="W44" s="232" t="s">
        <v>452</v>
      </c>
      <c r="X44" s="227">
        <v>0</v>
      </c>
      <c r="Y44" s="232" t="s">
        <v>452</v>
      </c>
      <c r="Z44" s="227" t="s">
        <v>603</v>
      </c>
      <c r="AA44" s="232" t="s">
        <v>603</v>
      </c>
      <c r="AB44" s="227">
        <v>0</v>
      </c>
      <c r="AC44" s="227">
        <v>0</v>
      </c>
    </row>
    <row r="45" spans="1:29" ht="15.75" x14ac:dyDescent="0.25">
      <c r="A45" s="228" t="s">
        <v>540</v>
      </c>
      <c r="B45" s="229" t="s">
        <v>541</v>
      </c>
      <c r="C45" s="227"/>
      <c r="D45" s="227"/>
      <c r="E45" s="227"/>
      <c r="F45" s="227"/>
      <c r="G45" s="227">
        <v>0</v>
      </c>
      <c r="H45" s="227">
        <v>0</v>
      </c>
      <c r="I45" s="232" t="s">
        <v>452</v>
      </c>
      <c r="J45" s="227">
        <v>0</v>
      </c>
      <c r="K45" s="232" t="s">
        <v>452</v>
      </c>
      <c r="L45" s="227">
        <v>0</v>
      </c>
      <c r="M45" s="232" t="s">
        <v>452</v>
      </c>
      <c r="N45" s="227">
        <v>0</v>
      </c>
      <c r="O45" s="232" t="s">
        <v>452</v>
      </c>
      <c r="P45" s="227">
        <v>0</v>
      </c>
      <c r="Q45" s="232" t="s">
        <v>452</v>
      </c>
      <c r="R45" s="227">
        <v>0</v>
      </c>
      <c r="S45" s="232" t="s">
        <v>452</v>
      </c>
      <c r="T45" s="227">
        <v>0</v>
      </c>
      <c r="U45" s="232" t="s">
        <v>452</v>
      </c>
      <c r="V45" s="227">
        <v>0</v>
      </c>
      <c r="W45" s="232" t="s">
        <v>452</v>
      </c>
      <c r="X45" s="227">
        <v>0</v>
      </c>
      <c r="Y45" s="232" t="s">
        <v>452</v>
      </c>
      <c r="Z45" s="227" t="s">
        <v>603</v>
      </c>
      <c r="AA45" s="232" t="s">
        <v>603</v>
      </c>
      <c r="AB45" s="227">
        <v>0</v>
      </c>
      <c r="AC45" s="227">
        <v>0</v>
      </c>
    </row>
    <row r="46" spans="1:29" ht="15.75" x14ac:dyDescent="0.25">
      <c r="A46" s="228" t="s">
        <v>542</v>
      </c>
      <c r="B46" s="229" t="s">
        <v>543</v>
      </c>
      <c r="C46" s="227"/>
      <c r="D46" s="227"/>
      <c r="E46" s="227"/>
      <c r="F46" s="227"/>
      <c r="G46" s="227">
        <v>0</v>
      </c>
      <c r="H46" s="227">
        <v>0</v>
      </c>
      <c r="I46" s="232" t="s">
        <v>452</v>
      </c>
      <c r="J46" s="227">
        <v>0</v>
      </c>
      <c r="K46" s="232" t="s">
        <v>452</v>
      </c>
      <c r="L46" s="227">
        <v>0</v>
      </c>
      <c r="M46" s="232" t="s">
        <v>452</v>
      </c>
      <c r="N46" s="227">
        <v>0</v>
      </c>
      <c r="O46" s="232" t="s">
        <v>452</v>
      </c>
      <c r="P46" s="227">
        <v>0</v>
      </c>
      <c r="Q46" s="232" t="s">
        <v>452</v>
      </c>
      <c r="R46" s="227">
        <v>0</v>
      </c>
      <c r="S46" s="232" t="s">
        <v>452</v>
      </c>
      <c r="T46" s="227">
        <v>0</v>
      </c>
      <c r="U46" s="232" t="s">
        <v>452</v>
      </c>
      <c r="V46" s="227">
        <v>0</v>
      </c>
      <c r="W46" s="232" t="s">
        <v>452</v>
      </c>
      <c r="X46" s="227">
        <v>0</v>
      </c>
      <c r="Y46" s="232" t="s">
        <v>452</v>
      </c>
      <c r="Z46" s="227" t="s">
        <v>603</v>
      </c>
      <c r="AA46" s="232" t="s">
        <v>603</v>
      </c>
      <c r="AB46" s="227">
        <v>0</v>
      </c>
      <c r="AC46" s="227">
        <v>0</v>
      </c>
    </row>
    <row r="47" spans="1:29" ht="15.75" x14ac:dyDescent="0.25">
      <c r="A47" s="225" t="s">
        <v>61</v>
      </c>
      <c r="B47" s="226" t="s">
        <v>144</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ht="15.75" x14ac:dyDescent="0.25">
      <c r="A48" s="228" t="s">
        <v>544</v>
      </c>
      <c r="B48" s="229" t="s">
        <v>529</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603</v>
      </c>
      <c r="AA48" s="227"/>
      <c r="AB48" s="227">
        <v>0</v>
      </c>
      <c r="AC48" s="227">
        <v>0</v>
      </c>
    </row>
    <row r="49" spans="1:29" ht="31.5" x14ac:dyDescent="0.25">
      <c r="A49" s="228" t="s">
        <v>545</v>
      </c>
      <c r="B49" s="231" t="s">
        <v>524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603</v>
      </c>
      <c r="AA49" s="227"/>
      <c r="AB49" s="227">
        <v>0</v>
      </c>
      <c r="AC49" s="227">
        <v>0</v>
      </c>
    </row>
    <row r="50" spans="1:29" ht="15.75" x14ac:dyDescent="0.25">
      <c r="A50" s="228" t="s">
        <v>546</v>
      </c>
      <c r="B50" s="231" t="s">
        <v>143</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603</v>
      </c>
      <c r="AA50" s="227"/>
      <c r="AB50" s="227">
        <v>0</v>
      </c>
      <c r="AC50" s="227">
        <v>0</v>
      </c>
    </row>
    <row r="51" spans="1:29" ht="31.5" x14ac:dyDescent="0.25">
      <c r="A51" s="228" t="s">
        <v>548</v>
      </c>
      <c r="B51" s="229" t="s">
        <v>547</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603</v>
      </c>
      <c r="AA51" s="227"/>
      <c r="AB51" s="227">
        <v>0</v>
      </c>
      <c r="AC51" s="227">
        <v>0</v>
      </c>
    </row>
    <row r="52" spans="1:29" ht="31.5" x14ac:dyDescent="0.25">
      <c r="A52" s="228" t="s">
        <v>550</v>
      </c>
      <c r="B52" s="229" t="s">
        <v>549</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603</v>
      </c>
      <c r="AA52" s="227"/>
      <c r="AB52" s="227">
        <v>0</v>
      </c>
      <c r="AC52" s="227">
        <v>0</v>
      </c>
    </row>
    <row r="53" spans="1:29" ht="15.75" x14ac:dyDescent="0.25">
      <c r="A53" s="228" t="s">
        <v>551</v>
      </c>
      <c r="B53" s="229" t="s">
        <v>142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603</v>
      </c>
      <c r="AA53" s="227"/>
      <c r="AB53" s="227">
        <v>0</v>
      </c>
      <c r="AC53" s="227">
        <v>0</v>
      </c>
    </row>
    <row r="54" spans="1:29" ht="15.75" x14ac:dyDescent="0.25">
      <c r="A54" s="228" t="s">
        <v>552</v>
      </c>
      <c r="B54" s="229" t="s">
        <v>531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603</v>
      </c>
      <c r="AA54" s="227"/>
      <c r="AB54" s="227">
        <v>0</v>
      </c>
      <c r="AC54" s="227">
        <v>0</v>
      </c>
    </row>
    <row r="55" spans="1:29" ht="15.75" x14ac:dyDescent="0.25">
      <c r="A55" s="228" t="s">
        <v>553</v>
      </c>
      <c r="B55" s="229" t="s">
        <v>533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603</v>
      </c>
      <c r="AA55" s="227"/>
      <c r="AB55" s="227">
        <v>0</v>
      </c>
      <c r="AC55" s="227">
        <v>0</v>
      </c>
    </row>
    <row r="56" spans="1:29" ht="15.75" x14ac:dyDescent="0.25">
      <c r="A56" s="228" t="s">
        <v>554</v>
      </c>
      <c r="B56" s="229" t="s">
        <v>535</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603</v>
      </c>
      <c r="AA56" s="227"/>
      <c r="AB56" s="227">
        <v>0</v>
      </c>
      <c r="AC56" s="227">
        <v>0</v>
      </c>
    </row>
    <row r="57" spans="1:29" ht="15.75" x14ac:dyDescent="0.25">
      <c r="A57" s="228" t="s">
        <v>555</v>
      </c>
      <c r="B57" s="229" t="s">
        <v>537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603</v>
      </c>
      <c r="AA57" s="227"/>
      <c r="AB57" s="227">
        <v>0</v>
      </c>
      <c r="AC57" s="227">
        <v>0</v>
      </c>
    </row>
    <row r="58" spans="1:29" ht="15.75" x14ac:dyDescent="0.25">
      <c r="A58" s="228" t="s">
        <v>556</v>
      </c>
      <c r="B58" s="229" t="s">
        <v>539</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t="s">
        <v>603</v>
      </c>
      <c r="AA58" s="227"/>
      <c r="AB58" s="227">
        <v>0</v>
      </c>
      <c r="AC58" s="227">
        <v>0</v>
      </c>
    </row>
    <row r="59" spans="1:29" ht="15.75" x14ac:dyDescent="0.25">
      <c r="A59" s="228" t="s">
        <v>557</v>
      </c>
      <c r="B59" s="229" t="s">
        <v>541</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603</v>
      </c>
      <c r="AA59" s="227"/>
      <c r="AB59" s="227">
        <v>0</v>
      </c>
      <c r="AC59" s="227">
        <v>0</v>
      </c>
    </row>
    <row r="60" spans="1:29" ht="15.75" x14ac:dyDescent="0.25">
      <c r="A60" s="228" t="s">
        <v>558</v>
      </c>
      <c r="B60" s="229" t="s">
        <v>543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603</v>
      </c>
      <c r="AA60" s="227"/>
      <c r="AB60" s="227">
        <v>0</v>
      </c>
      <c r="AC60" s="227">
        <v>0</v>
      </c>
    </row>
    <row r="61" spans="1:29" ht="31.5" x14ac:dyDescent="0.25">
      <c r="A61" s="225" t="s">
        <v>59</v>
      </c>
      <c r="B61" s="22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ht="15.75" x14ac:dyDescent="0.25">
      <c r="A62" s="228" t="s">
        <v>559</v>
      </c>
      <c r="B62" s="229" t="s">
        <v>140</v>
      </c>
      <c r="C62" s="227">
        <v>4.8330398399999996</v>
      </c>
      <c r="D62" s="227">
        <v>4.8330398399999996</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t="s">
        <v>603</v>
      </c>
      <c r="AA62" s="227"/>
      <c r="AB62" s="227">
        <v>0</v>
      </c>
      <c r="AC62" s="227">
        <v>0</v>
      </c>
    </row>
    <row r="63" spans="1:29" ht="15" customHeight="1" x14ac:dyDescent="0.25">
      <c r="A63" s="228" t="s">
        <v>560</v>
      </c>
      <c r="B63" s="231" t="s">
        <v>138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603</v>
      </c>
      <c r="AA63" s="227"/>
      <c r="AB63" s="227">
        <v>0</v>
      </c>
      <c r="AC63" s="227">
        <v>0</v>
      </c>
    </row>
    <row r="64" spans="1:29" ht="15" customHeight="1" x14ac:dyDescent="0.25">
      <c r="A64" s="228" t="s">
        <v>561</v>
      </c>
      <c r="B64" s="229" t="s">
        <v>137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603</v>
      </c>
      <c r="AA64" s="227"/>
      <c r="AB64" s="227">
        <v>0</v>
      </c>
      <c r="AC64" s="227">
        <v>0</v>
      </c>
    </row>
    <row r="65" spans="1:29" ht="15" customHeight="1" x14ac:dyDescent="0.25">
      <c r="A65" s="228" t="s">
        <v>562</v>
      </c>
      <c r="B65" s="231" t="s">
        <v>136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603</v>
      </c>
      <c r="AA65" s="227"/>
      <c r="AB65" s="227">
        <v>0</v>
      </c>
      <c r="AC65" s="227">
        <v>0</v>
      </c>
    </row>
    <row r="66" spans="1:29" ht="15" customHeight="1" x14ac:dyDescent="0.25">
      <c r="A66" s="228" t="s">
        <v>563</v>
      </c>
      <c r="B66" s="231" t="s">
        <v>135</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603</v>
      </c>
      <c r="AA66" s="227"/>
      <c r="AB66" s="227">
        <v>0</v>
      </c>
      <c r="AC66" s="227">
        <v>0</v>
      </c>
    </row>
    <row r="67" spans="1:29" ht="15" customHeight="1" x14ac:dyDescent="0.25">
      <c r="A67" s="228" t="s">
        <v>564</v>
      </c>
      <c r="B67" s="229" t="s">
        <v>531</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603</v>
      </c>
      <c r="AA67" s="227"/>
      <c r="AB67" s="227">
        <v>0</v>
      </c>
      <c r="AC67" s="227">
        <v>0</v>
      </c>
    </row>
    <row r="68" spans="1:29" ht="15" customHeight="1" x14ac:dyDescent="0.25">
      <c r="A68" s="228" t="s">
        <v>565</v>
      </c>
      <c r="B68" s="229" t="s">
        <v>533</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603</v>
      </c>
      <c r="AA68" s="227"/>
      <c r="AB68" s="227">
        <v>0</v>
      </c>
      <c r="AC68" s="227">
        <v>0</v>
      </c>
    </row>
    <row r="69" spans="1:29" ht="15" customHeight="1" x14ac:dyDescent="0.25">
      <c r="A69" s="228" t="s">
        <v>566</v>
      </c>
      <c r="B69" s="229" t="s">
        <v>535</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603</v>
      </c>
      <c r="AA69" s="227"/>
      <c r="AB69" s="227">
        <v>0</v>
      </c>
      <c r="AC69" s="227">
        <v>0</v>
      </c>
    </row>
    <row r="70" spans="1:29" ht="15" customHeight="1" x14ac:dyDescent="0.25">
      <c r="A70" s="228" t="s">
        <v>567</v>
      </c>
      <c r="B70" s="229" t="s">
        <v>537</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603</v>
      </c>
      <c r="AA70" s="227"/>
      <c r="AB70" s="227">
        <v>0</v>
      </c>
      <c r="AC70" s="227">
        <v>0</v>
      </c>
    </row>
    <row r="71" spans="1:29" ht="15" customHeight="1" x14ac:dyDescent="0.25">
      <c r="A71" s="228" t="s">
        <v>568</v>
      </c>
      <c r="B71" s="229" t="s">
        <v>539</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t="s">
        <v>603</v>
      </c>
      <c r="AA71" s="227"/>
      <c r="AB71" s="227">
        <v>0</v>
      </c>
      <c r="AC71" s="227">
        <v>0</v>
      </c>
    </row>
    <row r="72" spans="1:29" ht="15" customHeight="1" x14ac:dyDescent="0.25">
      <c r="A72" s="228" t="s">
        <v>569</v>
      </c>
      <c r="B72" s="229" t="s">
        <v>541</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603</v>
      </c>
      <c r="AA72" s="227"/>
      <c r="AB72" s="227">
        <v>0</v>
      </c>
      <c r="AC72" s="227">
        <v>0</v>
      </c>
    </row>
    <row r="73" spans="1:29" ht="15" customHeight="1" x14ac:dyDescent="0.25">
      <c r="A73" s="228" t="s">
        <v>570</v>
      </c>
      <c r="B73" s="229" t="s">
        <v>543</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603</v>
      </c>
      <c r="AA73" s="227"/>
      <c r="AB73" s="227">
        <v>0</v>
      </c>
      <c r="AC73" s="227">
        <v>0</v>
      </c>
    </row>
    <row r="74" spans="1:29" ht="15" customHeight="1" x14ac:dyDescent="0.25">
      <c r="A74" s="225" t="s">
        <v>58</v>
      </c>
      <c r="B74" s="233" t="s">
        <v>192</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603</v>
      </c>
      <c r="AA74" s="227"/>
      <c r="AB74" s="227">
        <v>0</v>
      </c>
      <c r="AC74" s="227">
        <v>0</v>
      </c>
    </row>
    <row r="75" spans="1:29" ht="15" customHeight="1" x14ac:dyDescent="0.25">
      <c r="A75" s="225" t="s">
        <v>56</v>
      </c>
      <c r="B75" s="226" t="s">
        <v>139</v>
      </c>
      <c r="C75" s="253"/>
      <c r="D75" s="253"/>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15" customHeight="1" x14ac:dyDescent="0.25">
      <c r="A76" s="228" t="s">
        <v>571</v>
      </c>
      <c r="B76" s="229" t="s">
        <v>529</v>
      </c>
      <c r="C76" s="254"/>
      <c r="D76" s="255"/>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603</v>
      </c>
      <c r="AA76" s="234"/>
      <c r="AB76" s="227">
        <v>0</v>
      </c>
      <c r="AC76" s="227">
        <v>0</v>
      </c>
    </row>
    <row r="77" spans="1:29" ht="15" customHeight="1" x14ac:dyDescent="0.25">
      <c r="A77" s="228" t="s">
        <v>572</v>
      </c>
      <c r="B77" s="231" t="s">
        <v>524</v>
      </c>
      <c r="C77" s="253"/>
      <c r="D77" s="253"/>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603</v>
      </c>
      <c r="AA77" s="227"/>
      <c r="AB77" s="227">
        <v>0</v>
      </c>
      <c r="AC77" s="227">
        <v>0</v>
      </c>
    </row>
    <row r="78" spans="1:29" ht="15" customHeight="1" x14ac:dyDescent="0.25">
      <c r="A78" s="228" t="s">
        <v>573</v>
      </c>
      <c r="B78" s="231" t="s">
        <v>143</v>
      </c>
      <c r="C78" s="253"/>
      <c r="D78" s="253"/>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603</v>
      </c>
      <c r="AA78" s="227"/>
      <c r="AB78" s="227">
        <v>0</v>
      </c>
      <c r="AC78" s="227">
        <v>0</v>
      </c>
    </row>
    <row r="79" spans="1:29" ht="15" customHeight="1" x14ac:dyDescent="0.25">
      <c r="A79" s="228" t="s">
        <v>574</v>
      </c>
      <c r="B79" s="229" t="s">
        <v>461</v>
      </c>
      <c r="C79" s="253"/>
      <c r="D79" s="253"/>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603</v>
      </c>
      <c r="AA79" s="227"/>
      <c r="AB79" s="227">
        <v>0</v>
      </c>
      <c r="AC79" s="227">
        <v>0</v>
      </c>
    </row>
    <row r="80" spans="1:29" ht="15" customHeight="1" x14ac:dyDescent="0.25">
      <c r="A80" s="228" t="s">
        <v>575</v>
      </c>
      <c r="B80" s="229" t="s">
        <v>531</v>
      </c>
      <c r="C80" s="254"/>
      <c r="D80" s="255"/>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603</v>
      </c>
      <c r="AA80" s="234"/>
      <c r="AB80" s="227">
        <v>0</v>
      </c>
      <c r="AC80" s="227">
        <v>0</v>
      </c>
    </row>
    <row r="81" spans="1:29" ht="15" customHeight="1" x14ac:dyDescent="0.25">
      <c r="A81" s="228" t="s">
        <v>576</v>
      </c>
      <c r="B81" s="229" t="s">
        <v>533</v>
      </c>
      <c r="C81" s="254"/>
      <c r="D81" s="255"/>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603</v>
      </c>
      <c r="AA81" s="234"/>
      <c r="AB81" s="227">
        <v>0</v>
      </c>
      <c r="AC81" s="227">
        <v>0</v>
      </c>
    </row>
    <row r="82" spans="1:29" ht="15" customHeight="1" x14ac:dyDescent="0.25">
      <c r="A82" s="228" t="s">
        <v>577</v>
      </c>
      <c r="B82" s="229" t="s">
        <v>535</v>
      </c>
      <c r="C82" s="254"/>
      <c r="D82" s="255"/>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603</v>
      </c>
      <c r="AA82" s="234"/>
      <c r="AB82" s="227">
        <v>0</v>
      </c>
      <c r="AC82" s="227">
        <v>0</v>
      </c>
    </row>
    <row r="83" spans="1:29" ht="15" customHeight="1" x14ac:dyDescent="0.25">
      <c r="A83" s="228" t="s">
        <v>578</v>
      </c>
      <c r="B83" s="229" t="s">
        <v>537</v>
      </c>
      <c r="C83" s="254"/>
      <c r="D83" s="255"/>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603</v>
      </c>
      <c r="AA83" s="234"/>
      <c r="AB83" s="227">
        <v>0</v>
      </c>
      <c r="AC83" s="227">
        <v>0</v>
      </c>
    </row>
    <row r="84" spans="1:29" ht="15" customHeight="1" x14ac:dyDescent="0.25">
      <c r="A84" s="228" t="s">
        <v>579</v>
      </c>
      <c r="B84" s="229" t="s">
        <v>539</v>
      </c>
      <c r="C84" s="254"/>
      <c r="D84" s="255"/>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603</v>
      </c>
      <c r="AA84" s="234"/>
      <c r="AB84" s="227">
        <v>0</v>
      </c>
      <c r="AC84" s="227">
        <v>0</v>
      </c>
    </row>
    <row r="85" spans="1:29" ht="15" customHeight="1" x14ac:dyDescent="0.25">
      <c r="A85" s="228" t="s">
        <v>580</v>
      </c>
      <c r="B85" s="229" t="s">
        <v>541</v>
      </c>
      <c r="C85" s="254"/>
      <c r="D85" s="255"/>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603</v>
      </c>
      <c r="AA85" s="234"/>
      <c r="AB85" s="227">
        <v>0</v>
      </c>
      <c r="AC85" s="227">
        <v>0</v>
      </c>
    </row>
    <row r="86" spans="1:29" ht="15" customHeight="1" x14ac:dyDescent="0.25">
      <c r="A86" s="228" t="s">
        <v>581</v>
      </c>
      <c r="B86" s="229" t="s">
        <v>543</v>
      </c>
      <c r="C86" s="256"/>
      <c r="D86" s="255"/>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603</v>
      </c>
      <c r="AA86" s="234"/>
      <c r="AB86" s="227">
        <v>0</v>
      </c>
      <c r="AC86" s="227">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V21:W21"/>
    <mergeCell ref="A14:Q14"/>
    <mergeCell ref="A15:Q15"/>
    <mergeCell ref="H20:K20"/>
    <mergeCell ref="L20:O20"/>
    <mergeCell ref="P20:S20"/>
    <mergeCell ref="N21:O21"/>
    <mergeCell ref="P21:Q21"/>
    <mergeCell ref="A4:Q4"/>
    <mergeCell ref="A12:Q12"/>
    <mergeCell ref="A9:Q9"/>
    <mergeCell ref="A11:Q11"/>
    <mergeCell ref="A8:Q8"/>
    <mergeCell ref="A6:Q6"/>
    <mergeCell ref="X20:AA20"/>
    <mergeCell ref="AB20:AC21"/>
    <mergeCell ref="X21:Y21"/>
    <mergeCell ref="Z21:AA21"/>
    <mergeCell ref="A18:Q18"/>
    <mergeCell ref="T20:W20"/>
    <mergeCell ref="A20:A22"/>
    <mergeCell ref="B20:B22"/>
    <mergeCell ref="C20:D21"/>
    <mergeCell ref="E20:F21"/>
    <mergeCell ref="G20:G22"/>
    <mergeCell ref="H21:I21"/>
    <mergeCell ref="J21:K21"/>
    <mergeCell ref="L21:M21"/>
    <mergeCell ref="R21:S21"/>
    <mergeCell ref="T21:U21"/>
  </mergeCells>
  <pageMargins left="0.39370078740157483" right="0.39370078740157483" top="0.78740157480314965" bottom="0.39370078740157483" header="0.31496062992125984" footer="0.31496062992125984"/>
  <pageSetup paperSize="8" scale="46"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T1" zoomScale="55" zoomScaleSheetLayoutView="55" workbookViewId="0">
      <selection activeCell="AA38" sqref="AA3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M_TP3600.VL.0102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412" t="s">
        <v>420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13" t="s">
        <v>52</v>
      </c>
      <c r="B22" s="416" t="s">
        <v>24</v>
      </c>
      <c r="C22" s="413" t="s">
        <v>51</v>
      </c>
      <c r="D22" s="413" t="s">
        <v>50</v>
      </c>
      <c r="E22" s="419" t="s">
        <v>431</v>
      </c>
      <c r="F22" s="420"/>
      <c r="G22" s="420"/>
      <c r="H22" s="420"/>
      <c r="I22" s="420"/>
      <c r="J22" s="420"/>
      <c r="K22" s="420"/>
      <c r="L22" s="421"/>
      <c r="M22" s="413" t="s">
        <v>49</v>
      </c>
      <c r="N22" s="413" t="s">
        <v>48</v>
      </c>
      <c r="O22" s="413" t="s">
        <v>47</v>
      </c>
      <c r="P22" s="422" t="s">
        <v>200</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ht="64.5" customHeight="1" x14ac:dyDescent="0.25">
      <c r="A23" s="414"/>
      <c r="B23" s="417"/>
      <c r="C23" s="414"/>
      <c r="D23" s="414"/>
      <c r="E23" s="428" t="s">
        <v>23</v>
      </c>
      <c r="F23" s="430" t="s">
        <v>138</v>
      </c>
      <c r="G23" s="430" t="s">
        <v>137</v>
      </c>
      <c r="H23" s="430" t="s">
        <v>136</v>
      </c>
      <c r="I23" s="434" t="s">
        <v>341</v>
      </c>
      <c r="J23" s="434" t="s">
        <v>342</v>
      </c>
      <c r="K23" s="434" t="s">
        <v>343</v>
      </c>
      <c r="L23" s="430" t="s">
        <v>79</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11" t="s">
        <v>13</v>
      </c>
      <c r="AG24" s="111" t="s">
        <v>12</v>
      </c>
      <c r="AH24" s="112" t="s">
        <v>2</v>
      </c>
      <c r="AI24" s="112" t="s">
        <v>11</v>
      </c>
      <c r="AJ24" s="415"/>
      <c r="AK24" s="415"/>
      <c r="AL24" s="415"/>
      <c r="AM24" s="415"/>
      <c r="AN24" s="415"/>
      <c r="AO24" s="415"/>
      <c r="AP24" s="415"/>
      <c r="AQ24" s="425"/>
      <c r="AR24" s="422"/>
      <c r="AS24" s="422"/>
      <c r="AT24" s="422"/>
      <c r="AU24" s="422"/>
      <c r="AV24" s="427"/>
    </row>
    <row r="25" spans="1:48" x14ac:dyDescent="0.25">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6">
        <f t="shared" ref="AV25" si="40">AU25+1</f>
        <v>49</v>
      </c>
    </row>
    <row r="26" spans="1:48" x14ac:dyDescent="0.25">
      <c r="A26" s="207"/>
      <c r="B26" s="147"/>
      <c r="C26" s="147"/>
      <c r="D26" s="147"/>
      <c r="E26" s="144"/>
      <c r="F26" s="144"/>
      <c r="G26" s="144"/>
      <c r="H26" s="144"/>
      <c r="I26" s="144"/>
      <c r="J26" s="144"/>
      <c r="K26" s="144"/>
      <c r="L26" s="144"/>
      <c r="M26" s="147"/>
      <c r="N26" s="147"/>
      <c r="O26" s="147"/>
      <c r="P26" s="149"/>
      <c r="Q26" s="147"/>
      <c r="R26" s="149"/>
      <c r="S26" s="147"/>
      <c r="T26" s="147"/>
      <c r="U26" s="147"/>
      <c r="V26" s="147"/>
      <c r="W26" s="147"/>
      <c r="X26" s="148"/>
      <c r="Y26" s="147"/>
      <c r="Z26" s="147"/>
      <c r="AA26" s="149"/>
      <c r="AB26" s="149"/>
      <c r="AC26" s="147"/>
      <c r="AD26" s="146"/>
      <c r="AE26" s="146"/>
      <c r="AF26" s="147"/>
      <c r="AG26" s="147"/>
      <c r="AH26" s="208"/>
      <c r="AI26" s="208"/>
      <c r="AJ26" s="208"/>
      <c r="AK26" s="208"/>
      <c r="AL26" s="145"/>
      <c r="AM26" s="145"/>
      <c r="AN26" s="145"/>
      <c r="AO26" s="150"/>
      <c r="AP26" s="208"/>
      <c r="AQ26" s="208"/>
      <c r="AR26" s="208"/>
      <c r="AS26" s="208"/>
      <c r="AT26" s="208"/>
      <c r="AU26" s="144"/>
      <c r="AV26" s="144"/>
    </row>
    <row r="27" spans="1:48" x14ac:dyDescent="0.25">
      <c r="A27" s="144"/>
      <c r="B27" s="144"/>
      <c r="C27" s="144"/>
      <c r="D27" s="144"/>
      <c r="E27" s="144"/>
      <c r="F27" s="144"/>
      <c r="G27" s="144"/>
      <c r="H27" s="144"/>
      <c r="I27" s="144"/>
      <c r="J27" s="144"/>
      <c r="K27" s="144"/>
      <c r="L27" s="144"/>
      <c r="M27" s="144"/>
      <c r="N27" s="144"/>
      <c r="O27" s="145"/>
      <c r="P27" s="146"/>
      <c r="Q27" s="145"/>
      <c r="R27" s="146"/>
      <c r="S27" s="145"/>
      <c r="T27" s="145"/>
      <c r="U27" s="145"/>
      <c r="V27" s="145"/>
      <c r="W27" s="147"/>
      <c r="X27" s="148"/>
      <c r="Y27" s="147"/>
      <c r="Z27" s="147"/>
      <c r="AA27" s="149"/>
      <c r="AB27" s="149"/>
      <c r="AC27" s="145"/>
      <c r="AD27" s="146"/>
      <c r="AE27" s="146"/>
      <c r="AF27" s="150"/>
      <c r="AG27" s="145"/>
      <c r="AH27" s="145"/>
      <c r="AI27" s="145"/>
      <c r="AJ27" s="145"/>
      <c r="AK27" s="145"/>
      <c r="AL27" s="145"/>
      <c r="AM27" s="145"/>
      <c r="AN27" s="145"/>
      <c r="AO27" s="150"/>
      <c r="AP27" s="145"/>
      <c r="AQ27" s="145"/>
      <c r="AR27" s="145"/>
      <c r="AS27" s="145"/>
      <c r="AT27" s="145"/>
      <c r="AU27" s="144"/>
      <c r="AV27" s="144"/>
    </row>
    <row r="28" spans="1:48" x14ac:dyDescent="0.25">
      <c r="A28" s="144"/>
      <c r="B28" s="144"/>
      <c r="C28" s="144"/>
      <c r="D28" s="144"/>
      <c r="E28" s="144"/>
      <c r="F28" s="144"/>
      <c r="G28" s="144"/>
      <c r="H28" s="144"/>
      <c r="I28" s="144"/>
      <c r="J28" s="144"/>
      <c r="K28" s="144"/>
      <c r="L28" s="144"/>
      <c r="M28" s="144"/>
      <c r="N28" s="144"/>
      <c r="O28" s="145"/>
      <c r="P28" s="146"/>
      <c r="Q28" s="145"/>
      <c r="R28" s="146"/>
      <c r="S28" s="145"/>
      <c r="T28" s="145"/>
      <c r="U28" s="145"/>
      <c r="V28" s="145"/>
      <c r="W28" s="147"/>
      <c r="X28" s="148"/>
      <c r="Y28" s="147"/>
      <c r="Z28" s="147"/>
      <c r="AA28" s="149"/>
      <c r="AB28" s="149"/>
      <c r="AC28" s="145"/>
      <c r="AD28" s="146"/>
      <c r="AE28" s="146"/>
      <c r="AF28" s="150"/>
      <c r="AG28" s="145"/>
      <c r="AH28" s="145"/>
      <c r="AI28" s="145"/>
      <c r="AJ28" s="145"/>
      <c r="AK28" s="145"/>
      <c r="AL28" s="145"/>
      <c r="AM28" s="145"/>
      <c r="AN28" s="145"/>
      <c r="AO28" s="150"/>
      <c r="AP28" s="145"/>
      <c r="AQ28" s="145"/>
      <c r="AR28" s="145"/>
      <c r="AS28" s="145"/>
      <c r="AT28" s="145"/>
      <c r="AU28" s="144"/>
      <c r="AV28" s="144"/>
    </row>
    <row r="29" spans="1:48" x14ac:dyDescent="0.25">
      <c r="A29" s="144"/>
      <c r="B29" s="144"/>
      <c r="C29" s="144"/>
      <c r="D29" s="144"/>
      <c r="E29" s="144"/>
      <c r="F29" s="144"/>
      <c r="G29" s="144"/>
      <c r="H29" s="144"/>
      <c r="I29" s="144"/>
      <c r="J29" s="144"/>
      <c r="K29" s="144"/>
      <c r="L29" s="144"/>
      <c r="M29" s="144"/>
      <c r="N29" s="144"/>
      <c r="O29" s="145"/>
      <c r="P29" s="146"/>
      <c r="Q29" s="145"/>
      <c r="R29" s="146"/>
      <c r="S29" s="145"/>
      <c r="T29" s="145"/>
      <c r="U29" s="145"/>
      <c r="V29" s="145"/>
      <c r="W29" s="147"/>
      <c r="X29" s="148"/>
      <c r="Y29" s="147"/>
      <c r="Z29" s="147"/>
      <c r="AA29" s="149"/>
      <c r="AB29" s="149"/>
      <c r="AC29" s="145"/>
      <c r="AD29" s="146"/>
      <c r="AE29" s="146"/>
      <c r="AF29" s="150"/>
      <c r="AG29" s="145"/>
      <c r="AH29" s="145"/>
      <c r="AI29" s="145"/>
      <c r="AJ29" s="145"/>
      <c r="AK29" s="145"/>
      <c r="AL29" s="145"/>
      <c r="AM29" s="145"/>
      <c r="AN29" s="145"/>
      <c r="AO29" s="150"/>
      <c r="AP29" s="145"/>
      <c r="AQ29" s="145"/>
      <c r="AR29" s="145"/>
      <c r="AS29" s="145"/>
      <c r="AT29" s="145"/>
      <c r="AU29" s="144"/>
      <c r="AV29" s="144"/>
    </row>
    <row r="30" spans="1:48" ht="15.75" x14ac:dyDescent="0.25">
      <c r="A30" s="151"/>
      <c r="B30" s="151"/>
      <c r="C30" s="151"/>
      <c r="D30" s="151"/>
      <c r="E30" s="151"/>
      <c r="F30" s="151"/>
      <c r="G30" s="151"/>
      <c r="H30" s="151"/>
      <c r="I30" s="151"/>
      <c r="J30" s="151"/>
      <c r="K30" s="151"/>
      <c r="L30" s="151"/>
      <c r="M30" s="151"/>
      <c r="N30" s="151"/>
      <c r="O30" s="151"/>
      <c r="P30" s="152"/>
      <c r="Q30" s="151"/>
      <c r="R30" s="152"/>
      <c r="S30" s="151"/>
      <c r="T30" s="151"/>
      <c r="U30" s="151"/>
      <c r="V30" s="151"/>
      <c r="W30" s="147"/>
      <c r="X30" s="148"/>
      <c r="Y30" s="147"/>
      <c r="Z30" s="147"/>
      <c r="AA30" s="149"/>
      <c r="AB30" s="149"/>
      <c r="AC30" s="135"/>
      <c r="AD30" s="152"/>
      <c r="AE30" s="151"/>
      <c r="AF30" s="153"/>
      <c r="AG30" s="135"/>
      <c r="AH30" s="135"/>
      <c r="AI30" s="135"/>
      <c r="AJ30" s="135"/>
      <c r="AK30" s="135"/>
      <c r="AL30" s="151"/>
      <c r="AM30" s="151"/>
      <c r="AN30" s="151"/>
      <c r="AO30" s="151"/>
      <c r="AP30" s="151"/>
      <c r="AQ30" s="135"/>
      <c r="AR30" s="135"/>
      <c r="AS30" s="135"/>
      <c r="AT30" s="135"/>
      <c r="AU30" s="151"/>
      <c r="AV30" s="151"/>
    </row>
    <row r="31" spans="1:48" ht="15.75"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47"/>
      <c r="X31" s="148"/>
      <c r="Y31" s="147"/>
      <c r="Z31" s="147"/>
      <c r="AA31" s="149"/>
      <c r="AB31" s="149"/>
      <c r="AC31" s="151"/>
      <c r="AD31" s="151"/>
      <c r="AE31" s="151"/>
      <c r="AF31" s="151"/>
      <c r="AG31" s="151"/>
      <c r="AH31" s="151"/>
      <c r="AI31" s="151"/>
      <c r="AJ31" s="151"/>
      <c r="AK31" s="151"/>
      <c r="AL31" s="151"/>
      <c r="AM31" s="151"/>
      <c r="AN31" s="151"/>
      <c r="AO31" s="151"/>
      <c r="AP31" s="151"/>
      <c r="AQ31" s="151"/>
      <c r="AR31" s="151"/>
      <c r="AS31" s="151"/>
      <c r="AT31" s="151"/>
      <c r="AU31" s="151"/>
      <c r="AV31" s="151"/>
    </row>
    <row r="32" spans="1:48" ht="15.75" x14ac:dyDescent="0.25">
      <c r="A32" s="207"/>
      <c r="B32" s="147"/>
      <c r="C32" s="147"/>
      <c r="D32" s="209"/>
      <c r="E32" s="151"/>
      <c r="F32" s="151"/>
      <c r="G32" s="151"/>
      <c r="H32" s="151"/>
      <c r="I32" s="151"/>
      <c r="J32" s="151"/>
      <c r="K32" s="151"/>
      <c r="L32" s="151"/>
      <c r="M32" s="147"/>
      <c r="N32" s="210"/>
      <c r="O32" s="147"/>
      <c r="P32" s="149"/>
      <c r="Q32" s="147"/>
      <c r="R32" s="149"/>
      <c r="S32" s="147"/>
      <c r="T32" s="147"/>
      <c r="U32" s="147"/>
      <c r="V32" s="147"/>
      <c r="W32" s="147"/>
      <c r="X32" s="148"/>
      <c r="Y32" s="147"/>
      <c r="Z32" s="147"/>
      <c r="AA32" s="149"/>
      <c r="AB32" s="149"/>
      <c r="AC32" s="147"/>
      <c r="AD32" s="149"/>
      <c r="AE32" s="149"/>
      <c r="AF32" s="209"/>
      <c r="AG32" s="147"/>
      <c r="AH32" s="147"/>
      <c r="AI32" s="147"/>
      <c r="AJ32" s="147"/>
      <c r="AK32" s="147"/>
      <c r="AL32" s="147"/>
      <c r="AM32" s="147"/>
      <c r="AN32" s="147"/>
      <c r="AO32" s="209"/>
      <c r="AP32" s="147"/>
      <c r="AQ32" s="147"/>
      <c r="AR32" s="147"/>
      <c r="AS32" s="147"/>
      <c r="AT32" s="147"/>
      <c r="AU32" s="151"/>
      <c r="AV32" s="151"/>
    </row>
    <row r="33" spans="1:48" ht="15.75" x14ac:dyDescent="0.25">
      <c r="A33" s="151"/>
      <c r="B33" s="151"/>
      <c r="C33" s="151"/>
      <c r="D33" s="151"/>
      <c r="E33" s="151"/>
      <c r="F33" s="151"/>
      <c r="G33" s="151"/>
      <c r="H33" s="151"/>
      <c r="I33" s="151"/>
      <c r="J33" s="151"/>
      <c r="K33" s="151"/>
      <c r="L33" s="151"/>
      <c r="M33" s="151"/>
      <c r="N33" s="210"/>
      <c r="O33" s="147"/>
      <c r="P33" s="149"/>
      <c r="Q33" s="147"/>
      <c r="R33" s="149"/>
      <c r="S33" s="147"/>
      <c r="T33" s="147"/>
      <c r="U33" s="147"/>
      <c r="V33" s="147"/>
      <c r="W33" s="147"/>
      <c r="X33" s="148"/>
      <c r="Y33" s="147"/>
      <c r="Z33" s="147"/>
      <c r="AA33" s="149"/>
      <c r="AB33" s="149"/>
      <c r="AC33" s="147"/>
      <c r="AD33" s="149"/>
      <c r="AE33" s="149"/>
      <c r="AF33" s="209"/>
      <c r="AG33" s="147"/>
      <c r="AH33" s="147"/>
      <c r="AI33" s="147"/>
      <c r="AJ33" s="147"/>
      <c r="AK33" s="147"/>
      <c r="AL33" s="147"/>
      <c r="AM33" s="147"/>
      <c r="AN33" s="147"/>
      <c r="AO33" s="209"/>
      <c r="AP33" s="147"/>
      <c r="AQ33" s="147"/>
      <c r="AR33" s="147"/>
      <c r="AS33" s="147"/>
      <c r="AT33" s="147"/>
      <c r="AU33" s="151"/>
      <c r="AV33" s="151"/>
    </row>
    <row r="34" spans="1:48" x14ac:dyDescent="0.25">
      <c r="A34" s="211"/>
      <c r="B34" s="211"/>
      <c r="C34" s="211"/>
      <c r="D34" s="211"/>
      <c r="E34" s="211"/>
      <c r="F34" s="211"/>
      <c r="G34" s="211"/>
      <c r="H34" s="211"/>
      <c r="I34" s="211"/>
      <c r="J34" s="211"/>
      <c r="K34" s="211"/>
      <c r="L34" s="211"/>
      <c r="M34" s="211"/>
      <c r="N34" s="212"/>
      <c r="O34" s="147"/>
      <c r="P34" s="211"/>
      <c r="Q34" s="147"/>
      <c r="R34" s="211"/>
      <c r="S34" s="211"/>
      <c r="T34" s="211"/>
      <c r="U34" s="211"/>
      <c r="V34" s="211"/>
      <c r="W34" s="211"/>
      <c r="X34" s="211"/>
      <c r="Y34" s="211"/>
      <c r="Z34" s="211"/>
      <c r="AA34" s="211"/>
      <c r="AB34" s="211"/>
      <c r="AC34" s="211"/>
      <c r="AD34" s="211"/>
      <c r="AE34" s="211"/>
      <c r="AF34" s="211"/>
      <c r="AG34" s="211"/>
      <c r="AH34" s="211"/>
      <c r="AI34" s="211"/>
      <c r="AJ34" s="211"/>
      <c r="AK34" s="211"/>
      <c r="AL34" s="211"/>
      <c r="AM34" s="211"/>
      <c r="AN34" s="211"/>
      <c r="AO34" s="211"/>
      <c r="AP34" s="213"/>
      <c r="AQ34" s="213"/>
      <c r="AR34" s="213"/>
      <c r="AS34" s="213"/>
      <c r="AT34" s="213"/>
      <c r="AU34" s="211"/>
      <c r="AV34" s="214"/>
    </row>
    <row r="35" spans="1:48" x14ac:dyDescent="0.25">
      <c r="A35" s="211"/>
      <c r="B35" s="211"/>
      <c r="C35" s="211"/>
      <c r="D35" s="211"/>
      <c r="E35" s="211"/>
      <c r="F35" s="211"/>
      <c r="G35" s="211"/>
      <c r="H35" s="211"/>
      <c r="I35" s="211"/>
      <c r="J35" s="211"/>
      <c r="K35" s="211"/>
      <c r="L35" s="211"/>
      <c r="M35" s="211"/>
      <c r="N35" s="212"/>
      <c r="O35" s="147"/>
      <c r="P35" s="211"/>
      <c r="Q35" s="147"/>
      <c r="R35" s="211"/>
      <c r="S35" s="211"/>
      <c r="T35" s="211"/>
      <c r="U35" s="215"/>
      <c r="V35" s="215"/>
      <c r="W35" s="211"/>
      <c r="X35" s="211"/>
      <c r="Y35" s="211"/>
      <c r="Z35" s="211"/>
      <c r="AA35" s="211"/>
      <c r="AB35" s="211"/>
      <c r="AC35" s="211"/>
      <c r="AD35" s="211"/>
      <c r="AE35" s="211"/>
      <c r="AF35" s="211"/>
      <c r="AG35" s="211"/>
      <c r="AH35" s="211"/>
      <c r="AI35" s="211"/>
      <c r="AJ35" s="211"/>
      <c r="AK35" s="211"/>
      <c r="AL35" s="211"/>
      <c r="AM35" s="211"/>
      <c r="AN35" s="211"/>
      <c r="AO35" s="211"/>
      <c r="AP35" s="213"/>
      <c r="AQ35" s="213"/>
      <c r="AR35" s="213"/>
      <c r="AS35" s="213"/>
      <c r="AT35" s="213"/>
      <c r="AU35" s="211"/>
      <c r="AV35" s="214"/>
    </row>
    <row r="36" spans="1:48" x14ac:dyDescent="0.25">
      <c r="A36" s="211"/>
      <c r="B36" s="211"/>
      <c r="C36" s="211"/>
      <c r="D36" s="211"/>
      <c r="E36" s="211"/>
      <c r="F36" s="211"/>
      <c r="G36" s="211"/>
      <c r="H36" s="211"/>
      <c r="I36" s="211"/>
      <c r="J36" s="211"/>
      <c r="K36" s="211"/>
      <c r="L36" s="211"/>
      <c r="M36" s="211"/>
      <c r="N36" s="212"/>
      <c r="O36" s="147"/>
      <c r="P36" s="211"/>
      <c r="Q36" s="147"/>
      <c r="R36" s="211"/>
      <c r="S36" s="211"/>
      <c r="T36" s="211"/>
      <c r="U36" s="215"/>
      <c r="V36" s="215"/>
      <c r="W36" s="211"/>
      <c r="X36" s="211"/>
      <c r="Y36" s="211"/>
      <c r="Z36" s="211"/>
      <c r="AA36" s="211"/>
      <c r="AB36" s="211"/>
      <c r="AC36" s="211"/>
      <c r="AD36" s="211"/>
      <c r="AE36" s="211"/>
      <c r="AF36" s="211"/>
      <c r="AG36" s="211"/>
      <c r="AH36" s="211"/>
      <c r="AI36" s="211"/>
      <c r="AJ36" s="211"/>
      <c r="AK36" s="211"/>
      <c r="AL36" s="211"/>
      <c r="AM36" s="211"/>
      <c r="AN36" s="211"/>
      <c r="AO36" s="211"/>
      <c r="AP36" s="213"/>
      <c r="AQ36" s="213"/>
      <c r="AR36" s="213"/>
      <c r="AS36" s="213"/>
      <c r="AT36" s="213"/>
      <c r="AU36" s="211"/>
      <c r="AV36" s="214"/>
    </row>
    <row r="37" spans="1:48" x14ac:dyDescent="0.25">
      <c r="A37" s="211"/>
      <c r="B37" s="211"/>
      <c r="C37" s="211"/>
      <c r="D37" s="211"/>
      <c r="E37" s="211"/>
      <c r="F37" s="211"/>
      <c r="G37" s="211"/>
      <c r="H37" s="211"/>
      <c r="I37" s="211"/>
      <c r="J37" s="211"/>
      <c r="K37" s="211"/>
      <c r="L37" s="211"/>
      <c r="M37" s="211"/>
      <c r="N37" s="212"/>
      <c r="O37" s="147"/>
      <c r="P37" s="211"/>
      <c r="Q37" s="147"/>
      <c r="R37" s="211"/>
      <c r="S37" s="211"/>
      <c r="T37" s="211"/>
      <c r="U37" s="215"/>
      <c r="V37" s="215"/>
      <c r="W37" s="211"/>
      <c r="X37" s="211"/>
      <c r="Y37" s="211"/>
      <c r="Z37" s="211"/>
      <c r="AA37" s="211"/>
      <c r="AB37" s="211"/>
      <c r="AC37" s="211"/>
      <c r="AD37" s="211"/>
      <c r="AE37" s="211"/>
      <c r="AF37" s="211"/>
      <c r="AG37" s="211"/>
      <c r="AH37" s="211"/>
      <c r="AI37" s="211"/>
      <c r="AJ37" s="211"/>
      <c r="AK37" s="211"/>
      <c r="AL37" s="211"/>
      <c r="AM37" s="211"/>
      <c r="AN37" s="211"/>
      <c r="AO37" s="211"/>
      <c r="AP37" s="213"/>
      <c r="AQ37" s="213"/>
      <c r="AR37" s="213"/>
      <c r="AS37" s="213"/>
      <c r="AT37" s="213"/>
      <c r="AU37" s="211"/>
      <c r="AV37" s="214"/>
    </row>
    <row r="38" spans="1:48" x14ac:dyDescent="0.25">
      <c r="A38" s="211"/>
      <c r="B38" s="211"/>
      <c r="C38" s="211"/>
      <c r="D38" s="211"/>
      <c r="E38" s="211"/>
      <c r="F38" s="211"/>
      <c r="G38" s="211"/>
      <c r="H38" s="211"/>
      <c r="I38" s="211"/>
      <c r="J38" s="211"/>
      <c r="K38" s="211"/>
      <c r="L38" s="211"/>
      <c r="M38" s="211"/>
      <c r="N38" s="212"/>
      <c r="O38" s="147"/>
      <c r="P38" s="211"/>
      <c r="Q38" s="147"/>
      <c r="R38" s="211"/>
      <c r="S38" s="211"/>
      <c r="T38" s="211"/>
      <c r="U38" s="215"/>
      <c r="V38" s="215"/>
      <c r="W38" s="211"/>
      <c r="X38" s="211"/>
      <c r="Y38" s="211"/>
      <c r="Z38" s="211"/>
      <c r="AA38" s="211"/>
      <c r="AB38" s="211"/>
      <c r="AC38" s="211"/>
      <c r="AD38" s="211"/>
      <c r="AE38" s="211"/>
      <c r="AF38" s="211"/>
      <c r="AG38" s="211"/>
      <c r="AH38" s="211"/>
      <c r="AI38" s="211"/>
      <c r="AJ38" s="211"/>
      <c r="AK38" s="211"/>
      <c r="AL38" s="211"/>
      <c r="AM38" s="211"/>
      <c r="AN38" s="211"/>
      <c r="AO38" s="211"/>
      <c r="AP38" s="213"/>
      <c r="AQ38" s="213"/>
      <c r="AR38" s="213"/>
      <c r="AS38" s="213"/>
      <c r="AT38" s="213"/>
      <c r="AU38" s="211"/>
      <c r="AV38" s="214"/>
    </row>
    <row r="39" spans="1:48" x14ac:dyDescent="0.25">
      <c r="A39" s="211"/>
      <c r="B39" s="211"/>
      <c r="C39" s="211"/>
      <c r="D39" s="211"/>
      <c r="E39" s="211"/>
      <c r="F39" s="211"/>
      <c r="G39" s="211"/>
      <c r="H39" s="211"/>
      <c r="I39" s="211"/>
      <c r="J39" s="211"/>
      <c r="K39" s="211"/>
      <c r="L39" s="211"/>
      <c r="M39" s="211"/>
      <c r="N39" s="212"/>
      <c r="O39" s="147"/>
      <c r="P39" s="211"/>
      <c r="Q39" s="147"/>
      <c r="R39" s="211"/>
      <c r="S39" s="211"/>
      <c r="T39" s="211"/>
      <c r="U39" s="215"/>
      <c r="V39" s="215"/>
      <c r="W39" s="211"/>
      <c r="X39" s="211"/>
      <c r="Y39" s="211"/>
      <c r="Z39" s="211"/>
      <c r="AA39" s="211"/>
      <c r="AB39" s="211"/>
      <c r="AC39" s="211"/>
      <c r="AD39" s="211"/>
      <c r="AE39" s="211"/>
      <c r="AF39" s="211"/>
      <c r="AG39" s="211"/>
      <c r="AH39" s="211"/>
      <c r="AI39" s="211"/>
      <c r="AJ39" s="211"/>
      <c r="AK39" s="211"/>
      <c r="AL39" s="211"/>
      <c r="AM39" s="211"/>
      <c r="AN39" s="211"/>
      <c r="AO39" s="211"/>
      <c r="AP39" s="213"/>
      <c r="AQ39" s="213"/>
      <c r="AR39" s="213"/>
      <c r="AS39" s="213"/>
      <c r="AT39" s="213"/>
      <c r="AU39" s="211"/>
      <c r="AV39" s="214"/>
    </row>
    <row r="40" spans="1:48" x14ac:dyDescent="0.25">
      <c r="A40" s="211"/>
      <c r="B40" s="211"/>
      <c r="C40" s="211"/>
      <c r="D40" s="211"/>
      <c r="E40" s="211"/>
      <c r="F40" s="211"/>
      <c r="G40" s="211"/>
      <c r="H40" s="211"/>
      <c r="I40" s="211"/>
      <c r="J40" s="211"/>
      <c r="K40" s="211"/>
      <c r="L40" s="211"/>
      <c r="M40" s="211"/>
      <c r="N40" s="212"/>
      <c r="O40" s="147"/>
      <c r="P40" s="211"/>
      <c r="Q40" s="147"/>
      <c r="R40" s="211"/>
      <c r="S40" s="211"/>
      <c r="T40" s="211"/>
      <c r="U40" s="215"/>
      <c r="V40" s="215"/>
      <c r="W40" s="211"/>
      <c r="X40" s="211"/>
      <c r="Y40" s="211"/>
      <c r="Z40" s="211"/>
      <c r="AA40" s="211"/>
      <c r="AB40" s="211"/>
      <c r="AC40" s="211"/>
      <c r="AD40" s="211"/>
      <c r="AE40" s="211"/>
      <c r="AF40" s="211"/>
      <c r="AG40" s="211"/>
      <c r="AH40" s="211"/>
      <c r="AI40" s="211"/>
      <c r="AJ40" s="211"/>
      <c r="AK40" s="211"/>
      <c r="AL40" s="211"/>
      <c r="AM40" s="211"/>
      <c r="AN40" s="211"/>
      <c r="AO40" s="211"/>
      <c r="AP40" s="213"/>
      <c r="AQ40" s="213"/>
      <c r="AR40" s="213"/>
      <c r="AS40" s="213"/>
      <c r="AT40" s="213"/>
      <c r="AU40" s="211"/>
      <c r="AV40" s="214"/>
    </row>
    <row r="41" spans="1:48" x14ac:dyDescent="0.25">
      <c r="A41" s="211"/>
      <c r="B41" s="211"/>
      <c r="C41" s="211"/>
      <c r="D41" s="211"/>
      <c r="E41" s="211"/>
      <c r="F41" s="211"/>
      <c r="G41" s="211"/>
      <c r="H41" s="211"/>
      <c r="I41" s="211"/>
      <c r="J41" s="211"/>
      <c r="K41" s="211"/>
      <c r="L41" s="211"/>
      <c r="M41" s="211"/>
      <c r="N41" s="212"/>
      <c r="O41" s="147"/>
      <c r="P41" s="211"/>
      <c r="Q41" s="147"/>
      <c r="R41" s="211"/>
      <c r="S41" s="211"/>
      <c r="T41" s="211"/>
      <c r="U41" s="215"/>
      <c r="V41" s="215"/>
      <c r="W41" s="211"/>
      <c r="X41" s="211"/>
      <c r="Y41" s="211"/>
      <c r="Z41" s="211"/>
      <c r="AA41" s="211"/>
      <c r="AB41" s="211"/>
      <c r="AC41" s="211"/>
      <c r="AD41" s="211"/>
      <c r="AE41" s="211"/>
      <c r="AF41" s="211"/>
      <c r="AG41" s="211"/>
      <c r="AH41" s="211"/>
      <c r="AI41" s="211"/>
      <c r="AJ41" s="211"/>
      <c r="AK41" s="211"/>
      <c r="AL41" s="211"/>
      <c r="AM41" s="211"/>
      <c r="AN41" s="211"/>
      <c r="AO41" s="211"/>
      <c r="AP41" s="213"/>
      <c r="AQ41" s="213"/>
      <c r="AR41" s="213"/>
      <c r="AS41" s="213"/>
      <c r="AT41" s="213"/>
      <c r="AU41" s="211"/>
      <c r="AV41" s="214"/>
    </row>
    <row r="42" spans="1:48" x14ac:dyDescent="0.25">
      <c r="A42" s="211"/>
      <c r="B42" s="211"/>
      <c r="C42" s="211"/>
      <c r="D42" s="211"/>
      <c r="E42" s="211"/>
      <c r="F42" s="211"/>
      <c r="G42" s="211"/>
      <c r="H42" s="211"/>
      <c r="I42" s="211"/>
      <c r="J42" s="211"/>
      <c r="K42" s="211"/>
      <c r="L42" s="211"/>
      <c r="M42" s="211"/>
      <c r="N42" s="212"/>
      <c r="O42" s="147"/>
      <c r="P42" s="211"/>
      <c r="Q42" s="147"/>
      <c r="R42" s="211"/>
      <c r="S42" s="211"/>
      <c r="T42" s="211"/>
      <c r="U42" s="215"/>
      <c r="V42" s="215"/>
      <c r="W42" s="211"/>
      <c r="X42" s="211"/>
      <c r="Y42" s="211"/>
      <c r="Z42" s="211"/>
      <c r="AA42" s="211"/>
      <c r="AB42" s="211"/>
      <c r="AC42" s="211"/>
      <c r="AD42" s="211"/>
      <c r="AE42" s="211"/>
      <c r="AF42" s="211"/>
      <c r="AG42" s="211"/>
      <c r="AH42" s="211"/>
      <c r="AI42" s="211"/>
      <c r="AJ42" s="211"/>
      <c r="AK42" s="211"/>
      <c r="AL42" s="211"/>
      <c r="AM42" s="211"/>
      <c r="AN42" s="211"/>
      <c r="AO42" s="211"/>
      <c r="AP42" s="213"/>
      <c r="AQ42" s="213"/>
      <c r="AR42" s="213"/>
      <c r="AS42" s="213"/>
      <c r="AT42" s="213"/>
      <c r="AU42" s="211"/>
      <c r="AV42" s="214"/>
    </row>
    <row r="43" spans="1:48" x14ac:dyDescent="0.25">
      <c r="A43" s="211"/>
      <c r="B43" s="211"/>
      <c r="C43" s="211"/>
      <c r="D43" s="211"/>
      <c r="E43" s="211"/>
      <c r="F43" s="211"/>
      <c r="G43" s="211"/>
      <c r="H43" s="211"/>
      <c r="I43" s="211"/>
      <c r="J43" s="211"/>
      <c r="K43" s="211"/>
      <c r="L43" s="211"/>
      <c r="M43" s="211"/>
      <c r="N43" s="212"/>
      <c r="O43" s="147"/>
      <c r="P43" s="211"/>
      <c r="Q43" s="147"/>
      <c r="R43" s="211"/>
      <c r="S43" s="211"/>
      <c r="T43" s="211"/>
      <c r="U43" s="215"/>
      <c r="V43" s="215"/>
      <c r="W43" s="211"/>
      <c r="X43" s="211"/>
      <c r="Y43" s="211"/>
      <c r="Z43" s="211"/>
      <c r="AA43" s="211"/>
      <c r="AB43" s="211"/>
      <c r="AC43" s="211"/>
      <c r="AD43" s="211"/>
      <c r="AE43" s="211"/>
      <c r="AF43" s="211"/>
      <c r="AG43" s="211"/>
      <c r="AH43" s="211"/>
      <c r="AI43" s="211"/>
      <c r="AJ43" s="211"/>
      <c r="AK43" s="211"/>
      <c r="AL43" s="211"/>
      <c r="AM43" s="211"/>
      <c r="AN43" s="211"/>
      <c r="AO43" s="211"/>
      <c r="AP43" s="213"/>
      <c r="AQ43" s="213"/>
      <c r="AR43" s="213"/>
      <c r="AS43" s="213"/>
      <c r="AT43" s="213"/>
      <c r="AU43" s="211"/>
      <c r="AV43" s="214"/>
    </row>
    <row r="44" spans="1:48" x14ac:dyDescent="0.25">
      <c r="A44" s="211"/>
      <c r="B44" s="211"/>
      <c r="C44" s="211"/>
      <c r="D44" s="211"/>
      <c r="E44" s="211"/>
      <c r="F44" s="211"/>
      <c r="G44" s="211"/>
      <c r="H44" s="211"/>
      <c r="I44" s="211"/>
      <c r="J44" s="211"/>
      <c r="K44" s="211"/>
      <c r="L44" s="211"/>
      <c r="M44" s="211"/>
      <c r="N44" s="212"/>
      <c r="O44" s="147"/>
      <c r="P44" s="211"/>
      <c r="Q44" s="147"/>
      <c r="R44" s="211"/>
      <c r="S44" s="211"/>
      <c r="T44" s="211"/>
      <c r="U44" s="215"/>
      <c r="V44" s="215"/>
      <c r="W44" s="211"/>
      <c r="X44" s="211"/>
      <c r="Y44" s="211"/>
      <c r="Z44" s="211"/>
      <c r="AA44" s="211"/>
      <c r="AB44" s="211"/>
      <c r="AC44" s="211"/>
      <c r="AD44" s="211"/>
      <c r="AE44" s="211"/>
      <c r="AF44" s="211"/>
      <c r="AG44" s="211"/>
      <c r="AH44" s="211"/>
      <c r="AI44" s="211"/>
      <c r="AJ44" s="211"/>
      <c r="AK44" s="211"/>
      <c r="AL44" s="211"/>
      <c r="AM44" s="211"/>
      <c r="AN44" s="211"/>
      <c r="AO44" s="211"/>
      <c r="AP44" s="213"/>
      <c r="AQ44" s="213"/>
      <c r="AR44" s="213"/>
      <c r="AS44" s="213"/>
      <c r="AT44" s="213"/>
      <c r="AU44" s="211"/>
      <c r="AV44" s="214"/>
    </row>
    <row r="45" spans="1:48" x14ac:dyDescent="0.25">
      <c r="A45" s="211"/>
      <c r="B45" s="211"/>
      <c r="C45" s="211"/>
      <c r="D45" s="211"/>
      <c r="E45" s="211"/>
      <c r="F45" s="211"/>
      <c r="G45" s="211"/>
      <c r="H45" s="211"/>
      <c r="I45" s="211"/>
      <c r="J45" s="211"/>
      <c r="K45" s="211"/>
      <c r="L45" s="211"/>
      <c r="M45" s="211"/>
      <c r="N45" s="212"/>
      <c r="O45" s="147"/>
      <c r="P45" s="211"/>
      <c r="Q45" s="147"/>
      <c r="R45" s="211"/>
      <c r="S45" s="211"/>
      <c r="T45" s="211"/>
      <c r="U45" s="215"/>
      <c r="V45" s="215"/>
      <c r="W45" s="211"/>
      <c r="X45" s="211"/>
      <c r="Y45" s="211"/>
      <c r="Z45" s="211"/>
      <c r="AA45" s="211"/>
      <c r="AB45" s="211"/>
      <c r="AC45" s="211"/>
      <c r="AD45" s="211"/>
      <c r="AE45" s="211"/>
      <c r="AF45" s="211"/>
      <c r="AG45" s="211"/>
      <c r="AH45" s="211"/>
      <c r="AI45" s="211"/>
      <c r="AJ45" s="211"/>
      <c r="AK45" s="211"/>
      <c r="AL45" s="211"/>
      <c r="AM45" s="211"/>
      <c r="AN45" s="211"/>
      <c r="AO45" s="211"/>
      <c r="AP45" s="213"/>
      <c r="AQ45" s="213"/>
      <c r="AR45" s="213"/>
      <c r="AS45" s="213"/>
      <c r="AT45" s="213"/>
      <c r="AU45" s="211"/>
      <c r="AV45" s="214"/>
    </row>
    <row r="46" spans="1:48" x14ac:dyDescent="0.25">
      <c r="A46" s="144"/>
      <c r="B46" s="144"/>
      <c r="C46" s="144"/>
      <c r="D46" s="144"/>
      <c r="E46" s="144"/>
      <c r="F46" s="144"/>
      <c r="G46" s="144"/>
      <c r="H46" s="144"/>
      <c r="I46" s="144"/>
      <c r="J46" s="144"/>
      <c r="K46" s="144"/>
      <c r="L46" s="144"/>
      <c r="M46" s="144"/>
      <c r="N46" s="144"/>
      <c r="O46" s="145"/>
      <c r="P46" s="146"/>
      <c r="Q46" s="145"/>
      <c r="R46" s="146"/>
      <c r="S46" s="145"/>
      <c r="T46" s="145"/>
      <c r="U46" s="145"/>
      <c r="V46" s="145"/>
      <c r="W46" s="147"/>
      <c r="X46" s="148"/>
      <c r="Y46" s="147"/>
      <c r="Z46" s="147"/>
      <c r="AA46" s="149"/>
      <c r="AB46" s="149"/>
      <c r="AC46" s="145"/>
      <c r="AD46" s="146"/>
      <c r="AE46" s="146"/>
      <c r="AF46" s="150"/>
      <c r="AG46" s="145"/>
      <c r="AH46" s="145"/>
      <c r="AI46" s="145"/>
      <c r="AJ46" s="145"/>
      <c r="AK46" s="145"/>
      <c r="AL46" s="145"/>
      <c r="AM46" s="145"/>
      <c r="AN46" s="145"/>
      <c r="AO46" s="150"/>
      <c r="AP46" s="145"/>
      <c r="AQ46" s="145"/>
      <c r="AR46" s="145"/>
      <c r="AS46" s="145"/>
      <c r="AT46" s="145"/>
      <c r="AU46" s="144"/>
      <c r="AV46" s="144"/>
    </row>
    <row r="47" spans="1:48" x14ac:dyDescent="0.25">
      <c r="A47" s="144"/>
      <c r="B47" s="144"/>
      <c r="C47" s="144"/>
      <c r="D47" s="144"/>
      <c r="E47" s="144"/>
      <c r="F47" s="144"/>
      <c r="G47" s="144"/>
      <c r="H47" s="144"/>
      <c r="I47" s="144"/>
      <c r="J47" s="144"/>
      <c r="K47" s="144"/>
      <c r="L47" s="144"/>
      <c r="M47" s="144"/>
      <c r="N47" s="144"/>
      <c r="O47" s="145"/>
      <c r="P47" s="146"/>
      <c r="Q47" s="145"/>
      <c r="R47" s="146"/>
      <c r="S47" s="145"/>
      <c r="T47" s="145"/>
      <c r="U47" s="145"/>
      <c r="V47" s="145"/>
      <c r="W47" s="147"/>
      <c r="X47" s="148"/>
      <c r="Y47" s="147"/>
      <c r="Z47" s="147"/>
      <c r="AA47" s="149"/>
      <c r="AB47" s="149"/>
      <c r="AC47" s="145"/>
      <c r="AD47" s="146"/>
      <c r="AE47" s="146"/>
      <c r="AF47" s="150"/>
      <c r="AG47" s="145"/>
      <c r="AH47" s="145"/>
      <c r="AI47" s="145"/>
      <c r="AJ47" s="145"/>
      <c r="AK47" s="145"/>
      <c r="AL47" s="145"/>
      <c r="AM47" s="145"/>
      <c r="AN47" s="145"/>
      <c r="AO47" s="150"/>
      <c r="AP47" s="145"/>
      <c r="AQ47" s="145"/>
      <c r="AR47" s="145"/>
      <c r="AS47" s="145"/>
      <c r="AT47" s="145"/>
      <c r="AU47" s="144"/>
      <c r="AV47" s="144"/>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5"/>
  <sheetViews>
    <sheetView view="pageBreakPreview" topLeftCell="A13" zoomScale="85" zoomScaleNormal="73" zoomScaleSheetLayoutView="85" workbookViewId="0">
      <selection activeCell="B27" sqref="B27"/>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458</v>
      </c>
      <c r="C3" s="99"/>
      <c r="D3" s="99"/>
    </row>
    <row r="4" spans="1:4" ht="15.75" x14ac:dyDescent="0.25">
      <c r="C4" s="99"/>
      <c r="D4" s="99"/>
    </row>
    <row r="5" spans="1:4" ht="18.75" x14ac:dyDescent="0.3">
      <c r="A5" s="437" t="str">
        <f>'1. паспорт местоположение'!A5:C5</f>
        <v>Год раскрытия информации: 2025 год</v>
      </c>
      <c r="B5" s="437"/>
      <c r="C5" s="49"/>
      <c r="D5" s="49"/>
    </row>
    <row r="6" spans="1:4" ht="18.75" x14ac:dyDescent="0.3">
      <c r="A6" s="204"/>
      <c r="B6" s="204"/>
      <c r="C6" s="143"/>
      <c r="D6" s="143"/>
    </row>
    <row r="7" spans="1:4" ht="18.75" x14ac:dyDescent="0.25">
      <c r="A7" s="264" t="s">
        <v>9</v>
      </c>
      <c r="B7" s="264"/>
      <c r="C7" s="117"/>
      <c r="D7" s="117"/>
    </row>
    <row r="8" spans="1:4" ht="18.75" x14ac:dyDescent="0.25">
      <c r="A8" s="117"/>
      <c r="B8" s="117"/>
      <c r="C8" s="117"/>
      <c r="D8" s="117"/>
    </row>
    <row r="9" spans="1:4" ht="15.75" x14ac:dyDescent="0.25">
      <c r="A9" s="444" t="str">
        <f>'1. паспорт местоположение'!$A$9</f>
        <v>АО "Россети Тюмень"</v>
      </c>
      <c r="B9" s="444"/>
      <c r="C9" s="118"/>
      <c r="D9" s="118"/>
    </row>
    <row r="10" spans="1:4" ht="18.75" x14ac:dyDescent="0.25">
      <c r="A10" s="439" t="s">
        <v>8</v>
      </c>
      <c r="B10" s="439"/>
      <c r="C10" s="119"/>
      <c r="D10" s="119"/>
    </row>
    <row r="11" spans="1:4" ht="18.75" x14ac:dyDescent="0.25">
      <c r="A11" s="117"/>
      <c r="B11" s="162"/>
      <c r="C11" s="117"/>
      <c r="D11" s="117"/>
    </row>
    <row r="12" spans="1:4" ht="30.75" customHeight="1" x14ac:dyDescent="0.25">
      <c r="A12" s="445" t="str">
        <f>'6.2. Паспорт фин осв ввод'!A11:Q11</f>
        <v>M_TP3600.VL.0102</v>
      </c>
      <c r="B12" s="445"/>
      <c r="C12" s="118"/>
      <c r="D12" s="118"/>
    </row>
    <row r="13" spans="1:4" ht="18.75" x14ac:dyDescent="0.25">
      <c r="A13" s="439" t="s">
        <v>7</v>
      </c>
      <c r="B13" s="439"/>
      <c r="C13" s="119"/>
      <c r="D13" s="119"/>
    </row>
    <row r="14" spans="1:4" ht="18.75" x14ac:dyDescent="0.25">
      <c r="A14" s="8"/>
      <c r="B14" s="163"/>
      <c r="C14" s="8"/>
      <c r="D14" s="8"/>
    </row>
    <row r="15" spans="1:4" ht="36" customHeight="1" x14ac:dyDescent="0.25">
      <c r="A15" s="438"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38"/>
      <c r="C15" s="118"/>
      <c r="D15" s="118"/>
    </row>
    <row r="16" spans="1:4" ht="18.75" x14ac:dyDescent="0.25">
      <c r="A16" s="439" t="s">
        <v>6</v>
      </c>
      <c r="B16" s="439"/>
      <c r="C16" s="119"/>
      <c r="D16" s="119"/>
    </row>
    <row r="17" spans="1:4" ht="15.75" x14ac:dyDescent="0.25">
      <c r="A17" s="98"/>
      <c r="B17" s="190"/>
      <c r="C17" s="99"/>
      <c r="D17" s="99"/>
    </row>
    <row r="18" spans="1:4" ht="33.75" customHeight="1" x14ac:dyDescent="0.25">
      <c r="A18" s="440" t="s">
        <v>421</v>
      </c>
      <c r="B18" s="440"/>
      <c r="C18" s="99"/>
      <c r="D18" s="99"/>
    </row>
    <row r="19" spans="1:4" ht="15.75" x14ac:dyDescent="0.25">
      <c r="A19" s="98"/>
      <c r="B19" s="29"/>
      <c r="C19" s="99"/>
      <c r="D19" s="99"/>
    </row>
    <row r="20" spans="1:4" ht="16.5" thickBot="1" x14ac:dyDescent="0.3">
      <c r="A20" s="98"/>
      <c r="B20" s="100"/>
      <c r="C20" s="99"/>
      <c r="D20" s="99"/>
    </row>
    <row r="21" spans="1:4" ht="60.75" thickBot="1" x14ac:dyDescent="0.3">
      <c r="A21" s="155" t="s">
        <v>301</v>
      </c>
      <c r="B21" s="156"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6.5" thickBot="1" x14ac:dyDescent="0.3">
      <c r="A22" s="155" t="s">
        <v>302</v>
      </c>
      <c r="B22" s="157" t="s">
        <v>442</v>
      </c>
      <c r="C22" s="99"/>
      <c r="D22" s="99"/>
    </row>
    <row r="23" spans="1:4" ht="16.5" thickBot="1" x14ac:dyDescent="0.3">
      <c r="A23" s="155" t="s">
        <v>282</v>
      </c>
      <c r="B23" s="158" t="s">
        <v>459</v>
      </c>
      <c r="C23" s="99"/>
      <c r="D23" s="99"/>
    </row>
    <row r="24" spans="1:4" ht="16.5" thickBot="1" x14ac:dyDescent="0.3">
      <c r="A24" s="155" t="s">
        <v>303</v>
      </c>
      <c r="B24" s="129" t="s">
        <v>506</v>
      </c>
      <c r="C24" s="99"/>
      <c r="D24" s="99"/>
    </row>
    <row r="25" spans="1:4" ht="15.75" x14ac:dyDescent="0.25">
      <c r="A25" s="195" t="s">
        <v>304</v>
      </c>
      <c r="B25" s="202">
        <f>'3.3 паспорт описание'!C29</f>
        <v>2025</v>
      </c>
      <c r="C25" s="99"/>
      <c r="D25" s="99"/>
    </row>
    <row r="26" spans="1:4" ht="15.75" x14ac:dyDescent="0.25">
      <c r="A26" s="159" t="s">
        <v>460</v>
      </c>
      <c r="B26" s="154" t="str">
        <f>'3.3 паспорт описание'!C30</f>
        <v>П</v>
      </c>
      <c r="C26" s="99"/>
      <c r="D26" s="99"/>
    </row>
    <row r="27" spans="1:4" ht="28.5" x14ac:dyDescent="0.25">
      <c r="A27" s="197" t="s">
        <v>588</v>
      </c>
      <c r="B27" s="203">
        <f>'6.2. Паспорт фин осв ввод'!D24</f>
        <v>5.7966660119999984</v>
      </c>
      <c r="C27" s="99"/>
      <c r="D27" s="99"/>
    </row>
    <row r="28" spans="1:4" ht="15.75" x14ac:dyDescent="0.25">
      <c r="A28" s="196" t="s">
        <v>305</v>
      </c>
      <c r="B28" s="202" t="s">
        <v>589</v>
      </c>
      <c r="C28" s="99"/>
      <c r="D28" s="99"/>
    </row>
    <row r="29" spans="1:4" ht="28.5" x14ac:dyDescent="0.25">
      <c r="A29" s="197" t="s">
        <v>306</v>
      </c>
      <c r="B29" s="243">
        <v>4.673</v>
      </c>
    </row>
    <row r="30" spans="1:4" ht="28.5" x14ac:dyDescent="0.25">
      <c r="A30" s="198" t="s">
        <v>307</v>
      </c>
      <c r="B30" s="244">
        <v>4.673</v>
      </c>
    </row>
    <row r="31" spans="1:4" x14ac:dyDescent="0.25">
      <c r="A31" s="196" t="s">
        <v>308</v>
      </c>
      <c r="B31" s="245"/>
    </row>
    <row r="32" spans="1:4" ht="30" customHeight="1" thickBot="1" x14ac:dyDescent="0.3">
      <c r="A32" s="200" t="s">
        <v>449</v>
      </c>
      <c r="B32" s="246">
        <v>4.6319999999999997</v>
      </c>
    </row>
    <row r="33" spans="1:2" s="160" customFormat="1" ht="45" customHeight="1" x14ac:dyDescent="0.25">
      <c r="A33" s="201" t="s">
        <v>610</v>
      </c>
      <c r="B33" s="247">
        <v>4.6319999999999997</v>
      </c>
    </row>
    <row r="34" spans="1:2" s="160" customFormat="1" x14ac:dyDescent="0.25">
      <c r="A34" s="199" t="s">
        <v>309</v>
      </c>
      <c r="B34" s="248">
        <v>68.2</v>
      </c>
    </row>
    <row r="35" spans="1:2" s="160" customFormat="1" x14ac:dyDescent="0.25">
      <c r="A35" s="199" t="s">
        <v>310</v>
      </c>
      <c r="B35" s="249">
        <v>0</v>
      </c>
    </row>
    <row r="36" spans="1:2" s="160" customFormat="1" x14ac:dyDescent="0.25">
      <c r="A36" s="199" t="s">
        <v>311</v>
      </c>
      <c r="B36" s="249">
        <v>0</v>
      </c>
    </row>
    <row r="37" spans="1:2" ht="45" customHeight="1" thickBot="1" x14ac:dyDescent="0.3">
      <c r="A37" s="200" t="s">
        <v>450</v>
      </c>
      <c r="B37" s="246">
        <v>0</v>
      </c>
    </row>
    <row r="38" spans="1:2" s="160" customFormat="1" ht="30" customHeight="1" x14ac:dyDescent="0.25">
      <c r="A38" s="199" t="s">
        <v>451</v>
      </c>
      <c r="B38" s="248" t="s">
        <v>452</v>
      </c>
    </row>
    <row r="39" spans="1:2" s="160" customFormat="1" x14ac:dyDescent="0.25">
      <c r="A39" s="199" t="s">
        <v>309</v>
      </c>
      <c r="B39" s="248" t="s">
        <v>452</v>
      </c>
    </row>
    <row r="40" spans="1:2" s="160" customFormat="1" x14ac:dyDescent="0.25">
      <c r="A40" s="199" t="s">
        <v>310</v>
      </c>
      <c r="B40" s="248" t="s">
        <v>452</v>
      </c>
    </row>
    <row r="41" spans="1:2" s="160" customFormat="1" x14ac:dyDescent="0.25">
      <c r="A41" s="199" t="s">
        <v>311</v>
      </c>
      <c r="B41" s="248" t="s">
        <v>452</v>
      </c>
    </row>
    <row r="42" spans="1:2" ht="30" customHeight="1" thickBot="1" x14ac:dyDescent="0.3">
      <c r="A42" s="200" t="s">
        <v>453</v>
      </c>
      <c r="B42" s="246">
        <v>4.1000000000000002E-2</v>
      </c>
    </row>
    <row r="43" spans="1:2" s="160" customFormat="1" ht="60" customHeight="1" x14ac:dyDescent="0.25">
      <c r="A43" s="201" t="s">
        <v>611</v>
      </c>
      <c r="B43" s="247">
        <v>8.0000000000000002E-3</v>
      </c>
    </row>
    <row r="44" spans="1:2" s="160" customFormat="1" x14ac:dyDescent="0.25">
      <c r="A44" s="199" t="s">
        <v>309</v>
      </c>
      <c r="B44" s="248">
        <v>0.12</v>
      </c>
    </row>
    <row r="45" spans="1:2" s="160" customFormat="1" x14ac:dyDescent="0.25">
      <c r="A45" s="199" t="s">
        <v>310</v>
      </c>
      <c r="B45" s="249">
        <v>3.0000000000000001E-3</v>
      </c>
    </row>
    <row r="46" spans="1:2" s="160" customFormat="1" x14ac:dyDescent="0.25">
      <c r="A46" s="199" t="s">
        <v>311</v>
      </c>
      <c r="B46" s="249">
        <v>3.0000000000000001E-3</v>
      </c>
    </row>
    <row r="47" spans="1:2" s="160" customFormat="1" ht="60" customHeight="1" x14ac:dyDescent="0.25">
      <c r="A47" s="201" t="s">
        <v>612</v>
      </c>
      <c r="B47" s="247">
        <v>5.0000000000000001E-3</v>
      </c>
    </row>
    <row r="48" spans="1:2" s="160" customFormat="1" x14ac:dyDescent="0.25">
      <c r="A48" s="199" t="s">
        <v>309</v>
      </c>
      <c r="B48" s="248">
        <v>7.0000000000000007E-2</v>
      </c>
    </row>
    <row r="49" spans="1:2" s="160" customFormat="1" x14ac:dyDescent="0.25">
      <c r="A49" s="199" t="s">
        <v>310</v>
      </c>
      <c r="B49" s="249">
        <v>2E-3</v>
      </c>
    </row>
    <row r="50" spans="1:2" s="160" customFormat="1" x14ac:dyDescent="0.25">
      <c r="A50" s="199" t="s">
        <v>311</v>
      </c>
      <c r="B50" s="249">
        <v>2E-3</v>
      </c>
    </row>
    <row r="51" spans="1:2" s="160" customFormat="1" ht="60" customHeight="1" x14ac:dyDescent="0.25">
      <c r="A51" s="201" t="s">
        <v>613</v>
      </c>
      <c r="B51" s="247">
        <v>2E-3</v>
      </c>
    </row>
    <row r="52" spans="1:2" s="160" customFormat="1" x14ac:dyDescent="0.25">
      <c r="A52" s="199" t="s">
        <v>309</v>
      </c>
      <c r="B52" s="248">
        <v>0.03</v>
      </c>
    </row>
    <row r="53" spans="1:2" s="160" customFormat="1" x14ac:dyDescent="0.25">
      <c r="A53" s="199" t="s">
        <v>310</v>
      </c>
      <c r="B53" s="249">
        <v>1E-3</v>
      </c>
    </row>
    <row r="54" spans="1:2" s="160" customFormat="1" x14ac:dyDescent="0.25">
      <c r="A54" s="199" t="s">
        <v>311</v>
      </c>
      <c r="B54" s="249">
        <v>1E-3</v>
      </c>
    </row>
    <row r="55" spans="1:2" s="160" customFormat="1" ht="60" customHeight="1" x14ac:dyDescent="0.25">
      <c r="A55" s="201" t="s">
        <v>614</v>
      </c>
      <c r="B55" s="247">
        <v>3.0000000000000001E-3</v>
      </c>
    </row>
    <row r="56" spans="1:2" s="160" customFormat="1" x14ac:dyDescent="0.25">
      <c r="A56" s="199" t="s">
        <v>309</v>
      </c>
      <c r="B56" s="248">
        <v>0.04</v>
      </c>
    </row>
    <row r="57" spans="1:2" s="160" customFormat="1" x14ac:dyDescent="0.25">
      <c r="A57" s="199" t="s">
        <v>310</v>
      </c>
      <c r="B57" s="249">
        <v>1E-3</v>
      </c>
    </row>
    <row r="58" spans="1:2" s="160" customFormat="1" x14ac:dyDescent="0.25">
      <c r="A58" s="199" t="s">
        <v>311</v>
      </c>
      <c r="B58" s="249">
        <v>1E-3</v>
      </c>
    </row>
    <row r="59" spans="1:2" s="160" customFormat="1" ht="60" customHeight="1" x14ac:dyDescent="0.25">
      <c r="A59" s="201" t="s">
        <v>615</v>
      </c>
      <c r="B59" s="247">
        <v>6.0000000000000001E-3</v>
      </c>
    </row>
    <row r="60" spans="1:2" s="160" customFormat="1" x14ac:dyDescent="0.25">
      <c r="A60" s="199" t="s">
        <v>309</v>
      </c>
      <c r="B60" s="248">
        <v>0.09</v>
      </c>
    </row>
    <row r="61" spans="1:2" s="160" customFormat="1" x14ac:dyDescent="0.25">
      <c r="A61" s="199" t="s">
        <v>310</v>
      </c>
      <c r="B61" s="249">
        <v>2E-3</v>
      </c>
    </row>
    <row r="62" spans="1:2" s="160" customFormat="1" x14ac:dyDescent="0.25">
      <c r="A62" s="199" t="s">
        <v>311</v>
      </c>
      <c r="B62" s="249">
        <v>2E-3</v>
      </c>
    </row>
    <row r="63" spans="1:2" s="160" customFormat="1" ht="60" customHeight="1" x14ac:dyDescent="0.25">
      <c r="A63" s="201" t="s">
        <v>616</v>
      </c>
      <c r="B63" s="247">
        <v>5.0000000000000001E-3</v>
      </c>
    </row>
    <row r="64" spans="1:2" s="160" customFormat="1" x14ac:dyDescent="0.25">
      <c r="A64" s="199" t="s">
        <v>309</v>
      </c>
      <c r="B64" s="248">
        <v>7.0000000000000007E-2</v>
      </c>
    </row>
    <row r="65" spans="1:2" s="160" customFormat="1" x14ac:dyDescent="0.25">
      <c r="A65" s="199" t="s">
        <v>310</v>
      </c>
      <c r="B65" s="249">
        <v>2E-3</v>
      </c>
    </row>
    <row r="66" spans="1:2" s="160" customFormat="1" x14ac:dyDescent="0.25">
      <c r="A66" s="199" t="s">
        <v>311</v>
      </c>
      <c r="B66" s="249">
        <v>2E-3</v>
      </c>
    </row>
    <row r="67" spans="1:2" s="160" customFormat="1" ht="60" customHeight="1" x14ac:dyDescent="0.25">
      <c r="A67" s="201" t="s">
        <v>617</v>
      </c>
      <c r="B67" s="247">
        <v>4.0000000000000001E-3</v>
      </c>
    </row>
    <row r="68" spans="1:2" s="160" customFormat="1" x14ac:dyDescent="0.25">
      <c r="A68" s="199" t="s">
        <v>309</v>
      </c>
      <c r="B68" s="248">
        <v>0.06</v>
      </c>
    </row>
    <row r="69" spans="1:2" s="160" customFormat="1" x14ac:dyDescent="0.25">
      <c r="A69" s="199" t="s">
        <v>310</v>
      </c>
      <c r="B69" s="249">
        <v>2E-3</v>
      </c>
    </row>
    <row r="70" spans="1:2" s="160" customFormat="1" x14ac:dyDescent="0.25">
      <c r="A70" s="199" t="s">
        <v>311</v>
      </c>
      <c r="B70" s="249">
        <v>2E-3</v>
      </c>
    </row>
    <row r="71" spans="1:2" s="160" customFormat="1" ht="60" customHeight="1" x14ac:dyDescent="0.25">
      <c r="A71" s="201" t="s">
        <v>618</v>
      </c>
      <c r="B71" s="247">
        <v>2E-3</v>
      </c>
    </row>
    <row r="72" spans="1:2" s="160" customFormat="1" x14ac:dyDescent="0.25">
      <c r="A72" s="199" t="s">
        <v>309</v>
      </c>
      <c r="B72" s="248">
        <v>0.03</v>
      </c>
    </row>
    <row r="73" spans="1:2" s="160" customFormat="1" x14ac:dyDescent="0.25">
      <c r="A73" s="199" t="s">
        <v>310</v>
      </c>
      <c r="B73" s="249">
        <v>1E-3</v>
      </c>
    </row>
    <row r="74" spans="1:2" s="160" customFormat="1" x14ac:dyDescent="0.25">
      <c r="A74" s="199" t="s">
        <v>311</v>
      </c>
      <c r="B74" s="249">
        <v>1E-3</v>
      </c>
    </row>
    <row r="75" spans="1:2" s="160" customFormat="1" ht="60" customHeight="1" x14ac:dyDescent="0.25">
      <c r="A75" s="201" t="s">
        <v>619</v>
      </c>
      <c r="B75" s="247">
        <v>2E-3</v>
      </c>
    </row>
    <row r="76" spans="1:2" s="160" customFormat="1" x14ac:dyDescent="0.25">
      <c r="A76" s="199" t="s">
        <v>309</v>
      </c>
      <c r="B76" s="248">
        <v>0.03</v>
      </c>
    </row>
    <row r="77" spans="1:2" s="160" customFormat="1" x14ac:dyDescent="0.25">
      <c r="A77" s="199" t="s">
        <v>310</v>
      </c>
      <c r="B77" s="249">
        <v>1E-3</v>
      </c>
    </row>
    <row r="78" spans="1:2" s="160" customFormat="1" x14ac:dyDescent="0.25">
      <c r="A78" s="199" t="s">
        <v>311</v>
      </c>
      <c r="B78" s="249">
        <v>1E-3</v>
      </c>
    </row>
    <row r="79" spans="1:2" s="160" customFormat="1" ht="60" customHeight="1" x14ac:dyDescent="0.25">
      <c r="A79" s="201" t="s">
        <v>620</v>
      </c>
      <c r="B79" s="247">
        <v>0</v>
      </c>
    </row>
    <row r="80" spans="1:2" s="160" customFormat="1" x14ac:dyDescent="0.25">
      <c r="A80" s="199" t="s">
        <v>309</v>
      </c>
      <c r="B80" s="248">
        <v>0</v>
      </c>
    </row>
    <row r="81" spans="1:2" s="160" customFormat="1" x14ac:dyDescent="0.25">
      <c r="A81" s="199" t="s">
        <v>310</v>
      </c>
      <c r="B81" s="249">
        <v>0</v>
      </c>
    </row>
    <row r="82" spans="1:2" s="160" customFormat="1" x14ac:dyDescent="0.25">
      <c r="A82" s="199" t="s">
        <v>311</v>
      </c>
      <c r="B82" s="249">
        <v>0</v>
      </c>
    </row>
    <row r="83" spans="1:2" s="160" customFormat="1" ht="60" customHeight="1" x14ac:dyDescent="0.25">
      <c r="A83" s="201" t="s">
        <v>621</v>
      </c>
      <c r="B83" s="247">
        <v>0</v>
      </c>
    </row>
    <row r="84" spans="1:2" s="160" customFormat="1" x14ac:dyDescent="0.25">
      <c r="A84" s="199" t="s">
        <v>309</v>
      </c>
      <c r="B84" s="248">
        <v>0</v>
      </c>
    </row>
    <row r="85" spans="1:2" s="160" customFormat="1" x14ac:dyDescent="0.25">
      <c r="A85" s="199" t="s">
        <v>310</v>
      </c>
      <c r="B85" s="249">
        <v>0</v>
      </c>
    </row>
    <row r="86" spans="1:2" s="160" customFormat="1" x14ac:dyDescent="0.25">
      <c r="A86" s="199" t="s">
        <v>311</v>
      </c>
      <c r="B86" s="249">
        <v>0</v>
      </c>
    </row>
    <row r="87" spans="1:2" s="160" customFormat="1" ht="60" customHeight="1" x14ac:dyDescent="0.25">
      <c r="A87" s="201" t="s">
        <v>622</v>
      </c>
      <c r="B87" s="247">
        <v>0</v>
      </c>
    </row>
    <row r="88" spans="1:2" s="160" customFormat="1" x14ac:dyDescent="0.25">
      <c r="A88" s="199" t="s">
        <v>309</v>
      </c>
      <c r="B88" s="248">
        <v>0</v>
      </c>
    </row>
    <row r="89" spans="1:2" s="160" customFormat="1" x14ac:dyDescent="0.25">
      <c r="A89" s="199" t="s">
        <v>310</v>
      </c>
      <c r="B89" s="249">
        <v>0</v>
      </c>
    </row>
    <row r="90" spans="1:2" s="160" customFormat="1" x14ac:dyDescent="0.25">
      <c r="A90" s="199" t="s">
        <v>311</v>
      </c>
      <c r="B90" s="249">
        <v>0</v>
      </c>
    </row>
    <row r="91" spans="1:2" s="160" customFormat="1" ht="60" customHeight="1" x14ac:dyDescent="0.25">
      <c r="A91" s="201" t="s">
        <v>623</v>
      </c>
      <c r="B91" s="247">
        <v>0</v>
      </c>
    </row>
    <row r="92" spans="1:2" s="160" customFormat="1" x14ac:dyDescent="0.25">
      <c r="A92" s="199" t="s">
        <v>309</v>
      </c>
      <c r="B92" s="248">
        <v>0</v>
      </c>
    </row>
    <row r="93" spans="1:2" s="160" customFormat="1" x14ac:dyDescent="0.25">
      <c r="A93" s="199" t="s">
        <v>310</v>
      </c>
      <c r="B93" s="249">
        <v>0</v>
      </c>
    </row>
    <row r="94" spans="1:2" s="160" customFormat="1" x14ac:dyDescent="0.25">
      <c r="A94" s="199" t="s">
        <v>311</v>
      </c>
      <c r="B94" s="249">
        <v>0</v>
      </c>
    </row>
    <row r="95" spans="1:2" s="160" customFormat="1" ht="60" customHeight="1" x14ac:dyDescent="0.25">
      <c r="A95" s="201" t="s">
        <v>624</v>
      </c>
      <c r="B95" s="247">
        <v>0</v>
      </c>
    </row>
    <row r="96" spans="1:2" s="160" customFormat="1" x14ac:dyDescent="0.25">
      <c r="A96" s="199" t="s">
        <v>309</v>
      </c>
      <c r="B96" s="248">
        <v>0</v>
      </c>
    </row>
    <row r="97" spans="1:2" s="160" customFormat="1" x14ac:dyDescent="0.25">
      <c r="A97" s="199" t="s">
        <v>310</v>
      </c>
      <c r="B97" s="249">
        <v>0</v>
      </c>
    </row>
    <row r="98" spans="1:2" s="160" customFormat="1" x14ac:dyDescent="0.25">
      <c r="A98" s="199" t="s">
        <v>311</v>
      </c>
      <c r="B98" s="249">
        <v>0</v>
      </c>
    </row>
    <row r="99" spans="1:2" s="160" customFormat="1" ht="60" customHeight="1" x14ac:dyDescent="0.25">
      <c r="A99" s="201" t="s">
        <v>625</v>
      </c>
      <c r="B99" s="247">
        <v>0</v>
      </c>
    </row>
    <row r="100" spans="1:2" s="160" customFormat="1" x14ac:dyDescent="0.25">
      <c r="A100" s="199" t="s">
        <v>309</v>
      </c>
      <c r="B100" s="248">
        <v>0</v>
      </c>
    </row>
    <row r="101" spans="1:2" s="160" customFormat="1" x14ac:dyDescent="0.25">
      <c r="A101" s="199" t="s">
        <v>310</v>
      </c>
      <c r="B101" s="249">
        <v>0</v>
      </c>
    </row>
    <row r="102" spans="1:2" s="160" customFormat="1" x14ac:dyDescent="0.25">
      <c r="A102" s="199" t="s">
        <v>311</v>
      </c>
      <c r="B102" s="249">
        <v>0</v>
      </c>
    </row>
    <row r="103" spans="1:2" s="160" customFormat="1" ht="60" customHeight="1" x14ac:dyDescent="0.25">
      <c r="A103" s="201" t="s">
        <v>626</v>
      </c>
      <c r="B103" s="247">
        <v>0</v>
      </c>
    </row>
    <row r="104" spans="1:2" s="160" customFormat="1" x14ac:dyDescent="0.25">
      <c r="A104" s="199" t="s">
        <v>309</v>
      </c>
      <c r="B104" s="248">
        <v>0</v>
      </c>
    </row>
    <row r="105" spans="1:2" s="160" customFormat="1" x14ac:dyDescent="0.25">
      <c r="A105" s="199" t="s">
        <v>310</v>
      </c>
      <c r="B105" s="249">
        <v>0</v>
      </c>
    </row>
    <row r="106" spans="1:2" s="160" customFormat="1" x14ac:dyDescent="0.25">
      <c r="A106" s="199" t="s">
        <v>311</v>
      </c>
      <c r="B106" s="249">
        <v>0</v>
      </c>
    </row>
    <row r="107" spans="1:2" s="160" customFormat="1" ht="60" customHeight="1" x14ac:dyDescent="0.25">
      <c r="A107" s="201" t="s">
        <v>627</v>
      </c>
      <c r="B107" s="247">
        <v>0</v>
      </c>
    </row>
    <row r="108" spans="1:2" s="160" customFormat="1" x14ac:dyDescent="0.25">
      <c r="A108" s="199" t="s">
        <v>309</v>
      </c>
      <c r="B108" s="248">
        <v>0</v>
      </c>
    </row>
    <row r="109" spans="1:2" s="160" customFormat="1" x14ac:dyDescent="0.25">
      <c r="A109" s="199" t="s">
        <v>310</v>
      </c>
      <c r="B109" s="249">
        <v>0</v>
      </c>
    </row>
    <row r="110" spans="1:2" s="160" customFormat="1" x14ac:dyDescent="0.25">
      <c r="A110" s="199" t="s">
        <v>311</v>
      </c>
      <c r="B110" s="249">
        <v>0</v>
      </c>
    </row>
    <row r="111" spans="1:2" s="160" customFormat="1" ht="60" customHeight="1" x14ac:dyDescent="0.25">
      <c r="A111" s="201" t="s">
        <v>628</v>
      </c>
      <c r="B111" s="247">
        <v>0</v>
      </c>
    </row>
    <row r="112" spans="1:2" s="160" customFormat="1" x14ac:dyDescent="0.25">
      <c r="A112" s="199" t="s">
        <v>309</v>
      </c>
      <c r="B112" s="248">
        <v>0</v>
      </c>
    </row>
    <row r="113" spans="1:2" s="160" customFormat="1" x14ac:dyDescent="0.25">
      <c r="A113" s="199" t="s">
        <v>310</v>
      </c>
      <c r="B113" s="249">
        <v>0</v>
      </c>
    </row>
    <row r="114" spans="1:2" s="160" customFormat="1" x14ac:dyDescent="0.25">
      <c r="A114" s="199" t="s">
        <v>311</v>
      </c>
      <c r="B114" s="249">
        <v>0</v>
      </c>
    </row>
    <row r="115" spans="1:2" s="160" customFormat="1" ht="60" customHeight="1" x14ac:dyDescent="0.25">
      <c r="A115" s="201" t="s">
        <v>629</v>
      </c>
      <c r="B115" s="247">
        <v>0</v>
      </c>
    </row>
    <row r="116" spans="1:2" s="160" customFormat="1" x14ac:dyDescent="0.25">
      <c r="A116" s="199" t="s">
        <v>309</v>
      </c>
      <c r="B116" s="248">
        <v>0</v>
      </c>
    </row>
    <row r="117" spans="1:2" s="160" customFormat="1" x14ac:dyDescent="0.25">
      <c r="A117" s="199" t="s">
        <v>310</v>
      </c>
      <c r="B117" s="249">
        <v>0</v>
      </c>
    </row>
    <row r="118" spans="1:2" s="160" customFormat="1" x14ac:dyDescent="0.25">
      <c r="A118" s="199" t="s">
        <v>311</v>
      </c>
      <c r="B118" s="249">
        <v>0</v>
      </c>
    </row>
    <row r="119" spans="1:2" s="160" customFormat="1" ht="60" customHeight="1" x14ac:dyDescent="0.25">
      <c r="A119" s="201" t="s">
        <v>630</v>
      </c>
      <c r="B119" s="247">
        <v>0</v>
      </c>
    </row>
    <row r="120" spans="1:2" s="160" customFormat="1" x14ac:dyDescent="0.25">
      <c r="A120" s="199" t="s">
        <v>309</v>
      </c>
      <c r="B120" s="248">
        <v>0</v>
      </c>
    </row>
    <row r="121" spans="1:2" s="160" customFormat="1" x14ac:dyDescent="0.25">
      <c r="A121" s="199" t="s">
        <v>310</v>
      </c>
      <c r="B121" s="249">
        <v>0</v>
      </c>
    </row>
    <row r="122" spans="1:2" s="160" customFormat="1" x14ac:dyDescent="0.25">
      <c r="A122" s="199" t="s">
        <v>311</v>
      </c>
      <c r="B122" s="249">
        <v>0</v>
      </c>
    </row>
    <row r="123" spans="1:2" s="160" customFormat="1" ht="60" customHeight="1" x14ac:dyDescent="0.25">
      <c r="A123" s="201" t="s">
        <v>631</v>
      </c>
      <c r="B123" s="247">
        <v>0</v>
      </c>
    </row>
    <row r="124" spans="1:2" s="160" customFormat="1" x14ac:dyDescent="0.25">
      <c r="A124" s="199" t="s">
        <v>309</v>
      </c>
      <c r="B124" s="248">
        <v>0</v>
      </c>
    </row>
    <row r="125" spans="1:2" s="160" customFormat="1" x14ac:dyDescent="0.25">
      <c r="A125" s="199" t="s">
        <v>310</v>
      </c>
      <c r="B125" s="249">
        <v>0</v>
      </c>
    </row>
    <row r="126" spans="1:2" s="160" customFormat="1" x14ac:dyDescent="0.25">
      <c r="A126" s="199" t="s">
        <v>311</v>
      </c>
      <c r="B126" s="249">
        <v>0</v>
      </c>
    </row>
    <row r="127" spans="1:2" s="160" customFormat="1" ht="60" customHeight="1" x14ac:dyDescent="0.25">
      <c r="A127" s="201" t="s">
        <v>632</v>
      </c>
      <c r="B127" s="247">
        <v>0</v>
      </c>
    </row>
    <row r="128" spans="1:2" s="160" customFormat="1" x14ac:dyDescent="0.25">
      <c r="A128" s="199" t="s">
        <v>309</v>
      </c>
      <c r="B128" s="248">
        <v>0</v>
      </c>
    </row>
    <row r="129" spans="1:2" s="160" customFormat="1" x14ac:dyDescent="0.25">
      <c r="A129" s="199" t="s">
        <v>310</v>
      </c>
      <c r="B129" s="249">
        <v>0</v>
      </c>
    </row>
    <row r="130" spans="1:2" s="160" customFormat="1" x14ac:dyDescent="0.25">
      <c r="A130" s="199" t="s">
        <v>311</v>
      </c>
      <c r="B130" s="249">
        <v>0</v>
      </c>
    </row>
    <row r="131" spans="1:2" s="160" customFormat="1" ht="60" customHeight="1" x14ac:dyDescent="0.25">
      <c r="A131" s="201" t="s">
        <v>633</v>
      </c>
      <c r="B131" s="247">
        <v>1E-3</v>
      </c>
    </row>
    <row r="132" spans="1:2" s="160" customFormat="1" x14ac:dyDescent="0.25">
      <c r="A132" s="199" t="s">
        <v>309</v>
      </c>
      <c r="B132" s="248">
        <v>0.01</v>
      </c>
    </row>
    <row r="133" spans="1:2" s="160" customFormat="1" x14ac:dyDescent="0.25">
      <c r="A133" s="199" t="s">
        <v>310</v>
      </c>
      <c r="B133" s="249">
        <v>0</v>
      </c>
    </row>
    <row r="134" spans="1:2" s="160" customFormat="1" x14ac:dyDescent="0.25">
      <c r="A134" s="199" t="s">
        <v>311</v>
      </c>
      <c r="B134" s="249">
        <v>0</v>
      </c>
    </row>
    <row r="135" spans="1:2" s="160" customFormat="1" ht="60" customHeight="1" x14ac:dyDescent="0.25">
      <c r="A135" s="201" t="s">
        <v>634</v>
      </c>
      <c r="B135" s="247">
        <v>0</v>
      </c>
    </row>
    <row r="136" spans="1:2" s="160" customFormat="1" x14ac:dyDescent="0.25">
      <c r="A136" s="199" t="s">
        <v>309</v>
      </c>
      <c r="B136" s="248">
        <v>0</v>
      </c>
    </row>
    <row r="137" spans="1:2" s="160" customFormat="1" x14ac:dyDescent="0.25">
      <c r="A137" s="199" t="s">
        <v>310</v>
      </c>
      <c r="B137" s="249">
        <v>0</v>
      </c>
    </row>
    <row r="138" spans="1:2" s="160" customFormat="1" x14ac:dyDescent="0.25">
      <c r="A138" s="199" t="s">
        <v>311</v>
      </c>
      <c r="B138" s="249">
        <v>0</v>
      </c>
    </row>
    <row r="139" spans="1:2" s="160" customFormat="1" ht="60" customHeight="1" x14ac:dyDescent="0.25">
      <c r="A139" s="201" t="s">
        <v>635</v>
      </c>
      <c r="B139" s="247">
        <v>0</v>
      </c>
    </row>
    <row r="140" spans="1:2" s="160" customFormat="1" x14ac:dyDescent="0.25">
      <c r="A140" s="199" t="s">
        <v>309</v>
      </c>
      <c r="B140" s="248">
        <v>0</v>
      </c>
    </row>
    <row r="141" spans="1:2" s="160" customFormat="1" x14ac:dyDescent="0.25">
      <c r="A141" s="199" t="s">
        <v>310</v>
      </c>
      <c r="B141" s="249">
        <v>0</v>
      </c>
    </row>
    <row r="142" spans="1:2" s="160" customFormat="1" x14ac:dyDescent="0.25">
      <c r="A142" s="199" t="s">
        <v>311</v>
      </c>
      <c r="B142" s="249">
        <v>0</v>
      </c>
    </row>
    <row r="143" spans="1:2" s="160" customFormat="1" ht="60" customHeight="1" x14ac:dyDescent="0.25">
      <c r="A143" s="201" t="s">
        <v>636</v>
      </c>
      <c r="B143" s="247">
        <v>1E-3</v>
      </c>
    </row>
    <row r="144" spans="1:2" s="160" customFormat="1" x14ac:dyDescent="0.25">
      <c r="A144" s="199" t="s">
        <v>309</v>
      </c>
      <c r="B144" s="248">
        <v>0.01</v>
      </c>
    </row>
    <row r="145" spans="1:2" s="160" customFormat="1" x14ac:dyDescent="0.25">
      <c r="A145" s="199" t="s">
        <v>310</v>
      </c>
      <c r="B145" s="249">
        <v>0</v>
      </c>
    </row>
    <row r="146" spans="1:2" s="160" customFormat="1" x14ac:dyDescent="0.25">
      <c r="A146" s="199" t="s">
        <v>311</v>
      </c>
      <c r="B146" s="249">
        <v>0</v>
      </c>
    </row>
    <row r="147" spans="1:2" s="160" customFormat="1" ht="60" customHeight="1" x14ac:dyDescent="0.25">
      <c r="A147" s="201" t="s">
        <v>637</v>
      </c>
      <c r="B147" s="247">
        <v>1E-3</v>
      </c>
    </row>
    <row r="148" spans="1:2" s="160" customFormat="1" x14ac:dyDescent="0.25">
      <c r="A148" s="199" t="s">
        <v>309</v>
      </c>
      <c r="B148" s="248">
        <v>0.01</v>
      </c>
    </row>
    <row r="149" spans="1:2" s="160" customFormat="1" x14ac:dyDescent="0.25">
      <c r="A149" s="199" t="s">
        <v>310</v>
      </c>
      <c r="B149" s="249">
        <v>0</v>
      </c>
    </row>
    <row r="150" spans="1:2" s="160" customFormat="1" x14ac:dyDescent="0.25">
      <c r="A150" s="199" t="s">
        <v>311</v>
      </c>
      <c r="B150" s="249">
        <v>0</v>
      </c>
    </row>
    <row r="151" spans="1:2" s="160" customFormat="1" ht="60" customHeight="1" x14ac:dyDescent="0.25">
      <c r="A151" s="201" t="s">
        <v>638</v>
      </c>
      <c r="B151" s="247">
        <v>0</v>
      </c>
    </row>
    <row r="152" spans="1:2" s="160" customFormat="1" x14ac:dyDescent="0.25">
      <c r="A152" s="199" t="s">
        <v>309</v>
      </c>
      <c r="B152" s="248">
        <v>0</v>
      </c>
    </row>
    <row r="153" spans="1:2" s="160" customFormat="1" x14ac:dyDescent="0.25">
      <c r="A153" s="199" t="s">
        <v>310</v>
      </c>
      <c r="B153" s="249">
        <v>0</v>
      </c>
    </row>
    <row r="154" spans="1:2" s="160" customFormat="1" x14ac:dyDescent="0.25">
      <c r="A154" s="199" t="s">
        <v>311</v>
      </c>
      <c r="B154" s="249">
        <v>0</v>
      </c>
    </row>
    <row r="155" spans="1:2" s="160" customFormat="1" ht="60" customHeight="1" x14ac:dyDescent="0.25">
      <c r="A155" s="201" t="s">
        <v>639</v>
      </c>
      <c r="B155" s="247">
        <v>0</v>
      </c>
    </row>
    <row r="156" spans="1:2" s="160" customFormat="1" x14ac:dyDescent="0.25">
      <c r="A156" s="199" t="s">
        <v>309</v>
      </c>
      <c r="B156" s="248">
        <v>0</v>
      </c>
    </row>
    <row r="157" spans="1:2" s="160" customFormat="1" x14ac:dyDescent="0.25">
      <c r="A157" s="199" t="s">
        <v>310</v>
      </c>
      <c r="B157" s="249">
        <v>0</v>
      </c>
    </row>
    <row r="158" spans="1:2" s="160" customFormat="1" x14ac:dyDescent="0.25">
      <c r="A158" s="199" t="s">
        <v>311</v>
      </c>
      <c r="B158" s="249">
        <v>0</v>
      </c>
    </row>
    <row r="159" spans="1:2" s="160" customFormat="1" ht="60" customHeight="1" x14ac:dyDescent="0.25">
      <c r="A159" s="201" t="s">
        <v>640</v>
      </c>
      <c r="B159" s="247">
        <v>0</v>
      </c>
    </row>
    <row r="160" spans="1:2" s="160" customFormat="1" x14ac:dyDescent="0.25">
      <c r="A160" s="199" t="s">
        <v>309</v>
      </c>
      <c r="B160" s="248">
        <v>0</v>
      </c>
    </row>
    <row r="161" spans="1:2" s="160" customFormat="1" x14ac:dyDescent="0.25">
      <c r="A161" s="199" t="s">
        <v>310</v>
      </c>
      <c r="B161" s="249">
        <v>0</v>
      </c>
    </row>
    <row r="162" spans="1:2" s="160" customFormat="1" x14ac:dyDescent="0.25">
      <c r="A162" s="199" t="s">
        <v>311</v>
      </c>
      <c r="B162" s="249">
        <v>0</v>
      </c>
    </row>
    <row r="163" spans="1:2" s="160" customFormat="1" ht="60" customHeight="1" x14ac:dyDescent="0.25">
      <c r="A163" s="201" t="s">
        <v>641</v>
      </c>
      <c r="B163" s="247">
        <v>0</v>
      </c>
    </row>
    <row r="164" spans="1:2" s="160" customFormat="1" x14ac:dyDescent="0.25">
      <c r="A164" s="199" t="s">
        <v>309</v>
      </c>
      <c r="B164" s="248">
        <v>0</v>
      </c>
    </row>
    <row r="165" spans="1:2" s="160" customFormat="1" x14ac:dyDescent="0.25">
      <c r="A165" s="199" t="s">
        <v>310</v>
      </c>
      <c r="B165" s="249">
        <v>0</v>
      </c>
    </row>
    <row r="166" spans="1:2" s="160" customFormat="1" x14ac:dyDescent="0.25">
      <c r="A166" s="199" t="s">
        <v>311</v>
      </c>
      <c r="B166" s="249">
        <v>0</v>
      </c>
    </row>
    <row r="167" spans="1:2" s="160" customFormat="1" ht="60" customHeight="1" x14ac:dyDescent="0.25">
      <c r="A167" s="201" t="s">
        <v>642</v>
      </c>
      <c r="B167" s="247">
        <v>0</v>
      </c>
    </row>
    <row r="168" spans="1:2" s="160" customFormat="1" x14ac:dyDescent="0.25">
      <c r="A168" s="199" t="s">
        <v>309</v>
      </c>
      <c r="B168" s="248">
        <v>0</v>
      </c>
    </row>
    <row r="169" spans="1:2" s="160" customFormat="1" x14ac:dyDescent="0.25">
      <c r="A169" s="199" t="s">
        <v>310</v>
      </c>
      <c r="B169" s="249">
        <v>0</v>
      </c>
    </row>
    <row r="170" spans="1:2" s="160" customFormat="1" x14ac:dyDescent="0.25">
      <c r="A170" s="199" t="s">
        <v>311</v>
      </c>
      <c r="B170" s="249">
        <v>0</v>
      </c>
    </row>
    <row r="171" spans="1:2" s="160" customFormat="1" ht="60" customHeight="1" x14ac:dyDescent="0.25">
      <c r="A171" s="201" t="s">
        <v>643</v>
      </c>
      <c r="B171" s="247">
        <v>1E-3</v>
      </c>
    </row>
    <row r="172" spans="1:2" s="160" customFormat="1" x14ac:dyDescent="0.25">
      <c r="A172" s="199" t="s">
        <v>309</v>
      </c>
      <c r="B172" s="248">
        <v>0.01</v>
      </c>
    </row>
    <row r="173" spans="1:2" s="160" customFormat="1" x14ac:dyDescent="0.25">
      <c r="A173" s="199" t="s">
        <v>310</v>
      </c>
      <c r="B173" s="249">
        <v>0</v>
      </c>
    </row>
    <row r="174" spans="1:2" s="160" customFormat="1" x14ac:dyDescent="0.25">
      <c r="A174" s="199" t="s">
        <v>311</v>
      </c>
      <c r="B174" s="249">
        <v>0</v>
      </c>
    </row>
    <row r="175" spans="1:2" ht="30" customHeight="1" thickBot="1" x14ac:dyDescent="0.3">
      <c r="A175" s="200" t="s">
        <v>312</v>
      </c>
      <c r="B175" s="250" t="s">
        <v>452</v>
      </c>
    </row>
    <row r="176" spans="1:2" s="160" customFormat="1" x14ac:dyDescent="0.25">
      <c r="A176" s="199" t="s">
        <v>308</v>
      </c>
      <c r="B176" s="248" t="s">
        <v>452</v>
      </c>
    </row>
    <row r="177" spans="1:4" s="160" customFormat="1" x14ac:dyDescent="0.25">
      <c r="A177" s="199" t="s">
        <v>454</v>
      </c>
      <c r="B177" s="248" t="s">
        <v>452</v>
      </c>
    </row>
    <row r="178" spans="1:4" s="160" customFormat="1" x14ac:dyDescent="0.25">
      <c r="A178" s="199" t="s">
        <v>455</v>
      </c>
      <c r="B178" s="248" t="s">
        <v>452</v>
      </c>
    </row>
    <row r="179" spans="1:4" s="160" customFormat="1" ht="30" customHeight="1" x14ac:dyDescent="0.25">
      <c r="A179" s="199" t="s">
        <v>456</v>
      </c>
      <c r="B179" s="248" t="s">
        <v>452</v>
      </c>
    </row>
    <row r="180" spans="1:4" ht="15.75" thickBot="1" x14ac:dyDescent="0.3">
      <c r="A180" s="200" t="s">
        <v>313</v>
      </c>
      <c r="B180" s="250">
        <v>0.22</v>
      </c>
    </row>
    <row r="181" spans="1:4" ht="15.75" thickBot="1" x14ac:dyDescent="0.3">
      <c r="A181" s="200" t="s">
        <v>314</v>
      </c>
      <c r="B181" s="246">
        <v>1.4999999999999999E-2</v>
      </c>
    </row>
    <row r="182" spans="1:4" ht="15.75" thickBot="1" x14ac:dyDescent="0.3">
      <c r="A182" s="200" t="s">
        <v>315</v>
      </c>
      <c r="B182" s="250">
        <v>0.27</v>
      </c>
    </row>
    <row r="183" spans="1:4" ht="15.75" thickBot="1" x14ac:dyDescent="0.3">
      <c r="A183" s="200" t="s">
        <v>316</v>
      </c>
      <c r="B183" s="246">
        <v>1.4999999999999999E-2</v>
      </c>
    </row>
    <row r="184" spans="1:4" ht="15.75" thickBot="1" x14ac:dyDescent="0.3">
      <c r="A184" s="200" t="s">
        <v>317</v>
      </c>
      <c r="B184" s="250" t="s">
        <v>452</v>
      </c>
    </row>
    <row r="185" spans="1:4" s="160" customFormat="1" ht="30" customHeight="1" x14ac:dyDescent="0.25">
      <c r="A185" s="199" t="s">
        <v>318</v>
      </c>
      <c r="B185" s="248" t="s">
        <v>644</v>
      </c>
    </row>
    <row r="186" spans="1:4" s="160" customFormat="1" x14ac:dyDescent="0.25">
      <c r="A186" s="199" t="s">
        <v>319</v>
      </c>
      <c r="B186" s="248" t="s">
        <v>645</v>
      </c>
    </row>
    <row r="187" spans="1:4" s="160" customFormat="1" x14ac:dyDescent="0.25">
      <c r="A187" s="199" t="s">
        <v>320</v>
      </c>
      <c r="B187" s="248" t="s">
        <v>452</v>
      </c>
    </row>
    <row r="188" spans="1:4" s="160" customFormat="1" ht="30" customHeight="1" thickBot="1" x14ac:dyDescent="0.3">
      <c r="A188" s="199" t="s">
        <v>321</v>
      </c>
      <c r="B188" s="248" t="s">
        <v>646</v>
      </c>
    </row>
    <row r="189" spans="1:4" ht="30.75" thickBot="1" x14ac:dyDescent="0.3">
      <c r="A189" s="103" t="s">
        <v>322</v>
      </c>
      <c r="B189" s="104"/>
      <c r="C189" s="99"/>
      <c r="D189" s="99"/>
    </row>
    <row r="190" spans="1:4" ht="60" customHeight="1" thickBot="1" x14ac:dyDescent="0.3">
      <c r="A190" s="101" t="s">
        <v>323</v>
      </c>
      <c r="B190" s="131" t="s">
        <v>463</v>
      </c>
      <c r="C190" s="99"/>
      <c r="D190" s="99"/>
    </row>
    <row r="191" spans="1:4" ht="16.5" thickBot="1" x14ac:dyDescent="0.3">
      <c r="A191" s="103" t="s">
        <v>308</v>
      </c>
      <c r="B191" s="106"/>
      <c r="C191" s="99"/>
      <c r="D191" s="99"/>
    </row>
    <row r="192" spans="1:4" ht="16.5" thickBot="1" x14ac:dyDescent="0.3">
      <c r="A192" s="103" t="s">
        <v>324</v>
      </c>
      <c r="B192" s="104"/>
      <c r="C192" s="99"/>
      <c r="D192" s="99"/>
    </row>
    <row r="193" spans="1:4" ht="16.5" thickBot="1" x14ac:dyDescent="0.3">
      <c r="A193" s="103" t="s">
        <v>325</v>
      </c>
      <c r="B193" s="106"/>
      <c r="C193" s="99"/>
      <c r="D193" s="99"/>
    </row>
    <row r="194" spans="1:4" ht="60" customHeight="1" thickBot="1" x14ac:dyDescent="0.3">
      <c r="A194" s="107" t="s">
        <v>326</v>
      </c>
      <c r="B194" s="238" t="s">
        <v>587</v>
      </c>
      <c r="C194" s="99"/>
      <c r="D194" s="99"/>
    </row>
    <row r="195" spans="1:4" ht="16.5" thickBot="1" x14ac:dyDescent="0.3">
      <c r="A195" s="101" t="s">
        <v>327</v>
      </c>
      <c r="B195" s="238" t="s">
        <v>587</v>
      </c>
      <c r="C195" s="99"/>
      <c r="D195" s="99"/>
    </row>
    <row r="196" spans="1:4" ht="16.5" thickBot="1" x14ac:dyDescent="0.3">
      <c r="A196" s="105" t="s">
        <v>328</v>
      </c>
      <c r="B196" s="132"/>
      <c r="C196" s="216"/>
      <c r="D196" s="99"/>
    </row>
    <row r="197" spans="1:4" ht="16.5" thickBot="1" x14ac:dyDescent="0.3">
      <c r="A197" s="105" t="s">
        <v>329</v>
      </c>
      <c r="B197" s="108"/>
      <c r="C197" s="99"/>
      <c r="D197" s="99"/>
    </row>
    <row r="198" spans="1:4" ht="60" customHeight="1" thickBot="1" x14ac:dyDescent="0.3">
      <c r="A198" s="105" t="s">
        <v>330</v>
      </c>
      <c r="B198" s="108"/>
      <c r="C198" s="99"/>
      <c r="D198" s="99"/>
    </row>
    <row r="199" spans="1:4" ht="29.25" thickBot="1" x14ac:dyDescent="0.3">
      <c r="A199" s="109" t="s">
        <v>331</v>
      </c>
      <c r="B199" s="130" t="s">
        <v>462</v>
      </c>
      <c r="C199" s="99"/>
      <c r="D199" s="99"/>
    </row>
    <row r="200" spans="1:4" ht="28.5" x14ac:dyDescent="0.25">
      <c r="A200" s="102" t="s">
        <v>332</v>
      </c>
      <c r="B200" s="441" t="s">
        <v>586</v>
      </c>
      <c r="C200" s="99"/>
      <c r="D200" s="99"/>
    </row>
    <row r="201" spans="1:4" ht="15.75" x14ac:dyDescent="0.25">
      <c r="A201" s="105" t="s">
        <v>333</v>
      </c>
      <c r="B201" s="442"/>
      <c r="C201" s="99"/>
      <c r="D201" s="99"/>
    </row>
    <row r="202" spans="1:4" ht="60" customHeight="1" x14ac:dyDescent="0.25">
      <c r="A202" s="105" t="s">
        <v>334</v>
      </c>
      <c r="B202" s="442"/>
      <c r="C202" s="99"/>
      <c r="D202" s="99"/>
    </row>
    <row r="203" spans="1:4" ht="15.75" x14ac:dyDescent="0.25">
      <c r="A203" s="105" t="s">
        <v>335</v>
      </c>
      <c r="B203" s="442"/>
      <c r="C203" s="99"/>
      <c r="D203" s="99"/>
    </row>
    <row r="204" spans="1:4" ht="15.75" x14ac:dyDescent="0.25">
      <c r="A204" s="105" t="s">
        <v>336</v>
      </c>
      <c r="B204" s="442"/>
      <c r="C204" s="99"/>
      <c r="D204" s="99"/>
    </row>
    <row r="205" spans="1:4" ht="16.5" thickBot="1" x14ac:dyDescent="0.3">
      <c r="A205" s="110" t="s">
        <v>337</v>
      </c>
      <c r="B205" s="443"/>
      <c r="C205" s="99"/>
      <c r="D205" s="99"/>
    </row>
  </sheetData>
  <mergeCells count="10">
    <mergeCell ref="A5:B5"/>
    <mergeCell ref="A15:B15"/>
    <mergeCell ref="A16:B16"/>
    <mergeCell ref="A18:B18"/>
    <mergeCell ref="B200:B205"/>
    <mergeCell ref="A7:B7"/>
    <mergeCell ref="A9:B9"/>
    <mergeCell ref="A10:B10"/>
    <mergeCell ref="A12:B12"/>
    <mergeCell ref="A13:B13"/>
  </mergeCells>
  <pageMargins left="0.7" right="0.7" top="0.75" bottom="0.75" header="0.3" footer="0.3"/>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2025-04-17T11:24:14Z</dcterms:modified>
</cp:coreProperties>
</file>