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NS2000.KL.0002\"/>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<sst xmlns="http://schemas.openxmlformats.org/spreadsheetml/2006/main" count="1283" uniqueCount="651">
  <si>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</si>
  <si>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</si>
  <si>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</si>
  <si>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</si>
  <si>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</si>
  <si>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</si>
  <si>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</si>
  <si>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</si>
  <si>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</si>
  <si>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</si>
  <si>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</si>
  <si>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</si>
  <si>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</si>
  <si>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</si>
  <si>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</si>
  <si>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</si>
  <si>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</si>
  <si>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</si>
  <si>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</si>
  <si>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</si>
  <si>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</si>
  <si>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</si>
  <si>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</si>
  <si>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</si>
  <si>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</si>
  <si>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</si>
  <si>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</si>
  <si>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</si>
  <si>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</si>
  <si>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</si>
  <si>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</si>
  <si>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</si>
  <si>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</si>
  <si>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</si>
  <si>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</si>
  <si>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</si>
  <si>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</si>
  <si>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</si>
  <si>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</si>
  <si>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</si>
  <si>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</si>
  <si>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</si>
  <si>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</si>
  <si>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</si>
  <si>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</si>
  <si>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</si>
  <si>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</si>
  <si>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</si>
  <si>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</si>
  <si>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</si>
  <si>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</si>
  <si>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</si>
  <si>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</si>
  <si>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</si>
  <si>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</si>
  <si>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</si>
  <si>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</si>
  <si>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</si>
  <si>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</si>
  <si>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</si>
  <si>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</si>
  <si>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</si>
  <si>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</si>
  <si>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</si>
  <si>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</si>
  <si>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</si>
  <si>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</si>
  <si>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</si>
  <si>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</si>
  <si>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</si>
  <si>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</si>
  <si>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</si>
  <si>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</si>
  <si>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</si>
  <si>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</si>
  <si>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</si>
  <si>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</si>
  <si>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</si>
  <si>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</si>
  <si>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</si>
  <si>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</si>
  <si>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</si>
  <si>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</si>
  <si>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</si>
  <si>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</si>
  <si>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</si>
  <si>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</si>
  <si>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</si>
  <si>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</si>
  <si>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</si>
  <si>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</si>
  <si>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</si>
  <si>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</si>
  <si>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</si>
  <si>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</si>
  <si>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</si>
  <si>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</si>
  <si>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</si>
  <si>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</si>
  <si>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</si>
  <si>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</si>
  <si>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</si>
  <si>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</si>
  <si>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</si>
  <si>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</si>
  <si>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</si>
  <si>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</si>
  <si>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</si>
  <si>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</si>
  <si>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</si>
  <si>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</si>
  <si>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</si>
  <si>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</si>
  <si>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</si>
  <si>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</si>
  <si>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</si>
  <si>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</si>
  <si>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</si>
  <si>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</si>
  <si>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</si>
  <si>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</si>
  <si>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</si>
  <si>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</si>
  <si>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</si>
  <si>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</si>
  <si>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</si>
  <si>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</si>
  <si>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</si>
  <si>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</si>
  <si>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</si>
  <si>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</si>
  <si>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</si>
  <si>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</si>
  <si>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</si>
  <si>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</si>
  <si>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</si>
  <si>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</si>
  <si>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</si>
  <si>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</si>
  <si>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</si>
  <si>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</si>
  <si>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</si>
  <si>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</si>
  <si>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</si>
  <si>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</si>
  <si>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</si>
  <si>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</si>
  <si>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</si>
  <si>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</si>
  <si>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</si>
  <si>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</si>
  <si>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</si>
  <si>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</si>
  <si>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</si>
  <si>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</si>
  <si>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</si>
  <si>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</si>
  <si>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</si>
  <si>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</si>
  <si>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</si>
  <si>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</si>
  <si>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</si>
  <si>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</si>
  <si>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</si>
  <si>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</si>
  <si>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</si>
  <si>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</si>
  <si>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</si>
  <si>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</si>
  <si>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</si>
  <si>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</si>
  <si>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</si>
  <si>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</si>
  <si>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</si>
  <si>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</si>
  <si>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</si>
  <si>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</si>
  <si>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</si>
  <si>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</si>
  <si>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</si>
  <si>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</si>
  <si>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</si>
  <si>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</si>
  <si>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</si>
  <si>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</si>
  <si>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</si>
  <si>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</si>
  <si>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</si>
  <si>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</si>
  <si>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</si>
  <si>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</si>
  <si>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</si>
  <si>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</si>
  <si>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</si>
  <si>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</si>
  <si>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</si>
  <si>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</si>
  <si>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</si>
  <si>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</si>
  <si>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</si>
  <si>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</si>
  <si>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</si>
  <si>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</si>
  <si>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</si>
  <si>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</si>
  <si>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</si>
  <si>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</si>
  <si>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</si>
  <si>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</si>
  <si>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</si>
  <si>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</si>
  <si>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</si>
  <si>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</si>
  <si>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</si>
  <si>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</si>
  <si>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</si>
  <si>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</si>
  <si>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</si>
  <si>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</si>
  <si>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</si>
  <si>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</si>
  <si>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</si>
  <si>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</si>
  <si>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</si>
  <si>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</si>
  <si>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</si>
  <si>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</si>
  <si>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</si>
  <si>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</si>
  <si>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</si>
  <si>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</si>
  <si>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</si>
  <si>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</si>
  <si>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</si>
  <si>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</si>
  <si>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</si>
  <si>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</si>
  <si>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</si>
  <si>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</si>
  <si>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</si>
  <si>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</si>
  <si>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</si>
  <si>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</si>
  <si>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</si>
  <si>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</si>
  <si>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</si>
  <si>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</si>
  <si>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</si>
  <si>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</si>
  <si>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</si>
  <si>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</si>
  <si>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</si>
  <si>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</si>
  <si>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</si>
  <si>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</si>
  <si>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</si>
  <si>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</si>
  <si>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</si>
  <si>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</si>
  <si>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</si>
  <si>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</si>
  <si>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</si>
  <si>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</si>
  <si>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</si>
  <si>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</si>
  <si>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</si>
  <si>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</si>
  <si>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</si>
  <si>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</si>
  <si>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</si>
  <si>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</si>
  <si>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</si>
  <si>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</si>
  <si>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</si>
  <si>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</si>
  <si>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</si>
  <si>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</si>
  <si>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</si>
  <si>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</si>
  <si>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</si>
  <si>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</si>
  <si>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</si>
  <si>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</si>
  <si>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</si>
  <si>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</si>
  <si>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</si>
  <si>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</si>
  <si>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</si>
  <si>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</si>
  <si>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</si>
  <si>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</si>
  <si>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</si>
  <si>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</si>
  <si>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</si>
  <si>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</si>
  <si>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</si>
  <si>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</si>
  <si>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</si>
  <si>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</si>
  <si>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</si>
  <si>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</si>
  <si>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</si>
  <si>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</si>
  <si>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</si>
  <si>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</si>
  <si>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</si>
  <si>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</si>
  <si>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</si>
  <si>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</si>
  <si>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</si>
  <si>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</si>
  <si>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</si>
  <si>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</si>
  <si>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</si>
  <si>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</si>
  <si>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</si>
  <si>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</si>
  <si>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</si>
  <si>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</si>
  <si>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</si>
  <si>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</si>
  <si>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</si>
  <si>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</si>
  <si>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</si>
  <si>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</si>
  <si>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</si>
  <si>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</si>
  <si>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</si>
  <si>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</si>
  <si>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</si>
  <si>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</si>
  <si>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</si>
  <si>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</si>
  <si>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</si>
  <si>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</si>
  <si>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</si>
  <si>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</si>
  <si>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</si>
  <si>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</si>
  <si>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</si>
  <si>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</si>
  <si>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</si>
  <si>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</si>
  <si>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</si>
  <si>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</si>
  <si>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</si>
  <si>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</si>
  <si>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</si>
  <si>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</si>
  <si>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</si>
  <si>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</si>
  <si>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</si>
  <si>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</si>
  <si>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</si>
  <si>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</si>
  <si>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</si>
  <si>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</si>
  <si>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</si>
  <si>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</si>
  <si>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</si>
  <si>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</si>
  <si>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</si>
  <si>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</si>
  <si>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</si>
  <si>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</si>
  <si>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</si>
  <si>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</si>
  <si>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</si>
  <si>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</si>
  <si>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</si>
  <si>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</si>
  <si>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</si>
  <si>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</si>
  <si>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</si>
  <si>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</si>
  <si>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</si>
  <si>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</si>
  <si>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</si>
  <si>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</si>
  <si>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</si>
  <si>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</si>
  <si>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</si>
  <si>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</si>
  <si>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</si>
  <si>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</si>
  <si>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</si>
  <si>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</si>
  <si>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</si>
  <si>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</si>
  <si>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</si>
  <si>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</si>
  <si>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</si>
  <si>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</si>
  <si>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</si>
  <si>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</si>
  <si>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</si>
  <si>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</si>
  <si>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</si>
  <si>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</si>
  <si>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</si>
  <si>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</si>
  <si>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</si>
  <si>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</si>
  <si>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</si>
  <si>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</si>
  <si>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</si>
  <si>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</si>
  <si>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</si>
  <si>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</si>
  <si>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</si>
  <si>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</si>
  <si>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</si>
  <si>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</si>
  <si>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</si>
  <si>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</si>
  <si>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</si>
  <si>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</si>
  <si>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</si>
  <si>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</si>
  <si>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</si>
  <si>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</si>
  <si>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</si>
  <si>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</si>
  <si>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</si>
  <si>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</si>
  <si>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</si>
  <si>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</si>
  <si>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</si>
  <si>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</si>
  <si>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</si>
  <si>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</si>
  <si>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</si>
  <si>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</si>
  <si>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</si>
  <si>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</si>
  <si>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</si>
  <si>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</si>
  <si>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</si>
  <si>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</si>
  <si>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</si>
  <si>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</si>
  <si>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</si>
  <si>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</si>
  <si>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</si>
  <si>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</si>
  <si>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</si>
  <si>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</si>
  <si>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</si>
  <si>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</si>
  <si>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</si>
  <si>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</si>
  <si>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</si>
  <si>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</si>
  <si>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</si>
  <si>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</si>
  <si>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</si>
  <si>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</si>
  <si>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</si>
  <si>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</si>
  <si>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</si>
  <si>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</si>
  <si>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</si>
  <si>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</si>
  <si>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</si>
  <si>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</si>
  <si>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</si>
  <si>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</si>
  <si>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</si>
  <si>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</si>
  <si>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</si>
  <si>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</si>
  <si>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</si>
  <si>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</si>
  <si>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</si>
  <si>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</si>
  <si>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</si>
  <si>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</si>
  <si>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</si>
  <si>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</si>
  <si>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</si>
  <si>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</si>
  <si>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</si>
  <si>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</si>
  <si>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</si>
  <si>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</si>
  <si>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</si>
  <si>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</si>
  <si>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</si>
  <si>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</si>
  <si>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</si>
  <si>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</si>
  <si>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</si>
  <si>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</si>
  <si>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</si>
  <si>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</si>
  <si>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</si>
  <si>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</si>
  <si>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</si>
  <si>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</si>
  <si>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</si>
  <si>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</si>
  <si>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</si>
  <si>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</si>
  <si>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</si>
  <si>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</si>
  <si>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</si>
  <si>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</si>
  <si>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</si>
  <si>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</si>
  <si>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</si>
  <si>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</si>
  <si>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</si>
  <si>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</si>
  <si>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</si>
  <si>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</si>
  <si>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</si>
  <si>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</si>
  <si>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</si>
  <si>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</si>
  <si>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</si>
  <si>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 xml:space="preserve">П </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</si>
  <si>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</si>
  <si>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</si>
  <si>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</si>
  <si>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</si>
  <si>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</si>
  <si>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</si>
  <si>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</si>
  <si>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</si>
  <si>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</si>
  <si>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</si>
  <si>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</si>
  <si>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</si>
  <si>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</si>
  <si>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</si>
  <si>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</si>
  <si>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</si>
  <si>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</si>
  <si>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</si>
  <si>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</si>
  <si>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</si>
  <si>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</si>
  <si>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</si>
  <si>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</si>
  <si>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</si>
  <si>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</si>
  <si>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</si>
  <si>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</si>
  <si>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</si>
  <si>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</si>
  <si>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</si>
  <si>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</si>
  <si>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</si>
  <si>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</si>
  <si>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</si>
  <si>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</si>
  <si>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</si>
  <si>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</si>
  <si>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</si>
  <si>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</si>
  <si>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</si>
  <si>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</si>
  <si>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</si>
  <si>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</si>
  <si>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</si>
  <si>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</si>
  <si>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</si>
  <si>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</si>
  <si>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</si>
  <si>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</si>
  <si>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</si>
  <si>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</si>
  <si>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</si>
  <si>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</si>
  <si>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</si>
  <si>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</si>
  <si>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</si>
  <si>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</si>
  <si>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</si>
  <si>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</si>
  <si>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</si>
  <si>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</si>
  <si>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</si>
  <si>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</si>
  <si>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</si>
  <si>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</si>
  <si>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</si>
  <si>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</si>
  <si>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</si>
  <si>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</si>
  <si>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</si>
  <si>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</si>
  <si>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</si>
  <si>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</si>
  <si>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</si>
  <si>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</si>
  <si>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</si>
  <si>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</si>
  <si>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</si>
  <si>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</si>
  <si>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</si>
  <si>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</si>
  <si>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</si>
  <si>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</si>
  <si>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</si>
  <si>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</si>
  <si>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</si>
  <si>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</si>
  <si>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</si>
  <si>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</si>
  <si>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</si>
  <si>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</si>
  <si>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</si>
  <si>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</si>
  <si>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</si>
  <si>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</si>
  <si>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</si>
  <si>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</si>
  <si>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</si>
  <si>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</si>
  <si>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</si>
  <si>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</si>
  <si>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</si>
  <si>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</si>
  <si>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</si>
  <si>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</si>
  <si>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</si>
  <si>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</si>
  <si>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</si>
  <si>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</si>
  <si>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</si>
  <si>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</si>
  <si>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Пуровский район, г. Новый Уренгой</t>
  </si>
  <si>
    <t>ПП 35 кВ - 1 шт.;
КЛ 35 кВ протяжённостью 2х0,5 км</t>
  </si>
  <si>
    <t>Проблемные вопросы отсутствуют.</t>
  </si>
  <si>
    <t>Возможна реализация в установленный срок.</t>
  </si>
  <si>
    <t>5368,10 тыс.руб./шт</t>
  </si>
  <si>
    <t>Сметная стоимость проекта в ценах  2025 года с НДС, млн. руб.</t>
  </si>
  <si>
    <t>Год раскрытия информации: 2025 год</t>
  </si>
  <si>
    <t>+</t>
  </si>
  <si>
    <t>ДС№3 от 30.08.2025</t>
  </si>
  <si>
    <t>ЯНАО, Пуровский раойн, г. Новый Уренгой</t>
  </si>
  <si>
    <t>Филиал АО "Россети Тюмень" Северные электричесие сети</t>
  </si>
  <si>
    <t>не наступил срок реализации</t>
  </si>
  <si>
    <t>2.6 Прочие инвестиционные проекты</t>
  </si>
  <si>
    <t>не относится</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</si>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</sst>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14" fontId="62" fillId="0" borderId="0" xfId="0" applyNumberFormat="1" applyFont="1" applyFill="1" applyBorder="1" applyAlignment="1">
      <alignment horizontal="center" vertical="center"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168" fontId="36" fillId="0" borderId="38" xfId="0" applyNumberFormat="1" applyFont="1" applyFill="1" applyBorder="1" applyAlignment="1">
      <alignment horizontal="left" vertical="center"/>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0" fillId="0" borderId="0" xfId="1" applyFont="1" applyBorder="1"/>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3" fillId="0" borderId="1" xfId="1" applyNumberForma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9" t="s">
        <v>638</v>
      </c>
      <c r="B5" s="289"/>
      <c r="C5" s="289"/>
      <c r="D5" s="145"/>
      <c r="E5" s="145"/>
      <c r="F5" s="145"/>
      <c r="G5" s="145"/>
      <c r="H5" s="145"/>
      <c r="I5" s="145"/>
      <c r="J5" s="145"/>
    </row>
    <row r="6" spans="1:22" s="12" customFormat="1" ht="18.75" x14ac:dyDescent="0.3">
      <c r="A6" s="17"/>
      <c r="F6" s="16"/>
      <c r="G6" s="16"/>
      <c r="H6" s="15"/>
    </row>
    <row r="7" spans="1:22" s="12" customFormat="1" ht="18.75" x14ac:dyDescent="0.2">
      <c r="A7" s="293" t="s">
        <v>9</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470</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8</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92" t="s">
        <v>522</v>
      </c>
      <c r="B12" s="292"/>
      <c r="C12" s="292"/>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90" t="s">
        <v>7</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5" t="s">
        <v>529</v>
      </c>
      <c r="B15" s="295"/>
      <c r="C15" s="295"/>
      <c r="D15" s="196"/>
      <c r="E15" s="8"/>
      <c r="F15" s="8"/>
      <c r="G15" s="8"/>
      <c r="H15" s="8"/>
      <c r="I15" s="8"/>
      <c r="J15" s="8"/>
      <c r="K15" s="8"/>
      <c r="L15" s="8"/>
      <c r="M15" s="8"/>
      <c r="N15" s="8"/>
      <c r="O15" s="8"/>
      <c r="P15" s="8"/>
      <c r="Q15" s="8"/>
      <c r="R15" s="8"/>
      <c r="S15" s="8"/>
      <c r="T15" s="8"/>
      <c r="U15" s="8"/>
      <c r="V15" s="8"/>
    </row>
    <row r="16" spans="1:22" s="3" customFormat="1" ht="15" customHeight="1" x14ac:dyDescent="0.2">
      <c r="A16" s="290" t="s">
        <v>6</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452</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87" t="s">
        <v>644</v>
      </c>
      <c r="D22" s="197"/>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7"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6"/>
      <c r="B24" s="287"/>
      <c r="C24" s="28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403</v>
      </c>
      <c r="C25" s="152"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52"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52"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404</v>
      </c>
      <c r="C28" s="152"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405</v>
      </c>
      <c r="C29" s="152"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406</v>
      </c>
      <c r="C30" s="152"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2" t="s">
        <v>319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2" t="s">
        <v>639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2"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6"/>
      <c r="B39" s="287"/>
      <c r="C39" s="28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6,14541760992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6"/>
      <c r="B47" s="287"/>
      <c r="C47" s="28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650</v>
      </c>
      <c r="B48" s="43" t="s">
        <v>463</v>
      </c>
      <c r="C48" s="472">
        <f>'6.2. Паспорт фин осв ввод'!AC24</f>
        <v>6.14541760992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472">
        <f>'6.2. Паспорт фин осв ввод'!AC30</f>
        <v>5.1211813416000007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E22" zoomScale="70" zoomScaleSheetLayoutView="70" workbookViewId="0">
      <selection activeCell="G25" sqref="G24:G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2" t="str">
        <f>'1. паспорт местоположение'!A12:C12</f>
        <v>N_NS2000.KL.0002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1" t="s">
        <v>428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1" t="s">
        <v>5</v>
      </c>
      <c r="B19" s="301" t="s">
        <v>100</v>
      </c>
      <c r="C19" s="296" t="s">
        <v>325</v>
      </c>
      <c r="D19" s="301" t="s">
        <v>324</v>
      </c>
      <c r="E19" s="301" t="s">
        <v>99</v>
      </c>
      <c r="F19" s="301" t="s">
        <v>98</v>
      </c>
      <c r="G19" s="301" t="s">
        <v>320</v>
      </c>
      <c r="H19" s="301" t="s">
        <v>97</v>
      </c>
      <c r="I19" s="301" t="s">
        <v>96</v>
      </c>
      <c r="J19" s="301" t="s">
        <v>95</v>
      </c>
      <c r="K19" s="301" t="s">
        <v>94</v>
      </c>
      <c r="L19" s="301" t="s">
        <v>93</v>
      </c>
      <c r="M19" s="301" t="s">
        <v>92</v>
      </c>
      <c r="N19" s="301" t="s">
        <v>91</v>
      </c>
      <c r="O19" s="301" t="s">
        <v>90</v>
      </c>
      <c r="P19" s="301" t="s">
        <v>89</v>
      </c>
      <c r="Q19" s="301" t="s">
        <v>323</v>
      </c>
      <c r="R19" s="301"/>
      <c r="S19" s="303" t="s">
        <v>422</v>
      </c>
      <c r="T19" s="4"/>
      <c r="U19" s="4"/>
      <c r="V19" s="4"/>
      <c r="W19" s="4"/>
      <c r="X19" s="4"/>
      <c r="Y19" s="4"/>
    </row>
    <row r="20" spans="1:28" s="3" customFormat="1" ht="180.75" customHeight="1" x14ac:dyDescent="0.2">
      <c r="A20" s="301"/>
      <c r="B20" s="301"/>
      <c r="C20" s="298"/>
      <c r="D20" s="301"/>
      <c r="E20" s="301"/>
      <c r="F20" s="301"/>
      <c r="G20" s="301"/>
      <c r="H20" s="301"/>
      <c r="I20" s="301"/>
      <c r="J20" s="301"/>
      <c r="K20" s="301"/>
      <c r="L20" s="301"/>
      <c r="M20" s="301"/>
      <c r="N20" s="301"/>
      <c r="O20" s="301"/>
      <c r="P20" s="301"/>
      <c r="Q20" s="45" t="s">
        <v>321</v>
      </c>
      <c r="R20" s="46" t="s">
        <v>322</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1" customHeight="1" x14ac:dyDescent="0.2">
      <c r="A22" s="296">
        <v>1</v>
      </c>
      <c r="B22" s="296" t="s">
        <v>523</v>
      </c>
      <c r="C22" s="296" t="s">
        <v>524</v>
      </c>
      <c r="D22" s="307" t="s">
        <v>525</v>
      </c>
      <c r="E22" s="296" t="s">
        <v>521</v>
      </c>
      <c r="F22" s="296" t="s">
        <v>526</v>
      </c>
      <c r="G22" s="257" t="s">
        <v>527</v>
      </c>
      <c r="H22" s="296">
        <v>4.95</v>
      </c>
      <c r="I22" s="296">
        <v>0</v>
      </c>
      <c r="J22" s="296">
        <v>4.95</v>
      </c>
      <c r="K22" s="296">
        <v>35</v>
      </c>
      <c r="L22" s="296">
        <v>2</v>
      </c>
      <c r="M22" s="296"/>
      <c r="N22" s="296"/>
      <c r="O22" s="296"/>
      <c r="P22" s="296"/>
      <c r="Q22" s="296" t="s">
        <v>528</v>
      </c>
      <c r="R22" s="296"/>
      <c r="S22" s="296">
        <v>40.010933999999999</v>
      </c>
      <c r="T22" s="32"/>
      <c r="U22" s="32"/>
      <c r="V22" s="32"/>
      <c r="W22" s="32"/>
      <c r="X22" s="32"/>
      <c r="Y22" s="32"/>
      <c r="Z22" s="31"/>
      <c r="AA22" s="31"/>
      <c r="AB22" s="31"/>
    </row>
    <row r="23" spans="1:28" s="3" customFormat="1" ht="111" customHeight="1" x14ac:dyDescent="0.2">
      <c r="A23" s="298"/>
      <c r="B23" s="297"/>
      <c r="C23" s="298"/>
      <c r="D23" s="308"/>
      <c r="E23" s="298"/>
      <c r="F23" s="298"/>
      <c r="G23" s="257" t="s">
        <v>527</v>
      </c>
      <c r="H23" s="298"/>
      <c r="I23" s="298"/>
      <c r="J23" s="298"/>
      <c r="K23" s="298"/>
      <c r="L23" s="298"/>
      <c r="M23" s="298"/>
      <c r="N23" s="298"/>
      <c r="O23" s="298"/>
      <c r="P23" s="298"/>
      <c r="Q23" s="297"/>
      <c r="R23" s="297"/>
      <c r="S23" s="297"/>
      <c r="T23" s="32"/>
      <c r="U23" s="32"/>
      <c r="V23" s="32"/>
      <c r="W23" s="32"/>
      <c r="X23" s="31"/>
      <c r="Y23" s="31"/>
      <c r="Z23" s="31"/>
      <c r="AA23" s="31"/>
      <c r="AB23" s="31"/>
    </row>
    <row r="24" spans="1:28" s="3" customFormat="1" ht="111" customHeight="1" x14ac:dyDescent="0.2">
      <c r="A24" s="296">
        <v>2</v>
      </c>
      <c r="B24" s="297"/>
      <c r="C24" s="296" t="s">
        <v>631</v>
      </c>
      <c r="D24" s="296" t="s">
        <v>525</v>
      </c>
      <c r="E24" s="296" t="s">
        <v>521</v>
      </c>
      <c r="F24" s="296" t="s">
        <v>526</v>
      </c>
      <c r="G24" s="257" t="s">
        <v>527</v>
      </c>
      <c r="H24" s="296">
        <v>4.95</v>
      </c>
      <c r="I24" s="296">
        <v>0</v>
      </c>
      <c r="J24" s="296">
        <v>4.95</v>
      </c>
      <c r="K24" s="296">
        <v>35</v>
      </c>
      <c r="L24" s="296">
        <v>2</v>
      </c>
      <c r="M24" s="296"/>
      <c r="N24" s="296"/>
      <c r="O24" s="296"/>
      <c r="P24" s="296"/>
      <c r="Q24" s="297"/>
      <c r="R24" s="297"/>
      <c r="S24" s="297"/>
      <c r="T24" s="32"/>
      <c r="U24" s="32"/>
      <c r="V24" s="32"/>
      <c r="W24" s="32"/>
      <c r="X24" s="31"/>
      <c r="Y24" s="31"/>
      <c r="Z24" s="31"/>
      <c r="AA24" s="31"/>
      <c r="AB24" s="31"/>
    </row>
    <row r="25" spans="1:28" s="3" customFormat="1" ht="111" customHeight="1" x14ac:dyDescent="0.2">
      <c r="A25" s="298"/>
      <c r="B25" s="297"/>
      <c r="C25" s="298"/>
      <c r="D25" s="298"/>
      <c r="E25" s="298"/>
      <c r="F25" s="298"/>
      <c r="G25" s="257" t="s">
        <v>527</v>
      </c>
      <c r="H25" s="298"/>
      <c r="I25" s="298"/>
      <c r="J25" s="298"/>
      <c r="K25" s="298"/>
      <c r="L25" s="298"/>
      <c r="M25" s="298"/>
      <c r="N25" s="298"/>
      <c r="O25" s="298"/>
      <c r="P25" s="298"/>
      <c r="Q25" s="297"/>
      <c r="R25" s="297"/>
      <c r="S25" s="297"/>
      <c r="T25" s="32"/>
      <c r="U25" s="32"/>
      <c r="V25" s="32"/>
      <c r="W25" s="32"/>
      <c r="X25" s="31"/>
      <c r="Y25" s="31"/>
      <c r="Z25" s="31"/>
      <c r="AA25" s="31"/>
      <c r="AB25" s="31"/>
    </row>
    <row r="26" spans="1:28" s="3" customFormat="1" ht="76.5" customHeight="1" x14ac:dyDescent="0.2">
      <c r="A26" s="296"/>
      <c r="B26" s="297"/>
      <c r="C26" s="296" t="s">
        <v>640</v>
      </c>
      <c r="D26" s="296" t="s">
        <v>525</v>
      </c>
      <c r="E26" s="296" t="s">
        <v>521</v>
      </c>
      <c r="F26" s="296" t="s">
        <v>526</v>
      </c>
      <c r="G26" s="278" t="s">
        <v>527</v>
      </c>
      <c r="H26" s="296">
        <v>4.95</v>
      </c>
      <c r="I26" s="296">
        <v>0</v>
      </c>
      <c r="J26" s="296">
        <v>4.95</v>
      </c>
      <c r="K26" s="296">
        <v>35</v>
      </c>
      <c r="L26" s="296">
        <v>2</v>
      </c>
      <c r="M26" s="299"/>
      <c r="N26" s="299"/>
      <c r="O26" s="299"/>
      <c r="P26" s="299"/>
      <c r="Q26" s="297"/>
      <c r="R26" s="297"/>
      <c r="S26" s="297"/>
      <c r="T26" s="32"/>
      <c r="U26" s="32"/>
      <c r="V26" s="32"/>
      <c r="W26" s="32"/>
      <c r="X26" s="31"/>
      <c r="Y26" s="31"/>
      <c r="Z26" s="31"/>
      <c r="AA26" s="31"/>
      <c r="AB26" s="31"/>
    </row>
    <row r="27" spans="1:28" s="3" customFormat="1" ht="70.5" customHeight="1" x14ac:dyDescent="0.2">
      <c r="A27" s="298"/>
      <c r="B27" s="298"/>
      <c r="C27" s="298"/>
      <c r="D27" s="298"/>
      <c r="E27" s="298"/>
      <c r="F27" s="298"/>
      <c r="G27" s="278" t="s">
        <v>527</v>
      </c>
      <c r="H27" s="298"/>
      <c r="I27" s="298"/>
      <c r="J27" s="298"/>
      <c r="K27" s="298"/>
      <c r="L27" s="298"/>
      <c r="M27" s="300"/>
      <c r="N27" s="300"/>
      <c r="O27" s="300"/>
      <c r="P27" s="300"/>
      <c r="Q27" s="298"/>
      <c r="R27" s="298"/>
      <c r="S27" s="298"/>
      <c r="T27" s="32"/>
      <c r="U27" s="32"/>
      <c r="V27" s="32"/>
      <c r="W27" s="32"/>
      <c r="X27" s="31"/>
      <c r="Y27" s="31"/>
      <c r="Z27" s="31"/>
      <c r="AA27" s="31"/>
      <c r="AB27" s="31"/>
    </row>
    <row r="28" spans="1:28" s="3" customFormat="1" ht="18.75" x14ac:dyDescent="0.2">
      <c r="A28" s="189"/>
      <c r="B28" s="190"/>
      <c r="C28" s="190"/>
      <c r="D28" s="190"/>
      <c r="E28" s="190"/>
      <c r="F28" s="190"/>
      <c r="G28" s="190"/>
      <c r="H28" s="34"/>
      <c r="I28" s="34"/>
      <c r="J28" s="34"/>
      <c r="K28" s="34"/>
      <c r="L28" s="34"/>
      <c r="M28" s="34"/>
      <c r="N28" s="34"/>
      <c r="O28" s="34"/>
      <c r="P28" s="34"/>
      <c r="Q28" s="34"/>
      <c r="R28" s="135"/>
      <c r="S28" s="135"/>
      <c r="T28" s="32"/>
      <c r="U28" s="32"/>
      <c r="V28" s="32"/>
      <c r="W28" s="32"/>
      <c r="X28" s="31"/>
      <c r="Y28" s="31"/>
      <c r="Z28" s="31"/>
      <c r="AA28" s="31"/>
      <c r="AB28" s="31"/>
    </row>
    <row r="29" spans="1:28" s="3" customFormat="1" ht="18.75" x14ac:dyDescent="0.2">
      <c r="A29" s="49"/>
      <c r="B29" s="190"/>
      <c r="C29" s="190"/>
      <c r="D29" s="190"/>
      <c r="E29" s="190"/>
      <c r="F29" s="190"/>
      <c r="G29" s="190"/>
      <c r="H29" s="34"/>
      <c r="I29" s="34"/>
      <c r="J29" s="34"/>
      <c r="K29" s="34"/>
      <c r="L29" s="34"/>
      <c r="M29" s="34"/>
      <c r="N29" s="34"/>
      <c r="O29" s="34"/>
      <c r="P29" s="34"/>
      <c r="Q29" s="34"/>
      <c r="R29" s="135"/>
      <c r="S29" s="135"/>
      <c r="T29" s="32"/>
      <c r="U29" s="32"/>
      <c r="V29" s="32"/>
      <c r="W29" s="32"/>
      <c r="X29" s="31"/>
      <c r="Y29" s="31"/>
      <c r="Z29" s="31"/>
      <c r="AA29" s="31"/>
      <c r="AB29" s="31"/>
    </row>
    <row r="30" spans="1:28" s="3" customFormat="1" ht="18.75" x14ac:dyDescent="0.2">
      <c r="A30" s="49"/>
      <c r="B30" s="190"/>
      <c r="C30" s="190"/>
      <c r="D30" s="190"/>
      <c r="E30" s="190"/>
      <c r="F30" s="190"/>
      <c r="G30" s="190"/>
      <c r="H30" s="34"/>
      <c r="I30" s="34"/>
      <c r="J30" s="34"/>
      <c r="K30" s="34"/>
      <c r="L30" s="34"/>
      <c r="M30" s="34"/>
      <c r="N30" s="34"/>
      <c r="O30" s="34"/>
      <c r="P30" s="34"/>
      <c r="Q30" s="34"/>
      <c r="R30" s="135"/>
      <c r="S30" s="135"/>
      <c r="T30" s="32"/>
      <c r="U30" s="32"/>
      <c r="V30" s="32"/>
      <c r="W30" s="32"/>
      <c r="X30" s="31"/>
      <c r="Y30" s="31"/>
      <c r="Z30" s="31"/>
      <c r="AA30" s="31"/>
      <c r="AB30" s="31"/>
    </row>
    <row r="31" spans="1:28" s="3" customFormat="1" ht="18.75" x14ac:dyDescent="0.2">
      <c r="A31" s="49"/>
      <c r="B31" s="190"/>
      <c r="C31" s="190"/>
      <c r="D31" s="190"/>
      <c r="E31" s="190"/>
      <c r="F31" s="190"/>
      <c r="G31" s="190"/>
      <c r="H31" s="34"/>
      <c r="I31" s="34"/>
      <c r="J31" s="34"/>
      <c r="K31" s="34"/>
      <c r="L31" s="34"/>
      <c r="M31" s="34"/>
      <c r="N31" s="34"/>
      <c r="O31" s="34"/>
      <c r="P31" s="34"/>
      <c r="Q31" s="34"/>
      <c r="R31" s="135"/>
      <c r="S31" s="135"/>
      <c r="T31" s="32"/>
      <c r="U31" s="32"/>
      <c r="V31" s="32"/>
      <c r="W31" s="32"/>
      <c r="X31" s="31"/>
      <c r="Y31" s="31"/>
      <c r="Z31" s="31"/>
      <c r="AA31" s="31"/>
      <c r="AB31" s="31"/>
    </row>
    <row r="32" spans="1:28" ht="20.25" customHeight="1" x14ac:dyDescent="0.25">
      <c r="A32" s="34" t="s">
        <v>0</v>
      </c>
      <c r="B32" s="34" t="s">
        <v>0</v>
      </c>
      <c r="C32" s="34"/>
      <c r="D32" s="34"/>
      <c r="E32" s="34" t="s">
        <v>0</v>
      </c>
      <c r="F32" s="34" t="s">
        <v>0</v>
      </c>
      <c r="G32" s="34" t="s">
        <v>0</v>
      </c>
      <c r="H32" s="34" t="s">
        <v>0</v>
      </c>
      <c r="I32" s="34"/>
      <c r="J32" s="34"/>
      <c r="K32" s="34"/>
      <c r="L32" s="34"/>
      <c r="M32" s="34" t="s">
        <v>0</v>
      </c>
      <c r="N32" s="34" t="s">
        <v>0</v>
      </c>
      <c r="O32" s="34" t="s">
        <v>0</v>
      </c>
      <c r="P32" s="34" t="s">
        <v>0</v>
      </c>
      <c r="Q32" s="34" t="s">
        <v>0</v>
      </c>
      <c r="R32" s="135"/>
      <c r="S32" s="135"/>
      <c r="T32" s="27"/>
      <c r="U32" s="27"/>
      <c r="V32" s="27"/>
      <c r="W32" s="27"/>
      <c r="X32" s="27"/>
      <c r="Y32" s="27"/>
      <c r="Z32" s="27"/>
      <c r="AA32" s="27"/>
      <c r="AB32" s="27"/>
    </row>
    <row r="33" spans="1:28" ht="15.75" x14ac:dyDescent="0.25">
      <c r="A33" s="105"/>
      <c r="B33" s="190" t="s">
        <v>318</v>
      </c>
      <c r="C33" s="190"/>
      <c r="D33" s="190"/>
      <c r="E33" s="105" t="s">
        <v>319</v>
      </c>
      <c r="F33" s="105" t="s">
        <v>319</v>
      </c>
      <c r="G33" s="105" t="s">
        <v>319</v>
      </c>
      <c r="H33" s="105"/>
      <c r="I33" s="105"/>
      <c r="J33" s="105"/>
      <c r="K33" s="105"/>
      <c r="L33" s="105"/>
      <c r="M33" s="105"/>
      <c r="N33" s="105"/>
      <c r="O33" s="105"/>
      <c r="P33" s="105"/>
      <c r="Q33" s="106"/>
      <c r="R33" s="2"/>
      <c r="S33" s="2"/>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row r="368" spans="1:28"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row>
    <row r="369" spans="1:28"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row>
  </sheetData>
  <mergeCells count="78">
    <mergeCell ref="H24:H25"/>
    <mergeCell ref="I24:I25"/>
    <mergeCell ref="J24:J25"/>
    <mergeCell ref="K24:K25"/>
    <mergeCell ref="A24:A25"/>
    <mergeCell ref="C24:C25"/>
    <mergeCell ref="D24:D25"/>
    <mergeCell ref="E24:E25"/>
    <mergeCell ref="F24:F25"/>
    <mergeCell ref="P24:P25"/>
    <mergeCell ref="L22:L23"/>
    <mergeCell ref="M22:M23"/>
    <mergeCell ref="N22:N23"/>
    <mergeCell ref="O22:O23"/>
    <mergeCell ref="P22:P23"/>
    <mergeCell ref="A22:A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D26:D27"/>
    <mergeCell ref="C26:C27"/>
    <mergeCell ref="L19:L20"/>
    <mergeCell ref="Q19:R19"/>
    <mergeCell ref="P19:P20"/>
    <mergeCell ref="O19:O20"/>
    <mergeCell ref="N19:N20"/>
    <mergeCell ref="M19:M20"/>
    <mergeCell ref="H22:H23"/>
    <mergeCell ref="I22:I23"/>
    <mergeCell ref="J22:J23"/>
    <mergeCell ref="K22:K23"/>
    <mergeCell ref="L24:L25"/>
    <mergeCell ref="M24:M25"/>
    <mergeCell ref="N24:N25"/>
    <mergeCell ref="O24:O25"/>
    <mergeCell ref="R22:R27"/>
    <mergeCell ref="S22:S27"/>
    <mergeCell ref="B22:B27"/>
    <mergeCell ref="A26:A27"/>
    <mergeCell ref="Q22:Q27"/>
    <mergeCell ref="H26:H27"/>
    <mergeCell ref="I26:I27"/>
    <mergeCell ref="J26:J27"/>
    <mergeCell ref="K26:K27"/>
    <mergeCell ref="L26:L27"/>
    <mergeCell ref="M26:M27"/>
    <mergeCell ref="N26:N27"/>
    <mergeCell ref="O26:O27"/>
    <mergeCell ref="P26:P27"/>
    <mergeCell ref="F26:F27"/>
    <mergeCell ref="E26:E27"/>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2" t="str">
        <f>'1. паспорт местоположение'!A12:C12</f>
        <v>N_NS2000.KL.0002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2" t="s">
        <v>433</v>
      </c>
      <c r="B19" s="292"/>
      <c r="C19" s="292"/>
      <c r="D19" s="292"/>
      <c r="E19" s="292"/>
      <c r="F19" s="292"/>
      <c r="G19" s="292"/>
      <c r="H19" s="292"/>
      <c r="I19" s="292"/>
      <c r="J19" s="292"/>
      <c r="K19" s="292"/>
      <c r="L19" s="292"/>
      <c r="M19" s="292"/>
      <c r="N19" s="292"/>
      <c r="O19" s="292"/>
      <c r="P19" s="292"/>
      <c r="Q19" s="292"/>
      <c r="R19" s="292"/>
      <c r="S19" s="292"/>
      <c r="T19" s="292"/>
    </row>
    <row r="20" spans="1:113" s="6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221</v>
      </c>
      <c r="C21" s="311"/>
      <c r="D21" s="314" t="s">
        <v>122</v>
      </c>
      <c r="E21" s="310" t="s">
        <v>460</v>
      </c>
      <c r="F21" s="311"/>
      <c r="G21" s="310" t="s">
        <v>271</v>
      </c>
      <c r="H21" s="311"/>
      <c r="I21" s="310" t="s">
        <v>121</v>
      </c>
      <c r="J21" s="311"/>
      <c r="K21" s="314" t="s">
        <v>120</v>
      </c>
      <c r="L21" s="310" t="s">
        <v>119</v>
      </c>
      <c r="M21" s="311"/>
      <c r="N21" s="310" t="s">
        <v>456</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95" t="s">
        <v>115</v>
      </c>
      <c r="R22" s="95" t="s">
        <v>432</v>
      </c>
      <c r="S22" s="95" t="s">
        <v>114</v>
      </c>
      <c r="T22" s="95" t="s">
        <v>113</v>
      </c>
    </row>
    <row r="23" spans="1:113" ht="51.75" customHeight="1" x14ac:dyDescent="0.25">
      <c r="A23" s="319"/>
      <c r="B23" s="143" t="s">
        <v>111</v>
      </c>
      <c r="C23" s="143" t="s">
        <v>112</v>
      </c>
      <c r="D23" s="315"/>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95" t="s">
        <v>111</v>
      </c>
      <c r="R23" s="95" t="s">
        <v>111</v>
      </c>
      <c r="S23" s="95" t="s">
        <v>111</v>
      </c>
      <c r="T23" s="95"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601</v>
      </c>
      <c r="C25" s="63" t="s">
        <v>601</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09" t="s">
        <v>466</v>
      </c>
      <c r="C29" s="309"/>
      <c r="D29" s="309"/>
      <c r="E29" s="309"/>
      <c r="F29" s="309"/>
      <c r="G29" s="309"/>
      <c r="H29" s="309"/>
      <c r="I29" s="309"/>
      <c r="J29" s="309"/>
      <c r="K29" s="309"/>
      <c r="L29" s="309"/>
      <c r="M29" s="309"/>
      <c r="N29" s="309"/>
      <c r="O29" s="309"/>
      <c r="P29" s="309"/>
      <c r="Q29" s="309"/>
      <c r="R29" s="30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F25" sqref="F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470</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N_NS2000.KL.0002</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2"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2" customFormat="1" ht="21" customHeight="1" x14ac:dyDescent="0.25"/>
    <row r="21" spans="1:27" ht="15.75" customHeight="1" x14ac:dyDescent="0.25">
      <c r="A21" s="325" t="s">
        <v>5</v>
      </c>
      <c r="B21" s="328" t="s">
        <v>441</v>
      </c>
      <c r="C21" s="329"/>
      <c r="D21" s="328" t="s">
        <v>443</v>
      </c>
      <c r="E21" s="329"/>
      <c r="F21" s="320" t="s">
        <v>94</v>
      </c>
      <c r="G21" s="322"/>
      <c r="H21" s="322"/>
      <c r="I21" s="321"/>
      <c r="J21" s="325" t="s">
        <v>444</v>
      </c>
      <c r="K21" s="328" t="s">
        <v>445</v>
      </c>
      <c r="L21" s="329"/>
      <c r="M21" s="328" t="s">
        <v>446</v>
      </c>
      <c r="N21" s="329"/>
      <c r="O21" s="328" t="s">
        <v>434</v>
      </c>
      <c r="P21" s="329"/>
      <c r="Q21" s="328" t="s">
        <v>127</v>
      </c>
      <c r="R21" s="329"/>
      <c r="S21" s="325" t="s">
        <v>126</v>
      </c>
      <c r="T21" s="325" t="s">
        <v>447</v>
      </c>
      <c r="U21" s="325" t="s">
        <v>442</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95" t="s">
        <v>115</v>
      </c>
      <c r="Y22" s="95" t="s">
        <v>432</v>
      </c>
      <c r="Z22" s="95" t="s">
        <v>114</v>
      </c>
      <c r="AA22" s="95" t="s">
        <v>113</v>
      </c>
    </row>
    <row r="23" spans="1:27" ht="60" customHeight="1" x14ac:dyDescent="0.25">
      <c r="A23" s="327"/>
      <c r="B23" s="141" t="s">
        <v>111</v>
      </c>
      <c r="C23" s="141"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05" customHeight="1" x14ac:dyDescent="0.25">
      <c r="A25" s="251">
        <v>1</v>
      </c>
      <c r="B25" s="250" t="s">
        <v>319</v>
      </c>
      <c r="C25" s="250" t="s">
        <v>602</v>
      </c>
      <c r="D25" s="100" t="s">
        <v>319</v>
      </c>
      <c r="E25" s="100" t="s">
        <v>319</v>
      </c>
      <c r="F25" s="100" t="s">
        <v>319</v>
      </c>
      <c r="G25" s="100">
        <v>35</v>
      </c>
      <c r="H25" s="100"/>
      <c r="I25" s="100">
        <v>35</v>
      </c>
      <c r="J25" s="100">
        <v>2026</v>
      </c>
      <c r="K25" s="100" t="s">
        <v>319</v>
      </c>
      <c r="L25" s="100">
        <v>1</v>
      </c>
      <c r="M25" s="100" t="s">
        <v>319</v>
      </c>
      <c r="N25" s="100" t="s">
        <v>319</v>
      </c>
      <c r="O25" s="100" t="s">
        <v>319</v>
      </c>
      <c r="P25" s="100" t="s">
        <v>600</v>
      </c>
      <c r="Q25" s="100" t="s">
        <v>319</v>
      </c>
      <c r="R25" s="100">
        <v>0.5</v>
      </c>
      <c r="S25" s="100" t="s">
        <v>319</v>
      </c>
      <c r="T25" s="100" t="s">
        <v>319</v>
      </c>
      <c r="U25" s="100" t="s">
        <v>319</v>
      </c>
      <c r="V25" s="100" t="s">
        <v>319</v>
      </c>
      <c r="W25" s="100" t="s">
        <v>319</v>
      </c>
      <c r="X25" s="100" t="s">
        <v>319</v>
      </c>
      <c r="Y25" s="100" t="s">
        <v>319</v>
      </c>
      <c r="Z25" s="100" t="s">
        <v>319</v>
      </c>
      <c r="AA25" s="100" t="s">
        <v>319</v>
      </c>
    </row>
    <row r="26" spans="1:27" s="62" customFormat="1" ht="103.5" customHeight="1" x14ac:dyDescent="0.25">
      <c r="A26" s="101">
        <v>2</v>
      </c>
      <c r="B26" s="250" t="s">
        <v>319</v>
      </c>
      <c r="C26" s="250" t="s">
        <v>603</v>
      </c>
      <c r="D26" s="100" t="s">
        <v>319</v>
      </c>
      <c r="E26" s="100" t="s">
        <v>319</v>
      </c>
      <c r="F26" s="100" t="s">
        <v>319</v>
      </c>
      <c r="G26" s="100">
        <v>35</v>
      </c>
      <c r="H26" s="100"/>
      <c r="I26" s="100">
        <v>35</v>
      </c>
      <c r="J26" s="100">
        <v>2026</v>
      </c>
      <c r="K26" s="252" t="s">
        <v>319</v>
      </c>
      <c r="L26" s="253" t="s">
        <v>65</v>
      </c>
      <c r="M26" s="100" t="s">
        <v>319</v>
      </c>
      <c r="N26" s="100" t="s">
        <v>319</v>
      </c>
      <c r="O26" s="100" t="s">
        <v>319</v>
      </c>
      <c r="P26" s="100" t="s">
        <v>600</v>
      </c>
      <c r="Q26" s="254" t="s">
        <v>319</v>
      </c>
      <c r="R26" s="100">
        <v>0.5</v>
      </c>
      <c r="S26" s="100" t="s">
        <v>319</v>
      </c>
      <c r="T26" s="100" t="s">
        <v>319</v>
      </c>
      <c r="U26" s="100" t="s">
        <v>319</v>
      </c>
      <c r="V26" s="100" t="s">
        <v>319</v>
      </c>
      <c r="W26" s="100" t="s">
        <v>319</v>
      </c>
      <c r="X26" s="100" t="s">
        <v>319</v>
      </c>
      <c r="Y26" s="100" t="s">
        <v>319</v>
      </c>
      <c r="Z26" s="100" t="s">
        <v>319</v>
      </c>
      <c r="AA26" s="100" t="s">
        <v>319</v>
      </c>
    </row>
    <row r="27" spans="1:27" ht="3" customHeight="1" x14ac:dyDescent="0.25">
      <c r="X27" s="97"/>
      <c r="Y27" s="98"/>
      <c r="Z27" s="55"/>
      <c r="AA27" s="55"/>
    </row>
    <row r="28" spans="1:27" s="60" customFormat="1" ht="12.75" x14ac:dyDescent="0.2">
      <c r="A28" s="61"/>
      <c r="B28" s="61"/>
      <c r="C28" s="61"/>
      <c r="E28" s="61"/>
      <c r="X28" s="99"/>
      <c r="Y28" s="99"/>
      <c r="Z28" s="99"/>
      <c r="AA28" s="99"/>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2025 год</v>
      </c>
      <c r="B5" s="289"/>
      <c r="C5" s="28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3" t="s">
        <v>470</v>
      </c>
      <c r="B9" s="323"/>
      <c r="C9" s="323"/>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N_NS2000.KL.0002</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2"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2"/>
      <c r="C15" s="332"/>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1" t="s">
        <v>427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87" t="s">
        <v>607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3">
      <c r="A25" s="28" t="s">
        <v>61</v>
      </c>
      <c r="B25" s="30" t="s">
        <v>459</v>
      </c>
      <c r="C25" s="40" t="s">
        <v>636</v>
      </c>
      <c r="D25" s="27"/>
      <c r="E25" s="27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604</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8"/>
      <c r="AB6" s="13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8"/>
      <c r="AB7" s="138"/>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9"/>
      <c r="AB8" s="13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0"/>
      <c r="AB9" s="14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8"/>
      <c r="AB10" s="138"/>
    </row>
    <row r="11" spans="1:28" x14ac:dyDescent="0.25">
      <c r="A11" s="302" t="str">
        <f>'1. паспорт местоположение'!A12:C12</f>
        <v>N_NS2000.KL.0002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9"/>
      <c r="AB11" s="13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0"/>
      <c r="AB12" s="14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9"/>
      <c r="AB14" s="13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0"/>
      <c r="AB15" s="14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8"/>
      <c r="AB16" s="14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8"/>
      <c r="AB17" s="14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8"/>
      <c r="AB18" s="14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8"/>
      <c r="AB19" s="14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9"/>
      <c r="AB20" s="14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9"/>
      <c r="AB21" s="149"/>
    </row>
    <row r="22" spans="1:28" x14ac:dyDescent="0.25">
      <c r="A22" s="334" t="s">
        <v>457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0"/>
      <c r="AB22" s="150"/>
    </row>
    <row r="23" spans="1:28" ht="32.25" customHeight="1" x14ac:dyDescent="0.25">
      <c r="A23" s="336" t="s">
        <v>316</v>
      </c>
      <c r="B23" s="337"/>
      <c r="C23" s="337"/>
      <c r="D23" s="337"/>
      <c r="E23" s="337"/>
      <c r="F23" s="337"/>
      <c r="G23" s="337"/>
      <c r="H23" s="337"/>
      <c r="I23" s="337"/>
      <c r="J23" s="337"/>
      <c r="K23" s="337"/>
      <c r="L23" s="338"/>
      <c r="M23" s="335" t="s">
        <v>317</v>
      </c>
      <c r="N23" s="335"/>
      <c r="O23" s="335"/>
      <c r="P23" s="335"/>
      <c r="Q23" s="335"/>
      <c r="R23" s="335"/>
      <c r="S23" s="335"/>
      <c r="T23" s="335"/>
      <c r="U23" s="335"/>
      <c r="V23" s="335"/>
      <c r="W23" s="335"/>
      <c r="X23" s="335"/>
      <c r="Y23" s="335"/>
      <c r="Z23" s="335"/>
    </row>
    <row r="24" spans="1:28" ht="151.5" customHeight="1" x14ac:dyDescent="0.25">
      <c r="A24" s="92" t="s">
        <v>231</v>
      </c>
      <c r="B24" s="93" t="s">
        <v>260</v>
      </c>
      <c r="C24" s="92" t="s">
        <v>310</v>
      </c>
      <c r="D24" s="92" t="s">
        <v>232</v>
      </c>
      <c r="E24" s="92" t="s">
        <v>311</v>
      </c>
      <c r="F24" s="92" t="s">
        <v>313</v>
      </c>
      <c r="G24" s="92" t="s">
        <v>312</v>
      </c>
      <c r="H24" s="92" t="s">
        <v>233</v>
      </c>
      <c r="I24" s="92" t="s">
        <v>314</v>
      </c>
      <c r="J24" s="92" t="s">
        <v>265</v>
      </c>
      <c r="K24" s="93" t="s">
        <v>259</v>
      </c>
      <c r="L24" s="93" t="s">
        <v>234</v>
      </c>
      <c r="M24" s="94" t="s">
        <v>279</v>
      </c>
      <c r="N24" s="93" t="s">
        <v>468</v>
      </c>
      <c r="O24" s="92" t="s">
        <v>276</v>
      </c>
      <c r="P24" s="92" t="s">
        <v>277</v>
      </c>
      <c r="Q24" s="92" t="s">
        <v>275</v>
      </c>
      <c r="R24" s="92" t="s">
        <v>233</v>
      </c>
      <c r="S24" s="92" t="s">
        <v>274</v>
      </c>
      <c r="T24" s="92" t="s">
        <v>273</v>
      </c>
      <c r="U24" s="92" t="s">
        <v>309</v>
      </c>
      <c r="V24" s="92" t="s">
        <v>275</v>
      </c>
      <c r="W24" s="102" t="s">
        <v>258</v>
      </c>
      <c r="X24" s="102" t="s">
        <v>290</v>
      </c>
      <c r="Y24" s="102" t="s">
        <v>291</v>
      </c>
      <c r="Z24" s="104" t="s">
        <v>288</v>
      </c>
    </row>
    <row r="25" spans="1:28" ht="16.5" customHeight="1" x14ac:dyDescent="0.25">
      <c r="A25" s="92">
        <v>1</v>
      </c>
      <c r="B25" s="93">
        <v>2</v>
      </c>
      <c r="C25" s="92">
        <v>3</v>
      </c>
      <c r="D25" s="93">
        <v>4</v>
      </c>
      <c r="E25" s="92">
        <v>5</v>
      </c>
      <c r="F25" s="93">
        <v>6</v>
      </c>
      <c r="G25" s="92">
        <v>7</v>
      </c>
      <c r="H25" s="93">
        <v>8</v>
      </c>
      <c r="I25" s="92">
        <v>9</v>
      </c>
      <c r="J25" s="93">
        <v>10</v>
      </c>
      <c r="K25" s="151">
        <v>11</v>
      </c>
      <c r="L25" s="93">
        <v>12</v>
      </c>
      <c r="M25" s="151">
        <v>13</v>
      </c>
      <c r="N25" s="93">
        <v>14</v>
      </c>
      <c r="O25" s="151">
        <v>15</v>
      </c>
      <c r="P25" s="93">
        <v>16</v>
      </c>
      <c r="Q25" s="151">
        <v>17</v>
      </c>
      <c r="R25" s="93">
        <v>18</v>
      </c>
      <c r="S25" s="151">
        <v>19</v>
      </c>
      <c r="T25" s="93">
        <v>20</v>
      </c>
      <c r="U25" s="151">
        <v>21</v>
      </c>
      <c r="V25" s="93">
        <v>22</v>
      </c>
      <c r="W25" s="151">
        <v>23</v>
      </c>
      <c r="X25" s="93">
        <v>24</v>
      </c>
      <c r="Y25" s="151">
        <v>25</v>
      </c>
      <c r="Z25" s="93">
        <v>26</v>
      </c>
    </row>
    <row r="26" spans="1:28" ht="45.75" customHeight="1" x14ac:dyDescent="0.25">
      <c r="A26" s="85" t="s">
        <v>294</v>
      </c>
      <c r="B26" s="91"/>
      <c r="C26" s="87" t="s">
        <v>296</v>
      </c>
      <c r="D26" s="87" t="s">
        <v>297</v>
      </c>
      <c r="E26" s="87" t="s">
        <v>298</v>
      </c>
      <c r="F26" s="87" t="s">
        <v>270</v>
      </c>
      <c r="G26" s="87" t="s">
        <v>299</v>
      </c>
      <c r="H26" s="87" t="s">
        <v>233</v>
      </c>
      <c r="I26" s="87" t="s">
        <v>300</v>
      </c>
      <c r="J26" s="87" t="s">
        <v>301</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295</v>
      </c>
      <c r="B32" s="91"/>
      <c r="C32" s="87" t="s">
        <v>302</v>
      </c>
      <c r="D32" s="87" t="s">
        <v>303</v>
      </c>
      <c r="E32" s="87" t="s">
        <v>304</v>
      </c>
      <c r="F32" s="87" t="s">
        <v>305</v>
      </c>
      <c r="G32" s="87" t="s">
        <v>306</v>
      </c>
      <c r="H32" s="87" t="s">
        <v>233</v>
      </c>
      <c r="I32" s="87" t="s">
        <v>307</v>
      </c>
      <c r="J32" s="87" t="s">
        <v>308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0" sqref="B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02" t="str">
        <f>'1. паспорт местоположение'!A12:C12</f>
        <v>N_NS2000.KL.0002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3" t="s">
        <v>436</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0" t="s">
        <v>86</v>
      </c>
      <c r="F19" s="341"/>
      <c r="G19" s="341"/>
      <c r="H19" s="341"/>
      <c r="I19" s="342"/>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5"/>
      <c r="B8" s="215"/>
      <c r="C8" s="215"/>
      <c r="D8" s="215"/>
      <c r="E8" s="215"/>
      <c r="F8" s="215"/>
      <c r="G8" s="215"/>
      <c r="H8" s="215"/>
      <c r="I8" s="215"/>
      <c r="J8" s="215"/>
      <c r="K8" s="215"/>
      <c r="L8" s="138"/>
      <c r="M8" s="138"/>
      <c r="N8" s="138"/>
      <c r="O8" s="138"/>
      <c r="P8" s="138"/>
      <c r="Q8" s="138"/>
      <c r="R8" s="138"/>
      <c r="S8" s="138"/>
      <c r="T8" s="138"/>
      <c r="U8" s="138"/>
      <c r="V8" s="138"/>
      <c r="W8" s="138"/>
      <c r="X8" s="138"/>
      <c r="Y8" s="138"/>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5"/>
      <c r="B11" s="215"/>
      <c r="C11" s="215"/>
      <c r="D11" s="215"/>
      <c r="E11" s="215"/>
      <c r="F11" s="215"/>
      <c r="G11" s="215"/>
      <c r="H11" s="215"/>
      <c r="I11" s="215"/>
      <c r="J11" s="215"/>
      <c r="K11" s="215"/>
      <c r="L11" s="138"/>
      <c r="M11" s="138"/>
      <c r="N11" s="138"/>
      <c r="O11" s="138"/>
      <c r="P11" s="138"/>
      <c r="Q11" s="138"/>
      <c r="R11" s="138"/>
      <c r="S11" s="138"/>
      <c r="T11" s="138"/>
      <c r="U11" s="138"/>
      <c r="V11" s="138"/>
      <c r="W11" s="138"/>
      <c r="X11" s="138"/>
      <c r="Y11" s="138"/>
    </row>
    <row r="12" spans="1:44" s="12" customFormat="1" ht="18.75" customHeight="1" x14ac:dyDescent="0.2">
      <c r="A12" s="302" t="str">
        <f>'1. паспорт местоположение'!A12:C12</f>
        <v>N_NS2000.KL.0002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58.5" customHeight="1" x14ac:dyDescent="0.2">
      <c r="A15" s="41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21" customHeight="1" x14ac:dyDescent="0.25">
      <c r="AO19" s="219"/>
      <c r="AP19" s="219"/>
      <c r="AQ19" s="219"/>
      <c r="AR19" s="42"/>
    </row>
    <row r="20" spans="1:45" ht="21" customHeight="1" x14ac:dyDescent="0.3">
      <c r="AO20" s="219"/>
      <c r="AP20" s="219"/>
      <c r="AQ20" s="219"/>
      <c r="AR20" s="15"/>
    </row>
    <row r="21" spans="1:45" ht="21" customHeight="1" x14ac:dyDescent="0.3">
      <c r="AO21" s="219"/>
      <c r="AP21" s="219"/>
      <c r="AQ21" s="219"/>
      <c r="AR21" s="15"/>
    </row>
    <row r="22" spans="1:45" s="3" customFormat="1" ht="21"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21" customHeigh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408" t="s">
        <v>533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534</v>
      </c>
      <c r="AL24" s="408"/>
      <c r="AM24" s="221"/>
      <c r="AN24" s="221"/>
      <c r="AO24" s="222"/>
      <c r="AP24" s="222"/>
      <c r="AQ24" s="222"/>
      <c r="AR24" s="222"/>
      <c r="AS24" s="223"/>
    </row>
    <row r="25" spans="1:45" x14ac:dyDescent="0.25">
      <c r="A25" s="389" t="s">
        <v>535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4"/>
      <c r="AN25" s="409" t="s">
        <v>536</v>
      </c>
      <c r="AO25" s="409"/>
      <c r="AP25" s="409"/>
      <c r="AQ25" s="410"/>
      <c r="AR25" s="410"/>
      <c r="AS25" s="223"/>
    </row>
    <row r="26" spans="1:45" x14ac:dyDescent="0.25">
      <c r="A26" s="360" t="s">
        <v>537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4"/>
      <c r="AN26" s="402" t="s">
        <v>538</v>
      </c>
      <c r="AO26" s="403"/>
      <c r="AP26" s="404"/>
      <c r="AQ26" s="394"/>
      <c r="AR26" s="395"/>
      <c r="AS26" s="223"/>
    </row>
    <row r="27" spans="1:45" x14ac:dyDescent="0.25">
      <c r="A27" s="360" t="s">
        <v>539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4"/>
      <c r="AN27" s="402" t="s">
        <v>540</v>
      </c>
      <c r="AO27" s="403"/>
      <c r="AP27" s="404"/>
      <c r="AQ27" s="394"/>
      <c r="AR27" s="395"/>
      <c r="AS27" s="223"/>
    </row>
    <row r="28" spans="1:45" ht="15.75" thickBot="1" x14ac:dyDescent="0.3">
      <c r="A28" s="405" t="s">
        <v>541</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224"/>
      <c r="AN28" s="391" t="s">
        <v>542</v>
      </c>
      <c r="AO28" s="392"/>
      <c r="AP28" s="393"/>
      <c r="AQ28" s="394"/>
      <c r="AR28" s="395"/>
      <c r="AS28" s="223"/>
    </row>
    <row r="29" spans="1:45" x14ac:dyDescent="0.25">
      <c r="A29" s="396" t="s">
        <v>543</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8"/>
      <c r="AL29" s="388"/>
      <c r="AM29" s="224"/>
      <c r="AN29" s="399"/>
      <c r="AO29" s="400"/>
      <c r="AP29" s="400"/>
      <c r="AQ29" s="394"/>
      <c r="AR29" s="401"/>
      <c r="AS29" s="223"/>
    </row>
    <row r="30" spans="1:45" x14ac:dyDescent="0.25">
      <c r="A30" s="360" t="s">
        <v>544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4"/>
      <c r="AS30" s="223"/>
    </row>
    <row r="31" spans="1:45" x14ac:dyDescent="0.25">
      <c r="A31" s="360" t="s">
        <v>545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4"/>
      <c r="AN31" s="224"/>
      <c r="AO31" s="225"/>
      <c r="AP31" s="225"/>
      <c r="AQ31" s="225"/>
      <c r="AR31" s="225"/>
      <c r="AS31" s="223"/>
    </row>
    <row r="32" spans="1:45" x14ac:dyDescent="0.25">
      <c r="A32" s="360" t="s">
        <v>546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4"/>
      <c r="AN32" s="224"/>
      <c r="AO32" s="224"/>
      <c r="AP32" s="224"/>
      <c r="AQ32" s="224"/>
      <c r="AR32" s="224"/>
      <c r="AS32" s="223"/>
    </row>
    <row r="33" spans="1:45" x14ac:dyDescent="0.25">
      <c r="A33" s="360" t="s">
        <v>547</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4"/>
      <c r="AN33" s="224"/>
      <c r="AO33" s="224"/>
      <c r="AP33" s="224"/>
      <c r="AQ33" s="224"/>
      <c r="AR33" s="224"/>
      <c r="AS33" s="223"/>
    </row>
    <row r="34" spans="1:45" x14ac:dyDescent="0.25">
      <c r="A34" s="360" t="s">
        <v>548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4"/>
      <c r="AN34" s="224"/>
      <c r="AO34" s="224"/>
      <c r="AP34" s="224"/>
      <c r="AQ34" s="224"/>
      <c r="AR34" s="224"/>
      <c r="AS34" s="223"/>
    </row>
    <row r="35" spans="1:4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4"/>
      <c r="AN35" s="224"/>
      <c r="AO35" s="224"/>
      <c r="AP35" s="224"/>
      <c r="AQ35" s="224"/>
      <c r="AR35" s="224"/>
      <c r="AS35" s="223"/>
    </row>
    <row r="36" spans="1:45" ht="15.75" thickBot="1" x14ac:dyDescent="0.3">
      <c r="A36" s="376" t="s">
        <v>549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4"/>
      <c r="AN36" s="224"/>
      <c r="AO36" s="224"/>
      <c r="AP36" s="224"/>
      <c r="AQ36" s="224"/>
      <c r="AR36" s="224"/>
      <c r="AS36" s="223"/>
    </row>
    <row r="37" spans="1:45"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4"/>
      <c r="AN37" s="224"/>
      <c r="AO37" s="224"/>
      <c r="AP37" s="224"/>
      <c r="AQ37" s="224"/>
      <c r="AR37" s="224"/>
      <c r="AS37" s="223"/>
    </row>
    <row r="38" spans="1:45" x14ac:dyDescent="0.25">
      <c r="A38" s="360" t="s">
        <v>550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4"/>
      <c r="AN38" s="224"/>
      <c r="AO38" s="224"/>
      <c r="AP38" s="224"/>
      <c r="AQ38" s="224"/>
      <c r="AR38" s="224"/>
      <c r="AS38" s="223"/>
    </row>
    <row r="39" spans="1:45" ht="15.75" thickBot="1" x14ac:dyDescent="0.3">
      <c r="A39" s="376" t="s">
        <v>551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4"/>
      <c r="AN39" s="224"/>
      <c r="AO39" s="224"/>
      <c r="AP39" s="224"/>
      <c r="AQ39" s="224"/>
      <c r="AR39" s="224"/>
      <c r="AS39" s="223"/>
    </row>
    <row r="40" spans="1:45" x14ac:dyDescent="0.25">
      <c r="A40" s="389" t="s">
        <v>552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4"/>
      <c r="AN40" s="224"/>
      <c r="AO40" s="224"/>
      <c r="AP40" s="224"/>
      <c r="AQ40" s="224"/>
      <c r="AR40" s="224"/>
      <c r="AS40" s="223"/>
    </row>
    <row r="41" spans="1:45" x14ac:dyDescent="0.25">
      <c r="A41" s="360" t="s">
        <v>553</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4"/>
      <c r="AN41" s="224"/>
      <c r="AO41" s="224"/>
      <c r="AP41" s="224"/>
      <c r="AQ41" s="224"/>
      <c r="AR41" s="224"/>
      <c r="AS41" s="223"/>
    </row>
    <row r="42" spans="1:45" x14ac:dyDescent="0.25">
      <c r="A42" s="360" t="s">
        <v>554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4"/>
      <c r="AN42" s="224"/>
      <c r="AO42" s="224"/>
      <c r="AP42" s="224"/>
      <c r="AQ42" s="224"/>
      <c r="AR42" s="224"/>
      <c r="AS42" s="223"/>
    </row>
    <row r="43" spans="1:45" x14ac:dyDescent="0.25">
      <c r="A43" s="360" t="s">
        <v>555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4"/>
      <c r="AN43" s="224"/>
      <c r="AO43" s="224"/>
      <c r="AP43" s="224"/>
      <c r="AQ43" s="224"/>
      <c r="AR43" s="224"/>
      <c r="AS43" s="223"/>
    </row>
    <row r="44" spans="1:45" x14ac:dyDescent="0.25">
      <c r="A44" s="360" t="s">
        <v>556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4"/>
      <c r="AN44" s="224"/>
      <c r="AO44" s="224"/>
      <c r="AP44" s="224"/>
      <c r="AQ44" s="224"/>
      <c r="AR44" s="224"/>
      <c r="AS44" s="223"/>
    </row>
    <row r="45" spans="1:45" x14ac:dyDescent="0.25">
      <c r="A45" s="360" t="s">
        <v>557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4"/>
      <c r="AN45" s="224"/>
      <c r="AO45" s="224"/>
      <c r="AP45" s="224"/>
      <c r="AQ45" s="224"/>
      <c r="AR45" s="224"/>
      <c r="AS45" s="223"/>
    </row>
    <row r="46" spans="1:45" ht="15.75" thickBot="1" x14ac:dyDescent="0.3">
      <c r="A46" s="382" t="s">
        <v>558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4"/>
      <c r="AN46" s="224"/>
      <c r="AO46" s="224"/>
      <c r="AP46" s="224"/>
      <c r="AQ46" s="224"/>
      <c r="AR46" s="224"/>
      <c r="AS46" s="223"/>
    </row>
    <row r="47" spans="1:45" x14ac:dyDescent="0.25">
      <c r="A47" s="385" t="s">
        <v>559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560</v>
      </c>
      <c r="AN47" s="372"/>
      <c r="AO47" s="226" t="s">
        <v>561</v>
      </c>
      <c r="AP47" s="226" t="s">
        <v>562</v>
      </c>
      <c r="AQ47" s="223"/>
    </row>
    <row r="48" spans="1:45" x14ac:dyDescent="0.25">
      <c r="A48" s="360" t="s">
        <v>563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7"/>
      <c r="AP48" s="227"/>
      <c r="AQ48" s="223"/>
    </row>
    <row r="49" spans="1:43" x14ac:dyDescent="0.25">
      <c r="A49" s="360" t="s">
        <v>564</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7"/>
      <c r="AP49" s="227"/>
      <c r="AQ49" s="223"/>
    </row>
    <row r="50" spans="1:43" ht="15.75" thickBot="1" x14ac:dyDescent="0.3">
      <c r="A50" s="376" t="s">
        <v>565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70" t="s">
        <v>566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560</v>
      </c>
      <c r="AN52" s="372"/>
      <c r="AO52" s="226" t="s">
        <v>561</v>
      </c>
      <c r="AP52" s="226" t="s">
        <v>562</v>
      </c>
      <c r="AQ52" s="223"/>
    </row>
    <row r="53" spans="1:43" ht="13.5" customHeight="1" x14ac:dyDescent="0.25">
      <c r="A53" s="379" t="s">
        <v>567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3"/>
      <c r="AP53" s="233"/>
      <c r="AQ53" s="223"/>
    </row>
    <row r="54" spans="1:43" x14ac:dyDescent="0.25">
      <c r="A54" s="360" t="s">
        <v>568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7"/>
      <c r="AP54" s="227"/>
      <c r="AQ54" s="223"/>
    </row>
    <row r="55" spans="1:43" x14ac:dyDescent="0.25">
      <c r="A55" s="360" t="s">
        <v>569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7"/>
      <c r="AP55" s="227"/>
      <c r="AQ55" s="223"/>
    </row>
    <row r="56" spans="1:43" ht="15.75" thickBot="1" x14ac:dyDescent="0.3">
      <c r="A56" s="376" t="s">
        <v>570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70" t="s">
        <v>571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560</v>
      </c>
      <c r="AN58" s="372"/>
      <c r="AO58" s="226" t="s">
        <v>561</v>
      </c>
      <c r="AP58" s="226" t="s">
        <v>562</v>
      </c>
      <c r="AQ58" s="223"/>
    </row>
    <row r="59" spans="1:43" x14ac:dyDescent="0.25">
      <c r="A59" s="373" t="s">
        <v>572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6"/>
      <c r="AP59" s="236"/>
      <c r="AQ59" s="237"/>
    </row>
    <row r="60" spans="1:43" x14ac:dyDescent="0.25">
      <c r="A60" s="360" t="s">
        <v>573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7"/>
      <c r="AP60" s="227"/>
      <c r="AQ60" s="223"/>
    </row>
    <row r="61" spans="1:43" x14ac:dyDescent="0.25">
      <c r="A61" s="360" t="s">
        <v>574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7"/>
      <c r="AP61" s="227"/>
      <c r="AQ61" s="223"/>
    </row>
    <row r="62" spans="1:43" x14ac:dyDescent="0.25">
      <c r="A62" s="360" t="s">
        <v>546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7"/>
      <c r="AP62" s="227"/>
      <c r="AQ62" s="223"/>
    </row>
    <row r="63" spans="1:43"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7"/>
      <c r="AP63" s="227"/>
      <c r="AQ63" s="223"/>
    </row>
    <row r="64" spans="1:43"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7"/>
      <c r="AP64" s="227"/>
      <c r="AQ64" s="223"/>
    </row>
    <row r="65" spans="1:43" x14ac:dyDescent="0.25">
      <c r="A65" s="360" t="s">
        <v>575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7"/>
      <c r="AP65" s="227"/>
      <c r="AQ65" s="223"/>
    </row>
    <row r="66" spans="1:43" x14ac:dyDescent="0.25">
      <c r="A66" s="355" t="s">
        <v>576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8"/>
      <c r="AP66" s="238"/>
      <c r="AQ66" s="237"/>
    </row>
    <row r="67" spans="1:43" x14ac:dyDescent="0.25">
      <c r="A67" s="360" t="s">
        <v>577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7"/>
      <c r="AP67" s="227"/>
      <c r="AQ67" s="223"/>
    </row>
    <row r="68" spans="1:43" x14ac:dyDescent="0.25">
      <c r="A68" s="355" t="s">
        <v>578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8"/>
      <c r="AP68" s="238"/>
      <c r="AQ68" s="237"/>
    </row>
    <row r="69" spans="1:43" x14ac:dyDescent="0.25">
      <c r="A69" s="360" t="s">
        <v>579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7"/>
      <c r="AP69" s="227"/>
      <c r="AQ69" s="223"/>
    </row>
    <row r="70" spans="1:43" x14ac:dyDescent="0.25">
      <c r="A70" s="364" t="s">
        <v>580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8"/>
      <c r="AP70" s="238"/>
      <c r="AQ70" s="237"/>
    </row>
    <row r="71" spans="1:43" x14ac:dyDescent="0.25">
      <c r="A71" s="360" t="s">
        <v>549</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7"/>
      <c r="AP71" s="227"/>
      <c r="AQ71" s="223"/>
    </row>
    <row r="72" spans="1:43" ht="15.75" thickBot="1" x14ac:dyDescent="0.3">
      <c r="A72" s="366" t="s">
        <v>581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70" t="s">
        <v>582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560</v>
      </c>
      <c r="AN74" s="372"/>
      <c r="AO74" s="226" t="s">
        <v>561</v>
      </c>
      <c r="AP74" s="226" t="s">
        <v>562</v>
      </c>
      <c r="AQ74" s="223"/>
    </row>
    <row r="75" spans="1:43" x14ac:dyDescent="0.25">
      <c r="A75" s="355" t="s">
        <v>578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40"/>
      <c r="AP75" s="240"/>
      <c r="AQ75" s="237"/>
    </row>
    <row r="76" spans="1:43" x14ac:dyDescent="0.25">
      <c r="A76" s="360" t="s">
        <v>577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1"/>
      <c r="AP76" s="241"/>
      <c r="AQ76" s="223"/>
    </row>
    <row r="77" spans="1:43" x14ac:dyDescent="0.25">
      <c r="A77" s="360" t="s">
        <v>579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1"/>
      <c r="AP77" s="241"/>
      <c r="AQ77" s="223"/>
    </row>
    <row r="78" spans="1:43" x14ac:dyDescent="0.25">
      <c r="A78" s="360" t="s">
        <v>549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1"/>
      <c r="AP78" s="241"/>
      <c r="AQ78" s="223"/>
    </row>
    <row r="79" spans="1:43" x14ac:dyDescent="0.25">
      <c r="A79" s="360" t="s">
        <v>583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1"/>
      <c r="AP79" s="241"/>
      <c r="AQ79" s="223"/>
    </row>
    <row r="80" spans="1:43" x14ac:dyDescent="0.25">
      <c r="A80" s="360" t="s">
        <v>584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1"/>
      <c r="AP80" s="241"/>
      <c r="AQ80" s="223"/>
    </row>
    <row r="81" spans="1:45" x14ac:dyDescent="0.25">
      <c r="A81" s="360" t="s">
        <v>585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1"/>
      <c r="AP81" s="241"/>
      <c r="AQ81" s="223"/>
    </row>
    <row r="82" spans="1:45" x14ac:dyDescent="0.25">
      <c r="A82" s="360" t="s">
        <v>586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1"/>
      <c r="AP82" s="241"/>
      <c r="AQ82" s="223"/>
    </row>
    <row r="83" spans="1:45" x14ac:dyDescent="0.25">
      <c r="A83" s="364" t="s">
        <v>587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40"/>
      <c r="AP83" s="240"/>
      <c r="AQ83" s="237"/>
    </row>
    <row r="84" spans="1:45" x14ac:dyDescent="0.25">
      <c r="A84" s="364" t="s">
        <v>588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40"/>
      <c r="AP84" s="240"/>
      <c r="AQ84" s="237"/>
    </row>
    <row r="85" spans="1:45" x14ac:dyDescent="0.25">
      <c r="A85" s="360" t="s">
        <v>589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1"/>
      <c r="AP85" s="241"/>
      <c r="AQ85" s="221"/>
    </row>
    <row r="86" spans="1:45" x14ac:dyDescent="0.25">
      <c r="A86" s="355" t="s">
        <v>590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40"/>
      <c r="AP86" s="240"/>
      <c r="AQ86" s="237"/>
    </row>
    <row r="87" spans="1:45" x14ac:dyDescent="0.25">
      <c r="A87" s="355" t="s">
        <v>591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40"/>
      <c r="AP87" s="240"/>
      <c r="AQ87" s="237"/>
    </row>
    <row r="88" spans="1:45" x14ac:dyDescent="0.25">
      <c r="A88" s="344" t="s">
        <v>592</v>
      </c>
      <c r="B88" s="345"/>
      <c r="C88" s="345"/>
      <c r="D88" s="34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7"/>
      <c r="AL88" s="348"/>
      <c r="AM88" s="349"/>
      <c r="AN88" s="350"/>
      <c r="AO88" s="240"/>
      <c r="AP88" s="240"/>
      <c r="AQ88" s="237"/>
    </row>
    <row r="89" spans="1:45" x14ac:dyDescent="0.25">
      <c r="A89" s="344" t="s">
        <v>593</v>
      </c>
      <c r="B89" s="345"/>
      <c r="C89" s="345"/>
      <c r="D89" s="34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7"/>
      <c r="AL89" s="348"/>
      <c r="AM89" s="349"/>
      <c r="AN89" s="350"/>
      <c r="AO89" s="240"/>
      <c r="AP89" s="240"/>
      <c r="AQ89" s="221"/>
    </row>
    <row r="90" spans="1:45" ht="15.75" thickBot="1" x14ac:dyDescent="0.3">
      <c r="A90" s="243" t="s">
        <v>594</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1"/>
      <c r="AL90" s="352"/>
      <c r="AM90" s="353"/>
      <c r="AN90" s="354"/>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595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596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597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55" zoomScaleSheetLayoutView="55" workbookViewId="0">
      <selection activeCell="D33" sqref="D3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02" t="str">
        <f>'3.2 паспорт Техсостояние ЛЭП'!E12</f>
        <v>N_NS2000.KL.0002</v>
      </c>
      <c r="B12" s="302"/>
      <c r="C12" s="302"/>
      <c r="D12" s="302"/>
      <c r="E12" s="302"/>
      <c r="F12" s="302"/>
      <c r="G12" s="302"/>
      <c r="H12" s="302"/>
      <c r="I12" s="302"/>
      <c r="J12" s="302"/>
      <c r="K12" s="302"/>
      <c r="L12" s="302"/>
    </row>
    <row r="13" spans="1:44" x14ac:dyDescent="0.25">
      <c r="A13" s="290" t="s">
        <v>7</v>
      </c>
      <c r="B13" s="290"/>
      <c r="C13" s="290"/>
      <c r="D13" s="290"/>
      <c r="E13" s="290"/>
      <c r="F13" s="290"/>
      <c r="G13" s="290"/>
      <c r="H13" s="290"/>
      <c r="I13" s="290"/>
      <c r="J13" s="290"/>
      <c r="K13" s="290"/>
      <c r="L13" s="290"/>
    </row>
    <row r="14" spans="1:44" ht="18.75" x14ac:dyDescent="0.25">
      <c r="A14" s="304"/>
      <c r="B14" s="304"/>
      <c r="C14" s="304"/>
      <c r="D14" s="304"/>
      <c r="E14" s="304"/>
      <c r="F14" s="304"/>
      <c r="G14" s="304"/>
      <c r="H14" s="304"/>
      <c r="I14" s="304"/>
      <c r="J14" s="304"/>
      <c r="K14" s="304"/>
      <c r="L14" s="304"/>
    </row>
    <row r="15" spans="1:44" x14ac:dyDescent="0.25">
      <c r="A15" s="4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23"/>
      <c r="C15" s="423"/>
      <c r="D15" s="423"/>
      <c r="E15" s="423"/>
      <c r="F15" s="423"/>
      <c r="G15" s="423"/>
      <c r="H15" s="423"/>
      <c r="I15" s="423"/>
      <c r="J15" s="423"/>
      <c r="K15" s="423"/>
      <c r="L15" s="423"/>
      <c r="M15" s="192"/>
    </row>
    <row r="16" spans="1:44" x14ac:dyDescent="0.25">
      <c r="A16" s="290" t="s">
        <v>6</v>
      </c>
      <c r="B16" s="290"/>
      <c r="C16" s="290"/>
      <c r="D16" s="290"/>
      <c r="E16" s="290"/>
      <c r="F16" s="290"/>
      <c r="G16" s="290"/>
      <c r="H16" s="290"/>
      <c r="I16" s="290"/>
      <c r="J16" s="290"/>
      <c r="K16" s="290"/>
      <c r="L16" s="290"/>
    </row>
    <row r="17" spans="1:14" ht="15.75" customHeight="1" x14ac:dyDescent="0.25">
      <c r="L17" s="83"/>
    </row>
    <row r="18" spans="1:14" x14ac:dyDescent="0.25">
      <c r="K18" s="82"/>
    </row>
    <row r="19" spans="1:14" ht="15.75" customHeight="1" x14ac:dyDescent="0.25">
      <c r="A19" s="422" t="s">
        <v>437</v>
      </c>
      <c r="B19" s="422"/>
      <c r="C19" s="422"/>
      <c r="D19" s="422"/>
      <c r="E19" s="422"/>
      <c r="F19" s="422"/>
      <c r="G19" s="422"/>
      <c r="H19" s="422"/>
      <c r="I19" s="422"/>
      <c r="J19" s="422"/>
      <c r="K19" s="422"/>
      <c r="L19" s="422"/>
    </row>
    <row r="20" spans="1:14" x14ac:dyDescent="0.25">
      <c r="A20" s="68"/>
      <c r="B20" s="68"/>
      <c r="C20" s="81"/>
      <c r="D20" s="81"/>
      <c r="E20" s="81"/>
      <c r="F20" s="81"/>
      <c r="G20" s="81"/>
      <c r="H20" s="81"/>
      <c r="I20" s="81"/>
      <c r="J20" s="81"/>
      <c r="K20" s="81"/>
      <c r="L20" s="81"/>
    </row>
    <row r="21" spans="1:14" ht="28.5" customHeight="1" x14ac:dyDescent="0.25">
      <c r="A21" s="412" t="s">
        <v>220</v>
      </c>
      <c r="B21" s="412" t="s">
        <v>219</v>
      </c>
      <c r="C21" s="418" t="s">
        <v>371</v>
      </c>
      <c r="D21" s="418"/>
      <c r="E21" s="418"/>
      <c r="F21" s="418"/>
      <c r="G21" s="418"/>
      <c r="H21" s="418"/>
      <c r="I21" s="413" t="s">
        <v>218</v>
      </c>
      <c r="J21" s="415" t="s">
        <v>373</v>
      </c>
      <c r="K21" s="412" t="s">
        <v>217</v>
      </c>
      <c r="L21" s="414" t="s">
        <v>372</v>
      </c>
    </row>
    <row r="22" spans="1:14" ht="58.5" customHeight="1" x14ac:dyDescent="0.25">
      <c r="A22" s="412"/>
      <c r="B22" s="412"/>
      <c r="C22" s="419" t="s">
        <v>2</v>
      </c>
      <c r="D22" s="419"/>
      <c r="E22" s="130"/>
      <c r="F22" s="131"/>
      <c r="G22" s="420" t="s">
        <v>1</v>
      </c>
      <c r="H22" s="421"/>
      <c r="I22" s="413"/>
      <c r="J22" s="416"/>
      <c r="K22" s="412"/>
      <c r="L22" s="414"/>
    </row>
    <row r="23" spans="1:14" ht="47.25" x14ac:dyDescent="0.25">
      <c r="A23" s="412"/>
      <c r="B23" s="412"/>
      <c r="C23" s="80" t="s">
        <v>216</v>
      </c>
      <c r="D23" s="80" t="s">
        <v>215</v>
      </c>
      <c r="E23" s="80" t="s">
        <v>216</v>
      </c>
      <c r="F23" s="80" t="s">
        <v>215</v>
      </c>
      <c r="G23" s="80" t="s">
        <v>216</v>
      </c>
      <c r="H23" s="80" t="s">
        <v>215</v>
      </c>
      <c r="I23" s="413"/>
      <c r="J23" s="417"/>
      <c r="K23" s="412"/>
      <c r="L23" s="414"/>
    </row>
    <row r="24" spans="1:14" x14ac:dyDescent="0.25">
      <c r="A24" s="70">
        <v>1</v>
      </c>
      <c r="B24" s="70">
        <v>2</v>
      </c>
      <c r="C24" s="80">
        <v>3</v>
      </c>
      <c r="D24" s="80">
        <v>4</v>
      </c>
      <c r="E24" s="80">
        <v>5</v>
      </c>
      <c r="F24" s="80">
        <v>6</v>
      </c>
      <c r="G24" s="80">
        <v>7</v>
      </c>
      <c r="H24" s="80">
        <v>8</v>
      </c>
      <c r="I24" s="80">
        <v>9</v>
      </c>
      <c r="J24" s="80">
        <v>10</v>
      </c>
      <c r="K24" s="80">
        <v>11</v>
      </c>
      <c r="L24" s="80">
        <v>12</v>
      </c>
    </row>
    <row r="25" spans="1:14" ht="31.5" x14ac:dyDescent="0.25">
      <c r="A25" s="76">
        <v>1</v>
      </c>
      <c r="B25" s="77" t="s">
        <v>214</v>
      </c>
      <c r="C25" s="78"/>
      <c r="D25" s="78"/>
      <c r="E25" s="78"/>
      <c r="F25" s="78"/>
      <c r="G25" s="155"/>
      <c r="H25" s="155"/>
      <c r="I25" s="78"/>
      <c r="J25" s="78"/>
      <c r="K25" s="74"/>
      <c r="L25" s="91"/>
    </row>
    <row r="26" spans="1:14" ht="21.75" customHeight="1" x14ac:dyDescent="0.25">
      <c r="A26" s="76" t="s">
        <v>213</v>
      </c>
      <c r="B26" s="79" t="s">
        <v>378</v>
      </c>
      <c r="C26" s="156">
        <v>44554</v>
      </c>
      <c r="D26" s="156">
        <v>44554</v>
      </c>
      <c r="E26" s="156" t="s">
        <v>473</v>
      </c>
      <c r="F26" s="156" t="s">
        <v>473</v>
      </c>
      <c r="G26" s="270">
        <v>44554</v>
      </c>
      <c r="H26" s="270">
        <v>44554</v>
      </c>
      <c r="I26" s="272">
        <v>1</v>
      </c>
      <c r="J26" s="272">
        <v>1</v>
      </c>
      <c r="K26" s="268"/>
      <c r="L26" s="268"/>
    </row>
    <row r="27" spans="1:14" s="69" customFormat="1" ht="39" customHeight="1" x14ac:dyDescent="0.25">
      <c r="A27" s="76" t="s">
        <v>212</v>
      </c>
      <c r="B27" s="79" t="s">
        <v>380</v>
      </c>
      <c r="C27" s="156">
        <v>44224</v>
      </c>
      <c r="D27" s="156">
        <v>44224</v>
      </c>
      <c r="E27" s="156" t="s">
        <v>473</v>
      </c>
      <c r="F27" s="156" t="s">
        <v>473</v>
      </c>
      <c r="G27" s="270">
        <v>44224</v>
      </c>
      <c r="H27" s="270">
        <v>44224</v>
      </c>
      <c r="I27" s="275">
        <v>1</v>
      </c>
      <c r="J27" s="275">
        <v>1</v>
      </c>
      <c r="K27" s="268"/>
      <c r="L27" s="268"/>
    </row>
    <row r="28" spans="1:14" s="69" customFormat="1" ht="70.5" customHeight="1" x14ac:dyDescent="0.25">
      <c r="A28" s="76" t="s">
        <v>379</v>
      </c>
      <c r="B28" s="79" t="s">
        <v>384</v>
      </c>
      <c r="C28" s="198">
        <v>45143</v>
      </c>
      <c r="D28" s="156">
        <v>45188</v>
      </c>
      <c r="E28" s="156" t="s">
        <v>473</v>
      </c>
      <c r="F28" s="156" t="s">
        <v>473</v>
      </c>
      <c r="G28" s="271">
        <v>45143</v>
      </c>
      <c r="H28" s="270">
        <v>45188</v>
      </c>
      <c r="I28" s="275">
        <v>1</v>
      </c>
      <c r="J28" s="275">
        <v>1</v>
      </c>
      <c r="K28" s="268"/>
      <c r="L28" s="268"/>
      <c r="M28" s="194"/>
    </row>
    <row r="29" spans="1:14" s="69" customFormat="1" ht="54" customHeight="1" x14ac:dyDescent="0.25">
      <c r="A29" s="76" t="s">
        <v>211</v>
      </c>
      <c r="B29" s="79" t="s">
        <v>383</v>
      </c>
      <c r="C29" s="271">
        <v>45474</v>
      </c>
      <c r="D29" s="270">
        <v>45550</v>
      </c>
      <c r="E29" s="156" t="s">
        <v>473</v>
      </c>
      <c r="F29" s="156" t="s">
        <v>473</v>
      </c>
      <c r="G29" s="271">
        <v>45688</v>
      </c>
      <c r="H29" s="269">
        <v>45777</v>
      </c>
      <c r="I29" s="275">
        <v>1</v>
      </c>
      <c r="J29" s="275">
        <v>1</v>
      </c>
      <c r="K29" s="276"/>
      <c r="L29" s="276"/>
      <c r="M29" s="194"/>
    </row>
    <row r="30" spans="1:14" s="69" customFormat="1" ht="60.75" customHeight="1" x14ac:dyDescent="0.25">
      <c r="A30" s="76" t="s">
        <v>210</v>
      </c>
      <c r="B30" s="79" t="s">
        <v>385</v>
      </c>
      <c r="C30" s="269">
        <v>45616</v>
      </c>
      <c r="D30" s="269">
        <v>45636</v>
      </c>
      <c r="E30" s="156" t="s">
        <v>473</v>
      </c>
      <c r="F30" s="156" t="s">
        <v>473</v>
      </c>
      <c r="G30" s="269">
        <v>45778</v>
      </c>
      <c r="H30" s="269">
        <v>45808</v>
      </c>
      <c r="I30" s="275"/>
      <c r="J30" s="275"/>
      <c r="K30" s="276"/>
      <c r="L30" s="276"/>
      <c r="M30" s="194"/>
    </row>
    <row r="31" spans="1:14" s="69" customFormat="1" ht="59.25" customHeight="1" x14ac:dyDescent="0.25">
      <c r="A31" s="76" t="s">
        <v>209</v>
      </c>
      <c r="B31" s="75" t="s">
        <v>381</v>
      </c>
      <c r="C31" s="155">
        <v>45005</v>
      </c>
      <c r="D31" s="155">
        <v>45026</v>
      </c>
      <c r="E31" s="156"/>
      <c r="F31" s="156"/>
      <c r="G31" s="269">
        <v>45005</v>
      </c>
      <c r="H31" s="269">
        <v>45026</v>
      </c>
      <c r="I31" s="275">
        <v>1</v>
      </c>
      <c r="J31" s="275">
        <v>1</v>
      </c>
      <c r="K31" s="276"/>
      <c r="L31" s="276"/>
      <c r="M31" s="199"/>
      <c r="N31" s="199"/>
    </row>
    <row r="32" spans="1:14" s="69" customFormat="1" ht="31.5" x14ac:dyDescent="0.25">
      <c r="A32" s="76" t="s">
        <v>207</v>
      </c>
      <c r="B32" s="75" t="s">
        <v>386</v>
      </c>
      <c r="C32" s="269">
        <v>45237</v>
      </c>
      <c r="D32" s="269">
        <v>45617</v>
      </c>
      <c r="E32" s="156"/>
      <c r="F32" s="156"/>
      <c r="G32" s="269">
        <v>45237</v>
      </c>
      <c r="H32" s="269">
        <v>45617</v>
      </c>
      <c r="I32" s="275">
        <v>1</v>
      </c>
      <c r="J32" s="275">
        <v>1</v>
      </c>
      <c r="K32" s="276"/>
      <c r="L32" s="276"/>
      <c r="M32" s="199"/>
      <c r="N32" s="199"/>
    </row>
    <row r="33" spans="1:14" s="69" customFormat="1" ht="37.5" customHeight="1" x14ac:dyDescent="0.25">
      <c r="A33" s="76" t="s">
        <v>397</v>
      </c>
      <c r="B33" s="75" t="s">
        <v>315</v>
      </c>
      <c r="C33" s="269">
        <v>45483</v>
      </c>
      <c r="D33" s="269">
        <v>45616</v>
      </c>
      <c r="E33" s="156"/>
      <c r="F33" s="156"/>
      <c r="G33" s="269">
        <v>45713</v>
      </c>
      <c r="H33" s="269">
        <v>45777</v>
      </c>
      <c r="I33" s="275"/>
      <c r="J33" s="275"/>
      <c r="K33" s="276"/>
      <c r="L33" s="276"/>
      <c r="M33" s="199"/>
      <c r="N33" s="199"/>
    </row>
    <row r="34" spans="1:14" s="69" customFormat="1" ht="47.25" customHeight="1" x14ac:dyDescent="0.25">
      <c r="A34" s="76" t="s">
        <v>398</v>
      </c>
      <c r="B34" s="75" t="s">
        <v>390</v>
      </c>
      <c r="C34" s="156" t="s">
        <v>473</v>
      </c>
      <c r="D34" s="156" t="s">
        <v>473</v>
      </c>
      <c r="E34" s="156"/>
      <c r="F34" s="156"/>
      <c r="G34" s="270" t="s">
        <v>473</v>
      </c>
      <c r="H34" s="270" t="s">
        <v>473</v>
      </c>
      <c r="I34" s="273"/>
      <c r="J34" s="273"/>
      <c r="K34" s="276"/>
      <c r="L34" s="276"/>
    </row>
    <row r="35" spans="1:14" s="69" customFormat="1" ht="49.5" customHeight="1" x14ac:dyDescent="0.25">
      <c r="A35" s="76" t="s">
        <v>399</v>
      </c>
      <c r="B35" s="75" t="s">
        <v>208</v>
      </c>
      <c r="C35" s="270">
        <v>45627</v>
      </c>
      <c r="D35" s="270">
        <v>45636</v>
      </c>
      <c r="E35" s="156"/>
      <c r="F35" s="156"/>
      <c r="G35" s="270">
        <v>45901</v>
      </c>
      <c r="H35" s="270">
        <v>45910</v>
      </c>
      <c r="I35" s="275"/>
      <c r="J35" s="275"/>
      <c r="K35" s="276"/>
      <c r="L35" s="276"/>
    </row>
    <row r="36" spans="1:14" ht="37.5" customHeight="1" x14ac:dyDescent="0.25">
      <c r="A36" s="76" t="s">
        <v>400</v>
      </c>
      <c r="B36" s="75" t="s">
        <v>382</v>
      </c>
      <c r="C36" s="156" t="s">
        <v>481</v>
      </c>
      <c r="D36" s="156" t="s">
        <v>481</v>
      </c>
      <c r="E36" s="156" t="s">
        <v>481</v>
      </c>
      <c r="F36" s="156"/>
      <c r="G36" s="270" t="s">
        <v>481</v>
      </c>
      <c r="H36" s="270" t="s">
        <v>481</v>
      </c>
      <c r="I36" s="274"/>
      <c r="J36" s="274"/>
      <c r="K36" s="276"/>
      <c r="L36" s="276"/>
    </row>
    <row r="37" spans="1:14" x14ac:dyDescent="0.25">
      <c r="A37" s="76" t="s">
        <v>401</v>
      </c>
      <c r="B37" s="75" t="s">
        <v>206</v>
      </c>
      <c r="C37" s="270">
        <v>45286</v>
      </c>
      <c r="D37" s="270">
        <v>45646</v>
      </c>
      <c r="E37" s="156"/>
      <c r="F37" s="156"/>
      <c r="G37" s="270">
        <v>45778</v>
      </c>
      <c r="H37" s="270">
        <v>45900</v>
      </c>
      <c r="I37" s="275"/>
      <c r="J37" s="275"/>
      <c r="K37" s="276"/>
      <c r="L37" s="276"/>
      <c r="M37" s="193"/>
      <c r="N37" s="193"/>
    </row>
    <row r="38" spans="1:14" x14ac:dyDescent="0.25">
      <c r="A38" s="76" t="s">
        <v>482</v>
      </c>
      <c r="B38" s="77" t="s">
        <v>205</v>
      </c>
      <c r="C38" s="191"/>
      <c r="D38" s="74"/>
      <c r="E38" s="74"/>
      <c r="F38" s="74"/>
      <c r="G38" s="74"/>
      <c r="H38" s="74"/>
      <c r="I38" s="74"/>
      <c r="J38" s="74"/>
      <c r="K38" s="74"/>
      <c r="L38" s="74"/>
    </row>
    <row r="39" spans="1:14" ht="63" x14ac:dyDescent="0.25">
      <c r="A39" s="76">
        <v>2</v>
      </c>
      <c r="B39" s="75" t="s">
        <v>387</v>
      </c>
      <c r="C39" s="191" t="s">
        <v>481</v>
      </c>
      <c r="D39" s="191" t="s">
        <v>481</v>
      </c>
      <c r="E39" s="74"/>
      <c r="F39" s="74"/>
      <c r="G39" s="191" t="s">
        <v>481</v>
      </c>
      <c r="H39" s="191" t="s">
        <v>481</v>
      </c>
      <c r="I39" s="74"/>
      <c r="J39" s="74"/>
      <c r="K39" s="74"/>
      <c r="L39" s="74"/>
    </row>
    <row r="40" spans="1:14" ht="33.75" customHeight="1" x14ac:dyDescent="0.25">
      <c r="A40" s="76" t="s">
        <v>204</v>
      </c>
      <c r="B40" s="75" t="s">
        <v>389</v>
      </c>
      <c r="C40" s="191" t="s">
        <v>481</v>
      </c>
      <c r="D40" s="191" t="s">
        <v>481</v>
      </c>
      <c r="E40" s="74"/>
      <c r="F40" s="74"/>
      <c r="G40" s="191" t="s">
        <v>481</v>
      </c>
      <c r="H40" s="191" t="s">
        <v>481</v>
      </c>
      <c r="I40" s="74"/>
      <c r="J40" s="74"/>
      <c r="K40" s="74"/>
      <c r="L40" s="74"/>
    </row>
    <row r="41" spans="1:14" ht="63" customHeight="1" x14ac:dyDescent="0.25">
      <c r="A41" s="76" t="s">
        <v>203</v>
      </c>
      <c r="B41" s="77" t="s">
        <v>467</v>
      </c>
      <c r="C41" s="191"/>
      <c r="D41" s="191"/>
      <c r="E41" s="74"/>
      <c r="F41" s="74"/>
      <c r="G41" s="74"/>
      <c r="H41" s="74"/>
      <c r="I41" s="74"/>
      <c r="J41" s="74"/>
      <c r="K41" s="74"/>
      <c r="L41" s="74"/>
    </row>
    <row r="42" spans="1:14" ht="58.5" customHeight="1" x14ac:dyDescent="0.25">
      <c r="A42" s="76">
        <v>3</v>
      </c>
      <c r="B42" s="75" t="s">
        <v>388</v>
      </c>
      <c r="C42" s="191" t="s">
        <v>481</v>
      </c>
      <c r="D42" s="191" t="s">
        <v>481</v>
      </c>
      <c r="E42" s="74"/>
      <c r="F42" s="74"/>
      <c r="G42" s="191" t="s">
        <v>481</v>
      </c>
      <c r="H42" s="191" t="s">
        <v>481</v>
      </c>
      <c r="I42" s="74"/>
      <c r="J42" s="74"/>
      <c r="K42" s="74"/>
      <c r="L42" s="74"/>
    </row>
    <row r="43" spans="1:14" ht="34.5" customHeight="1" x14ac:dyDescent="0.25">
      <c r="A43" s="76" t="s">
        <v>202</v>
      </c>
      <c r="B43" s="75" t="s">
        <v>200</v>
      </c>
      <c r="C43" s="191" t="s">
        <v>481</v>
      </c>
      <c r="D43" s="191" t="s">
        <v>481</v>
      </c>
      <c r="E43" s="74"/>
      <c r="F43" s="74"/>
      <c r="G43" s="191" t="s">
        <v>481</v>
      </c>
      <c r="H43" s="191" t="s">
        <v>481</v>
      </c>
      <c r="I43" s="74"/>
      <c r="J43" s="74"/>
      <c r="K43" s="74"/>
      <c r="L43" s="74"/>
    </row>
    <row r="44" spans="1:14" ht="24.75" customHeight="1" x14ac:dyDescent="0.25">
      <c r="A44" s="76" t="s">
        <v>201</v>
      </c>
      <c r="B44" s="75" t="s">
        <v>198</v>
      </c>
      <c r="C44" s="191" t="s">
        <v>481</v>
      </c>
      <c r="D44" s="191" t="s">
        <v>481</v>
      </c>
      <c r="E44" s="74"/>
      <c r="F44" s="74"/>
      <c r="G44" s="191" t="s">
        <v>481</v>
      </c>
      <c r="H44" s="191" t="s">
        <v>481</v>
      </c>
      <c r="I44" s="74"/>
      <c r="J44" s="74"/>
      <c r="K44" s="74"/>
      <c r="L44" s="74"/>
    </row>
    <row r="45" spans="1:14" ht="90.75" customHeight="1" x14ac:dyDescent="0.25">
      <c r="A45" s="76" t="s">
        <v>199</v>
      </c>
      <c r="B45" s="75" t="s">
        <v>393</v>
      </c>
      <c r="C45" s="191" t="s">
        <v>481</v>
      </c>
      <c r="D45" s="191" t="s">
        <v>481</v>
      </c>
      <c r="E45" s="74"/>
      <c r="F45" s="74"/>
      <c r="G45" s="191" t="s">
        <v>481</v>
      </c>
      <c r="H45" s="191" t="s">
        <v>481</v>
      </c>
      <c r="I45" s="74"/>
      <c r="J45" s="74"/>
      <c r="K45" s="74"/>
      <c r="L45" s="74"/>
    </row>
    <row r="46" spans="1:14" ht="167.25" customHeight="1" x14ac:dyDescent="0.25">
      <c r="A46" s="76" t="s">
        <v>197</v>
      </c>
      <c r="B46" s="75" t="s">
        <v>391</v>
      </c>
      <c r="C46" s="191" t="s">
        <v>481</v>
      </c>
      <c r="D46" s="191" t="s">
        <v>481</v>
      </c>
      <c r="E46" s="74"/>
      <c r="F46" s="74"/>
      <c r="G46" s="191" t="s">
        <v>481</v>
      </c>
      <c r="H46" s="191" t="s">
        <v>481</v>
      </c>
      <c r="I46" s="74"/>
      <c r="J46" s="74"/>
      <c r="K46" s="74"/>
      <c r="L46" s="74"/>
    </row>
    <row r="47" spans="1:14" ht="30.75" customHeight="1" x14ac:dyDescent="0.25">
      <c r="A47" s="76" t="s">
        <v>195</v>
      </c>
      <c r="B47" s="75" t="s">
        <v>196</v>
      </c>
      <c r="C47" s="191" t="s">
        <v>481</v>
      </c>
      <c r="D47" s="191" t="s">
        <v>481</v>
      </c>
      <c r="E47" s="74"/>
      <c r="F47" s="74"/>
      <c r="G47" s="191" t="s">
        <v>481</v>
      </c>
      <c r="H47" s="191" t="s">
        <v>481</v>
      </c>
      <c r="I47" s="74"/>
      <c r="J47" s="74"/>
      <c r="K47" s="74"/>
      <c r="L47" s="74"/>
    </row>
    <row r="48" spans="1:14" ht="37.5" customHeight="1" x14ac:dyDescent="0.25">
      <c r="A48" s="76" t="s">
        <v>402</v>
      </c>
      <c r="B48" s="77" t="s">
        <v>194</v>
      </c>
      <c r="C48" s="191"/>
      <c r="D48" s="191"/>
      <c r="E48" s="74"/>
      <c r="F48" s="74"/>
      <c r="G48" s="74"/>
      <c r="H48" s="74"/>
      <c r="I48" s="74"/>
      <c r="J48" s="74"/>
      <c r="K48" s="74"/>
      <c r="L48" s="74"/>
    </row>
    <row r="49" spans="1:12" ht="35.25" customHeight="1" x14ac:dyDescent="0.25">
      <c r="A49" s="76">
        <v>4</v>
      </c>
      <c r="B49" s="75" t="s">
        <v>192</v>
      </c>
      <c r="C49" s="191" t="s">
        <v>481</v>
      </c>
      <c r="D49" s="191" t="s">
        <v>481</v>
      </c>
      <c r="E49" s="74"/>
      <c r="F49" s="74"/>
      <c r="G49" s="191" t="s">
        <v>481</v>
      </c>
      <c r="H49" s="191" t="s">
        <v>481</v>
      </c>
      <c r="I49" s="74"/>
      <c r="J49" s="74"/>
      <c r="K49" s="74"/>
      <c r="L49" s="74"/>
    </row>
    <row r="50" spans="1:12" ht="86.25" customHeight="1" x14ac:dyDescent="0.25">
      <c r="A50" s="76" t="s">
        <v>193</v>
      </c>
      <c r="B50" s="75" t="s">
        <v>392</v>
      </c>
      <c r="C50" s="191" t="s">
        <v>481</v>
      </c>
      <c r="D50" s="191" t="s">
        <v>481</v>
      </c>
      <c r="E50" s="74"/>
      <c r="F50" s="74"/>
      <c r="G50" s="191" t="s">
        <v>481</v>
      </c>
      <c r="H50" s="191" t="s">
        <v>481</v>
      </c>
      <c r="I50" s="74"/>
      <c r="J50" s="74"/>
      <c r="K50" s="74"/>
      <c r="L50" s="74"/>
    </row>
    <row r="51" spans="1:12" ht="77.25" customHeight="1" x14ac:dyDescent="0.25">
      <c r="A51" s="76" t="s">
        <v>191</v>
      </c>
      <c r="B51" s="75" t="s">
        <v>394</v>
      </c>
      <c r="C51" s="191" t="s">
        <v>481</v>
      </c>
      <c r="D51" s="191" t="s">
        <v>481</v>
      </c>
      <c r="E51" s="74"/>
      <c r="F51" s="74"/>
      <c r="G51" s="191" t="s">
        <v>481</v>
      </c>
      <c r="H51" s="191" t="s">
        <v>481</v>
      </c>
      <c r="I51" s="74"/>
      <c r="J51" s="74"/>
      <c r="K51" s="74"/>
      <c r="L51" s="74"/>
    </row>
    <row r="52" spans="1:12" ht="71.25" customHeight="1" x14ac:dyDescent="0.25">
      <c r="A52" s="76" t="s">
        <v>189</v>
      </c>
      <c r="B52" s="75" t="s">
        <v>190</v>
      </c>
      <c r="C52" s="191" t="s">
        <v>481</v>
      </c>
      <c r="D52" s="191" t="s">
        <v>481</v>
      </c>
      <c r="E52" s="74"/>
      <c r="F52" s="74"/>
      <c r="G52" s="191" t="s">
        <v>481</v>
      </c>
      <c r="H52" s="191" t="s">
        <v>481</v>
      </c>
      <c r="I52" s="74"/>
      <c r="J52" s="74"/>
      <c r="K52" s="74"/>
      <c r="L52" s="74"/>
    </row>
    <row r="53" spans="1:12" ht="48" customHeight="1" x14ac:dyDescent="0.25">
      <c r="A53" s="76" t="s">
        <v>187</v>
      </c>
      <c r="B53" s="134" t="s">
        <v>395</v>
      </c>
      <c r="C53" s="191" t="s">
        <v>481</v>
      </c>
      <c r="D53" s="191" t="s">
        <v>481</v>
      </c>
      <c r="E53" s="74"/>
      <c r="F53" s="74"/>
      <c r="G53" s="191" t="s">
        <v>481</v>
      </c>
      <c r="H53" s="191" t="s">
        <v>481</v>
      </c>
      <c r="I53" s="74"/>
      <c r="J53" s="74"/>
      <c r="K53" s="74"/>
      <c r="L53" s="74"/>
    </row>
    <row r="54" spans="1:12" ht="46.5" customHeight="1" x14ac:dyDescent="0.25">
      <c r="A54" s="76" t="s">
        <v>396</v>
      </c>
      <c r="B54" s="75" t="s">
        <v>188</v>
      </c>
      <c r="C54" s="191" t="s">
        <v>481</v>
      </c>
      <c r="D54" s="191" t="s">
        <v>481</v>
      </c>
      <c r="E54" s="74"/>
      <c r="F54" s="74"/>
      <c r="G54" s="191" t="s">
        <v>481</v>
      </c>
      <c r="H54" s="191" t="s">
        <v>481</v>
      </c>
      <c r="I54" s="74"/>
      <c r="J54" s="74"/>
      <c r="K54" s="74"/>
      <c r="L54" s="74"/>
    </row>
    <row r="56" spans="1:12" x14ac:dyDescent="0.25">
      <c r="B56" s="1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F92"/>
  <sheetViews>
    <sheetView view="pageBreakPreview" zoomScale="55" zoomScaleNormal="70" zoomScaleSheetLayoutView="55" workbookViewId="0">
      <selection activeCell="F29" sqref="F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7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58" x14ac:dyDescent="0.25">
      <c r="A5" s="67"/>
      <c r="B5" s="67"/>
      <c r="C5" s="67"/>
      <c r="D5" s="67"/>
      <c r="E5" s="67"/>
      <c r="F5" s="67"/>
      <c r="H5" s="67"/>
      <c r="I5" s="67"/>
    </row>
    <row r="6" spans="1:5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58" ht="18.75" x14ac:dyDescent="0.25">
      <c r="A7" s="13"/>
      <c r="B7" s="13"/>
      <c r="C7" s="13"/>
      <c r="D7" s="13"/>
      <c r="E7" s="13"/>
      <c r="F7" s="13"/>
      <c r="G7" s="170"/>
      <c r="H7" s="72"/>
      <c r="I7" s="72"/>
      <c r="J7" s="72"/>
      <c r="K7" s="72"/>
      <c r="L7" s="72"/>
      <c r="M7" s="72"/>
      <c r="N7" s="72"/>
      <c r="O7" s="72"/>
      <c r="P7" s="72"/>
      <c r="Q7" s="72"/>
      <c r="R7" s="72"/>
      <c r="S7" s="72"/>
      <c r="T7" s="72"/>
      <c r="U7" s="72"/>
      <c r="V7" s="72"/>
      <c r="W7" s="72"/>
      <c r="X7" s="72"/>
      <c r="Y7" s="72"/>
      <c r="Z7" s="72"/>
      <c r="AA7" s="72"/>
    </row>
    <row r="8" spans="1:5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58"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58" ht="18.75" x14ac:dyDescent="0.25">
      <c r="A10" s="13"/>
      <c r="B10" s="13"/>
      <c r="C10" s="13"/>
      <c r="D10" s="13"/>
      <c r="E10" s="13"/>
      <c r="F10" s="13"/>
      <c r="G10" s="170"/>
      <c r="H10" s="72"/>
      <c r="I10" s="72"/>
      <c r="J10" s="72"/>
      <c r="K10" s="72"/>
      <c r="L10" s="72"/>
      <c r="M10" s="72"/>
      <c r="N10" s="72"/>
      <c r="O10" s="72"/>
      <c r="P10" s="72"/>
      <c r="Q10" s="72"/>
      <c r="R10" s="72"/>
      <c r="S10" s="72"/>
      <c r="T10" s="72"/>
      <c r="U10" s="72"/>
      <c r="V10" s="72"/>
      <c r="W10" s="72"/>
      <c r="X10" s="72"/>
      <c r="Y10" s="72"/>
      <c r="Z10" s="72"/>
      <c r="AA10" s="72"/>
    </row>
    <row r="11" spans="1:58" x14ac:dyDescent="0.25">
      <c r="A11" s="323" t="str">
        <f>'6.1. Паспорт сетевой график'!A12:L12</f>
        <v>N_NS2000.KL.0002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58"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58" ht="16.5" customHeight="1" x14ac:dyDescent="0.3">
      <c r="A13" s="11"/>
      <c r="B13" s="11"/>
      <c r="C13" s="11"/>
      <c r="D13" s="11"/>
      <c r="E13" s="11"/>
      <c r="F13" s="11"/>
      <c r="G13" s="171"/>
      <c r="H13" s="71"/>
      <c r="I13" s="71"/>
      <c r="J13" s="71"/>
      <c r="K13" s="71"/>
      <c r="L13" s="71"/>
      <c r="M13" s="71"/>
      <c r="N13" s="71"/>
      <c r="O13" s="71"/>
      <c r="P13" s="71"/>
      <c r="Q13" s="71"/>
      <c r="R13" s="71"/>
      <c r="S13" s="71"/>
      <c r="T13" s="71"/>
      <c r="U13" s="71"/>
      <c r="V13" s="71"/>
      <c r="W13" s="71"/>
      <c r="X13" s="71"/>
      <c r="Y13" s="71"/>
      <c r="Z13" s="71"/>
      <c r="AA13" s="71"/>
    </row>
    <row r="14" spans="1:58" x14ac:dyDescent="0.25">
      <c r="A14" s="3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row>
    <row r="15" spans="1:58"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5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32" t="s">
        <v>438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80" customFormat="1" ht="27.75" customHeight="1" x14ac:dyDescent="0.25">
      <c r="A20" s="428" t="s">
        <v>186</v>
      </c>
      <c r="B20" s="428" t="s">
        <v>185</v>
      </c>
      <c r="C20" s="426" t="s">
        <v>184</v>
      </c>
      <c r="D20" s="426"/>
      <c r="E20" s="431" t="s">
        <v>183</v>
      </c>
      <c r="F20" s="431"/>
      <c r="G20" s="435" t="s">
        <v>646</v>
      </c>
      <c r="H20" s="433" t="s">
        <v>475</v>
      </c>
      <c r="I20" s="434"/>
      <c r="J20" s="434"/>
      <c r="K20" s="434"/>
      <c r="L20" s="433" t="s">
        <v>476</v>
      </c>
      <c r="M20" s="434"/>
      <c r="N20" s="434"/>
      <c r="O20" s="434"/>
      <c r="P20" s="433" t="s">
        <v>477</v>
      </c>
      <c r="Q20" s="434"/>
      <c r="R20" s="434"/>
      <c r="S20" s="434"/>
      <c r="T20" s="433" t="s">
        <v>608</v>
      </c>
      <c r="U20" s="434"/>
      <c r="V20" s="434"/>
      <c r="W20" s="434"/>
      <c r="X20" s="433" t="s">
        <v>647</v>
      </c>
      <c r="Y20" s="434"/>
      <c r="Z20" s="434"/>
      <c r="AA20" s="434"/>
      <c r="AB20" s="424" t="s">
        <v>182</v>
      </c>
      <c r="AC20" s="424"/>
      <c r="AH20" s="281"/>
    </row>
    <row r="21" spans="1:34" s="280" customFormat="1" ht="28.5" customHeight="1" x14ac:dyDescent="0.25">
      <c r="A21" s="429"/>
      <c r="B21" s="429"/>
      <c r="C21" s="426"/>
      <c r="D21" s="426"/>
      <c r="E21" s="431"/>
      <c r="F21" s="431"/>
      <c r="G21" s="436"/>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4"/>
      <c r="AC21" s="424"/>
      <c r="AG21" s="280" t="s">
        <v>479</v>
      </c>
      <c r="AH21" s="282"/>
    </row>
    <row r="22" spans="1:34" s="280" customFormat="1" ht="62.25" customHeight="1" x14ac:dyDescent="0.3">
      <c r="A22" s="430"/>
      <c r="B22" s="430"/>
      <c r="C22" s="279" t="s">
        <v>2</v>
      </c>
      <c r="D22" s="279" t="s">
        <v>180</v>
      </c>
      <c r="E22" s="158" t="s">
        <v>648</v>
      </c>
      <c r="F22" s="158" t="s">
        <v>649</v>
      </c>
      <c r="G22" s="437"/>
      <c r="H22" s="283" t="s">
        <v>420</v>
      </c>
      <c r="I22" s="283" t="s">
        <v>421</v>
      </c>
      <c r="J22" s="283" t="s">
        <v>420</v>
      </c>
      <c r="K22" s="283" t="s">
        <v>421</v>
      </c>
      <c r="L22" s="283" t="s">
        <v>420</v>
      </c>
      <c r="M22" s="283" t="s">
        <v>421</v>
      </c>
      <c r="N22" s="283" t="s">
        <v>420</v>
      </c>
      <c r="O22" s="283" t="s">
        <v>421</v>
      </c>
      <c r="P22" s="283" t="s">
        <v>420</v>
      </c>
      <c r="Q22" s="283" t="s">
        <v>421</v>
      </c>
      <c r="R22" s="283" t="s">
        <v>420</v>
      </c>
      <c r="S22" s="283" t="s">
        <v>421</v>
      </c>
      <c r="T22" s="283" t="s">
        <v>420</v>
      </c>
      <c r="U22" s="283" t="s">
        <v>421</v>
      </c>
      <c r="V22" s="283" t="s">
        <v>420</v>
      </c>
      <c r="W22" s="283" t="s">
        <v>421</v>
      </c>
      <c r="X22" s="283" t="s">
        <v>420</v>
      </c>
      <c r="Y22" s="283" t="s">
        <v>421</v>
      </c>
      <c r="Z22" s="283" t="s">
        <v>420</v>
      </c>
      <c r="AA22" s="283" t="s">
        <v>421</v>
      </c>
      <c r="AB22" s="279" t="s">
        <v>181</v>
      </c>
      <c r="AC22" s="279" t="s">
        <v>180</v>
      </c>
      <c r="AE22" s="284"/>
      <c r="AF22" s="284"/>
      <c r="AG22" s="284"/>
      <c r="AH22" s="285"/>
    </row>
    <row r="23" spans="1:34" ht="19.5" customHeight="1" x14ac:dyDescent="0.25">
      <c r="A23" s="159">
        <v>1</v>
      </c>
      <c r="B23" s="159">
        <v>2</v>
      </c>
      <c r="C23" s="159">
        <v>3</v>
      </c>
      <c r="D23" s="159">
        <v>4</v>
      </c>
      <c r="E23" s="159">
        <v>5</v>
      </c>
      <c r="F23" s="159">
        <v>6</v>
      </c>
      <c r="G23" s="172">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t="s">
        <v>65</v>
      </c>
      <c r="B24" s="161" t="s">
        <v>179</v>
      </c>
      <c r="C24" s="184">
        <v>8.369073274743041</v>
      </c>
      <c r="D24" s="162">
        <v>6.39234042992</v>
      </c>
      <c r="E24" s="162">
        <v>6.14541760992</v>
      </c>
      <c r="F24" s="162">
        <v>6.14541760992</v>
      </c>
      <c r="G24" s="184">
        <v>0</v>
      </c>
      <c r="H24" s="162">
        <v>0</v>
      </c>
      <c r="I24" s="162"/>
      <c r="J24" s="162">
        <v>6.14541760992</v>
      </c>
      <c r="K24" s="162"/>
      <c r="L24" s="162">
        <v>0</v>
      </c>
      <c r="M24" s="162"/>
      <c r="N24" s="162">
        <v>0</v>
      </c>
      <c r="O24" s="162"/>
      <c r="P24" s="162">
        <v>0</v>
      </c>
      <c r="Q24" s="162"/>
      <c r="R24" s="162">
        <v>0</v>
      </c>
      <c r="S24" s="162"/>
      <c r="T24" s="162">
        <v>0</v>
      </c>
      <c r="U24" s="162"/>
      <c r="V24" s="162">
        <v>0</v>
      </c>
      <c r="W24" s="162"/>
      <c r="X24" s="162">
        <v>0</v>
      </c>
      <c r="Y24" s="162"/>
      <c r="Z24" s="162" t="s">
        <v>481</v>
      </c>
      <c r="AA24" s="162"/>
      <c r="AB24" s="184">
        <v>0</v>
      </c>
      <c r="AC24" s="162">
        <v>6.14541760992</v>
      </c>
    </row>
    <row r="25" spans="1:34" ht="24" customHeight="1" x14ac:dyDescent="0.25">
      <c r="A25" s="163" t="s">
        <v>178</v>
      </c>
      <c r="B25" s="164" t="s">
        <v>177</v>
      </c>
      <c r="C25" s="184"/>
      <c r="D25" s="162"/>
      <c r="E25" s="162"/>
      <c r="F25" s="162"/>
      <c r="G25" s="184">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481</v>
      </c>
      <c r="AA25" s="162"/>
      <c r="AB25" s="184">
        <v>0</v>
      </c>
      <c r="AC25" s="162">
        <v>0</v>
      </c>
    </row>
    <row r="26" spans="1:34" x14ac:dyDescent="0.25">
      <c r="A26" s="163" t="s">
        <v>176</v>
      </c>
      <c r="B26" s="164" t="s">
        <v>175</v>
      </c>
      <c r="C26" s="184"/>
      <c r="D26" s="162"/>
      <c r="E26" s="162"/>
      <c r="F26" s="162"/>
      <c r="G26" s="184">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481</v>
      </c>
      <c r="AA26" s="162"/>
      <c r="AB26" s="184">
        <v>0</v>
      </c>
      <c r="AC26" s="162">
        <v>0</v>
      </c>
    </row>
    <row r="27" spans="1:34" ht="31.5" x14ac:dyDescent="0.25">
      <c r="A27" s="163" t="s">
        <v>174</v>
      </c>
      <c r="B27" s="164" t="s">
        <v>377</v>
      </c>
      <c r="C27" s="184"/>
      <c r="D27" s="162"/>
      <c r="E27" s="162"/>
      <c r="F27" s="162"/>
      <c r="G27" s="184">
        <v>0</v>
      </c>
      <c r="H27" s="162">
        <v>0</v>
      </c>
      <c r="I27" s="162"/>
      <c r="J27" s="162">
        <v>0</v>
      </c>
      <c r="K27" s="162"/>
      <c r="L27" s="162">
        <v>0</v>
      </c>
      <c r="M27" s="162"/>
      <c r="N27" s="162">
        <v>0</v>
      </c>
      <c r="O27" s="162"/>
      <c r="P27" s="162">
        <v>0</v>
      </c>
      <c r="Q27" s="162"/>
      <c r="R27" s="162">
        <v>0</v>
      </c>
      <c r="S27" s="162"/>
      <c r="T27" s="162">
        <v>0</v>
      </c>
      <c r="U27" s="162"/>
      <c r="V27" s="162">
        <v>0</v>
      </c>
      <c r="W27" s="162"/>
      <c r="X27" s="162">
        <v>0</v>
      </c>
      <c r="Y27" s="162"/>
      <c r="Z27" s="162" t="s">
        <v>481</v>
      </c>
      <c r="AA27" s="162"/>
      <c r="AB27" s="184">
        <v>0</v>
      </c>
      <c r="AC27" s="162">
        <v>0</v>
      </c>
    </row>
    <row r="28" spans="1:34" x14ac:dyDescent="0.25">
      <c r="A28" s="163" t="s">
        <v>173</v>
      </c>
      <c r="B28" s="164" t="s">
        <v>172</v>
      </c>
      <c r="C28" s="184"/>
      <c r="D28" s="162"/>
      <c r="E28" s="162"/>
      <c r="F28" s="162"/>
      <c r="G28" s="184">
        <v>0</v>
      </c>
      <c r="H28" s="162">
        <v>0</v>
      </c>
      <c r="I28" s="162"/>
      <c r="J28" s="162">
        <v>6.14541760992</v>
      </c>
      <c r="K28" s="162"/>
      <c r="L28" s="162">
        <v>0</v>
      </c>
      <c r="M28" s="162"/>
      <c r="N28" s="162">
        <v>0</v>
      </c>
      <c r="O28" s="162"/>
      <c r="P28" s="162">
        <v>0</v>
      </c>
      <c r="Q28" s="162"/>
      <c r="R28" s="162">
        <v>0</v>
      </c>
      <c r="S28" s="162"/>
      <c r="T28" s="162">
        <v>0</v>
      </c>
      <c r="U28" s="162"/>
      <c r="V28" s="162">
        <v>0</v>
      </c>
      <c r="W28" s="162"/>
      <c r="X28" s="162">
        <v>0</v>
      </c>
      <c r="Y28" s="162"/>
      <c r="Z28" s="162">
        <v>0</v>
      </c>
      <c r="AA28" s="162"/>
      <c r="AB28" s="184">
        <v>0</v>
      </c>
      <c r="AC28" s="162">
        <v>6.14541760992</v>
      </c>
    </row>
    <row r="29" spans="1:34" x14ac:dyDescent="0.25">
      <c r="A29" s="163" t="s">
        <v>171</v>
      </c>
      <c r="B29" s="165" t="s">
        <v>170</v>
      </c>
      <c r="C29" s="184"/>
      <c r="D29" s="162"/>
      <c r="E29" s="162"/>
      <c r="F29" s="162"/>
      <c r="G29" s="184">
        <v>0</v>
      </c>
      <c r="H29" s="162">
        <v>0</v>
      </c>
      <c r="I29" s="162"/>
      <c r="J29" s="162">
        <v>0</v>
      </c>
      <c r="K29" s="162"/>
      <c r="L29" s="162">
        <v>0</v>
      </c>
      <c r="M29" s="162"/>
      <c r="N29" s="162">
        <v>0</v>
      </c>
      <c r="O29" s="162"/>
      <c r="P29" s="162">
        <v>0</v>
      </c>
      <c r="Q29" s="162"/>
      <c r="R29" s="162">
        <v>0</v>
      </c>
      <c r="S29" s="162"/>
      <c r="T29" s="162">
        <v>0</v>
      </c>
      <c r="U29" s="162"/>
      <c r="V29" s="162">
        <v>0</v>
      </c>
      <c r="W29" s="162"/>
      <c r="X29" s="162">
        <v>0</v>
      </c>
      <c r="Y29" s="162"/>
      <c r="Z29" s="162" t="s">
        <v>481</v>
      </c>
      <c r="AA29" s="162"/>
      <c r="AB29" s="184">
        <v>0</v>
      </c>
      <c r="AC29" s="162">
        <v>0</v>
      </c>
    </row>
    <row r="30" spans="1:34" s="157" customFormat="1" ht="47.25" x14ac:dyDescent="0.25">
      <c r="A30" s="160" t="s">
        <v>63</v>
      </c>
      <c r="B30" s="161" t="s">
        <v>169</v>
      </c>
      <c r="C30" s="184">
        <v>7.0176153574563012</v>
      </c>
      <c r="D30" s="162">
        <v>5.3681041615999998</v>
      </c>
      <c r="E30" s="162">
        <v>5.1211813415999998</v>
      </c>
      <c r="F30" s="162">
        <v>5.1211813415999998</v>
      </c>
      <c r="G30" s="184">
        <v>0</v>
      </c>
      <c r="H30" s="162">
        <v>0</v>
      </c>
      <c r="I30" s="162"/>
      <c r="J30" s="162">
        <v>5.1211813416000007</v>
      </c>
      <c r="K30" s="162"/>
      <c r="L30" s="162">
        <v>0</v>
      </c>
      <c r="M30" s="162"/>
      <c r="N30" s="162">
        <v>0</v>
      </c>
      <c r="O30" s="162"/>
      <c r="P30" s="162">
        <v>0</v>
      </c>
      <c r="Q30" s="162"/>
      <c r="R30" s="162">
        <v>0</v>
      </c>
      <c r="S30" s="162"/>
      <c r="T30" s="162">
        <v>0</v>
      </c>
      <c r="U30" s="162"/>
      <c r="V30" s="162">
        <v>0</v>
      </c>
      <c r="W30" s="162"/>
      <c r="X30" s="162">
        <v>0</v>
      </c>
      <c r="Y30" s="162"/>
      <c r="Z30" s="162" t="s">
        <v>481</v>
      </c>
      <c r="AA30" s="162"/>
      <c r="AB30" s="184">
        <v>0</v>
      </c>
      <c r="AC30" s="162">
        <v>5.1211813416000007</v>
      </c>
    </row>
    <row r="31" spans="1:34" x14ac:dyDescent="0.25">
      <c r="A31" s="160" t="s">
        <v>168</v>
      </c>
      <c r="B31" s="164" t="s">
        <v>167</v>
      </c>
      <c r="C31" s="184">
        <v>6.7572895864336893</v>
      </c>
      <c r="D31" s="162">
        <v>5.1211813416000007</v>
      </c>
      <c r="E31" s="162"/>
      <c r="F31" s="162"/>
      <c r="G31" s="184"/>
      <c r="H31" s="162"/>
      <c r="I31" s="162"/>
      <c r="J31" s="162"/>
      <c r="K31" s="162"/>
      <c r="L31" s="162"/>
      <c r="M31" s="162"/>
      <c r="N31" s="162"/>
      <c r="O31" s="162"/>
      <c r="P31" s="162"/>
      <c r="Q31" s="162"/>
      <c r="R31" s="162"/>
      <c r="S31" s="162"/>
      <c r="T31" s="162"/>
      <c r="U31" s="162"/>
      <c r="V31" s="162"/>
      <c r="W31" s="162"/>
      <c r="X31" s="162"/>
      <c r="Y31" s="162"/>
      <c r="Z31" s="162"/>
      <c r="AA31" s="162"/>
      <c r="AB31" s="184">
        <v>0</v>
      </c>
      <c r="AC31" s="162">
        <v>0</v>
      </c>
    </row>
    <row r="32" spans="1:34" ht="31.5" x14ac:dyDescent="0.25">
      <c r="A32" s="160" t="s">
        <v>166</v>
      </c>
      <c r="B32" s="164" t="s">
        <v>165</v>
      </c>
      <c r="C32" s="184">
        <v>0</v>
      </c>
      <c r="D32" s="162">
        <v>0</v>
      </c>
      <c r="E32" s="162"/>
      <c r="F32" s="162"/>
      <c r="G32" s="184"/>
      <c r="H32" s="162"/>
      <c r="I32" s="162"/>
      <c r="J32" s="162"/>
      <c r="K32" s="162"/>
      <c r="L32" s="162"/>
      <c r="M32" s="162"/>
      <c r="N32" s="162"/>
      <c r="O32" s="162"/>
      <c r="P32" s="162"/>
      <c r="Q32" s="162"/>
      <c r="R32" s="162"/>
      <c r="S32" s="162"/>
      <c r="T32" s="162"/>
      <c r="U32" s="162"/>
      <c r="V32" s="162"/>
      <c r="W32" s="162"/>
      <c r="X32" s="162"/>
      <c r="Y32" s="162"/>
      <c r="Z32" s="162"/>
      <c r="AA32" s="162"/>
      <c r="AB32" s="184">
        <v>0</v>
      </c>
      <c r="AC32" s="162">
        <v>0</v>
      </c>
    </row>
    <row r="33" spans="1:29" x14ac:dyDescent="0.25">
      <c r="A33" s="160" t="s">
        <v>164</v>
      </c>
      <c r="B33" s="164" t="s">
        <v>163</v>
      </c>
      <c r="C33" s="184">
        <v>0</v>
      </c>
      <c r="D33" s="162">
        <v>0</v>
      </c>
      <c r="E33" s="162"/>
      <c r="F33" s="162"/>
      <c r="G33" s="184"/>
      <c r="H33" s="162"/>
      <c r="I33" s="162"/>
      <c r="J33" s="162"/>
      <c r="K33" s="162"/>
      <c r="L33" s="162"/>
      <c r="M33" s="162"/>
      <c r="N33" s="162"/>
      <c r="O33" s="162"/>
      <c r="P33" s="162"/>
      <c r="Q33" s="162"/>
      <c r="R33" s="162"/>
      <c r="S33" s="162"/>
      <c r="T33" s="162"/>
      <c r="U33" s="162"/>
      <c r="V33" s="162"/>
      <c r="W33" s="162"/>
      <c r="X33" s="162"/>
      <c r="Y33" s="162"/>
      <c r="Z33" s="162"/>
      <c r="AA33" s="162"/>
      <c r="AB33" s="184">
        <v>0</v>
      </c>
      <c r="AC33" s="162">
        <v>0</v>
      </c>
    </row>
    <row r="34" spans="1:29" x14ac:dyDescent="0.25">
      <c r="A34" s="160" t="s">
        <v>162</v>
      </c>
      <c r="B34" s="164" t="s">
        <v>161</v>
      </c>
      <c r="C34" s="184">
        <v>0.2603257710226114</v>
      </c>
      <c r="D34" s="162">
        <v>0.24692282000000002</v>
      </c>
      <c r="E34" s="162"/>
      <c r="F34" s="162"/>
      <c r="G34" s="184"/>
      <c r="H34" s="162"/>
      <c r="I34" s="162"/>
      <c r="J34" s="162"/>
      <c r="K34" s="162"/>
      <c r="L34" s="162"/>
      <c r="M34" s="162"/>
      <c r="N34" s="162"/>
      <c r="O34" s="162"/>
      <c r="P34" s="162"/>
      <c r="Q34" s="162"/>
      <c r="R34" s="162"/>
      <c r="S34" s="162"/>
      <c r="T34" s="162"/>
      <c r="U34" s="162"/>
      <c r="V34" s="162"/>
      <c r="W34" s="162"/>
      <c r="X34" s="162"/>
      <c r="Y34" s="162"/>
      <c r="Z34" s="162"/>
      <c r="AA34" s="162"/>
      <c r="AB34" s="184">
        <v>0</v>
      </c>
      <c r="AC34" s="162">
        <v>0</v>
      </c>
    </row>
    <row r="35" spans="1:29" s="157" customFormat="1" ht="31.5" x14ac:dyDescent="0.25">
      <c r="A35" s="160" t="s">
        <v>62</v>
      </c>
      <c r="B35" s="161" t="s">
        <v>160</v>
      </c>
      <c r="C35" s="184"/>
      <c r="D35" s="162"/>
      <c r="E35" s="162"/>
      <c r="F35" s="162"/>
      <c r="G35" s="184"/>
      <c r="H35" s="162"/>
      <c r="I35" s="162"/>
      <c r="J35" s="162"/>
      <c r="K35" s="162"/>
      <c r="L35" s="162"/>
      <c r="M35" s="162"/>
      <c r="N35" s="162"/>
      <c r="O35" s="162"/>
      <c r="P35" s="162"/>
      <c r="Q35" s="162"/>
      <c r="R35" s="162"/>
      <c r="S35" s="162"/>
      <c r="T35" s="162"/>
      <c r="U35" s="162"/>
      <c r="V35" s="162"/>
      <c r="W35" s="162"/>
      <c r="X35" s="162"/>
      <c r="Y35" s="162"/>
      <c r="Z35" s="162"/>
      <c r="AA35" s="162"/>
      <c r="AB35" s="184"/>
      <c r="AC35" s="162"/>
    </row>
    <row r="36" spans="1:29" x14ac:dyDescent="0.25">
      <c r="A36" s="163" t="s">
        <v>159</v>
      </c>
      <c r="B36" s="164" t="s">
        <v>507</v>
      </c>
      <c r="C36" s="184"/>
      <c r="D36" s="162"/>
      <c r="E36" s="162"/>
      <c r="F36" s="162"/>
      <c r="G36" s="184">
        <v>0</v>
      </c>
      <c r="H36" s="162">
        <v>0</v>
      </c>
      <c r="I36" s="162" t="s">
        <v>479</v>
      </c>
      <c r="J36" s="162">
        <v>0</v>
      </c>
      <c r="K36" s="162" t="s">
        <v>479</v>
      </c>
      <c r="L36" s="162">
        <v>0</v>
      </c>
      <c r="M36" s="162" t="s">
        <v>479</v>
      </c>
      <c r="N36" s="162">
        <v>0</v>
      </c>
      <c r="O36" s="162" t="s">
        <v>479</v>
      </c>
      <c r="P36" s="162">
        <v>0</v>
      </c>
      <c r="Q36" s="162" t="s">
        <v>479</v>
      </c>
      <c r="R36" s="162">
        <v>0</v>
      </c>
      <c r="S36" s="162" t="s">
        <v>479</v>
      </c>
      <c r="T36" s="162">
        <v>0</v>
      </c>
      <c r="U36" s="162" t="s">
        <v>479</v>
      </c>
      <c r="V36" s="162">
        <v>0</v>
      </c>
      <c r="W36" s="162" t="s">
        <v>479</v>
      </c>
      <c r="X36" s="162">
        <v>0</v>
      </c>
      <c r="Y36" s="162" t="s">
        <v>479</v>
      </c>
      <c r="Z36" s="162" t="s">
        <v>481</v>
      </c>
      <c r="AA36" s="162" t="s">
        <v>481</v>
      </c>
      <c r="AB36" s="184">
        <v>0</v>
      </c>
      <c r="AC36" s="162">
        <v>0</v>
      </c>
    </row>
    <row r="37" spans="1:29" ht="31.5" x14ac:dyDescent="0.25">
      <c r="A37" s="163" t="s">
        <v>158</v>
      </c>
      <c r="B37" s="166" t="s">
        <v>505</v>
      </c>
      <c r="C37" s="184"/>
      <c r="D37" s="162"/>
      <c r="E37" s="162"/>
      <c r="F37" s="162"/>
      <c r="G37" s="184">
        <v>0</v>
      </c>
      <c r="H37" s="162">
        <v>0</v>
      </c>
      <c r="I37" s="162" t="s">
        <v>479</v>
      </c>
      <c r="J37" s="162">
        <v>0</v>
      </c>
      <c r="K37" s="162" t="s">
        <v>479</v>
      </c>
      <c r="L37" s="162">
        <v>0</v>
      </c>
      <c r="M37" s="162" t="s">
        <v>479</v>
      </c>
      <c r="N37" s="162">
        <v>0</v>
      </c>
      <c r="O37" s="162" t="s">
        <v>479</v>
      </c>
      <c r="P37" s="162">
        <v>0</v>
      </c>
      <c r="Q37" s="162" t="s">
        <v>479</v>
      </c>
      <c r="R37" s="162">
        <v>0</v>
      </c>
      <c r="S37" s="162" t="s">
        <v>479</v>
      </c>
      <c r="T37" s="162">
        <v>0</v>
      </c>
      <c r="U37" s="162" t="s">
        <v>479</v>
      </c>
      <c r="V37" s="162">
        <v>0</v>
      </c>
      <c r="W37" s="162" t="s">
        <v>479</v>
      </c>
      <c r="X37" s="162">
        <v>0</v>
      </c>
      <c r="Y37" s="162" t="s">
        <v>479</v>
      </c>
      <c r="Z37" s="162" t="s">
        <v>481</v>
      </c>
      <c r="AA37" s="162" t="s">
        <v>481</v>
      </c>
      <c r="AB37" s="184">
        <v>0</v>
      </c>
      <c r="AC37" s="162">
        <v>0</v>
      </c>
    </row>
    <row r="38" spans="1:29" x14ac:dyDescent="0.25">
      <c r="A38" s="163" t="s">
        <v>157</v>
      </c>
      <c r="B38" s="166" t="s">
        <v>148</v>
      </c>
      <c r="C38" s="184"/>
      <c r="D38" s="162"/>
      <c r="E38" s="162"/>
      <c r="F38" s="162"/>
      <c r="G38" s="184">
        <v>0</v>
      </c>
      <c r="H38" s="162">
        <v>0</v>
      </c>
      <c r="I38" s="162" t="s">
        <v>479</v>
      </c>
      <c r="J38" s="162">
        <v>0</v>
      </c>
      <c r="K38" s="162" t="s">
        <v>479</v>
      </c>
      <c r="L38" s="162">
        <v>0</v>
      </c>
      <c r="M38" s="162" t="s">
        <v>479</v>
      </c>
      <c r="N38" s="162">
        <v>0</v>
      </c>
      <c r="O38" s="162" t="s">
        <v>479</v>
      </c>
      <c r="P38" s="162">
        <v>0</v>
      </c>
      <c r="Q38" s="162" t="s">
        <v>479</v>
      </c>
      <c r="R38" s="162">
        <v>0</v>
      </c>
      <c r="S38" s="162" t="s">
        <v>479</v>
      </c>
      <c r="T38" s="162">
        <v>0</v>
      </c>
      <c r="U38" s="162" t="s">
        <v>479</v>
      </c>
      <c r="V38" s="162">
        <v>0</v>
      </c>
      <c r="W38" s="162" t="s">
        <v>479</v>
      </c>
      <c r="X38" s="162">
        <v>0</v>
      </c>
      <c r="Y38" s="162" t="s">
        <v>479</v>
      </c>
      <c r="Z38" s="162" t="s">
        <v>481</v>
      </c>
      <c r="AA38" s="162" t="s">
        <v>481</v>
      </c>
      <c r="AB38" s="184">
        <v>0</v>
      </c>
      <c r="AC38" s="162">
        <v>0</v>
      </c>
    </row>
    <row r="39" spans="1:29" x14ac:dyDescent="0.25">
      <c r="A39" s="163" t="s">
        <v>156</v>
      </c>
      <c r="B39" s="164" t="s">
        <v>506</v>
      </c>
      <c r="C39" s="184"/>
      <c r="D39" s="162"/>
      <c r="E39" s="162"/>
      <c r="F39" s="162"/>
      <c r="G39" s="184">
        <v>0</v>
      </c>
      <c r="H39" s="162">
        <v>0</v>
      </c>
      <c r="I39" s="162" t="s">
        <v>479</v>
      </c>
      <c r="J39" s="162">
        <v>0</v>
      </c>
      <c r="K39" s="162" t="s">
        <v>479</v>
      </c>
      <c r="L39" s="162">
        <v>0</v>
      </c>
      <c r="M39" s="162" t="s">
        <v>479</v>
      </c>
      <c r="N39" s="162">
        <v>0</v>
      </c>
      <c r="O39" s="162" t="s">
        <v>479</v>
      </c>
      <c r="P39" s="162">
        <v>0</v>
      </c>
      <c r="Q39" s="162" t="s">
        <v>479</v>
      </c>
      <c r="R39" s="162">
        <v>0</v>
      </c>
      <c r="S39" s="162" t="s">
        <v>479</v>
      </c>
      <c r="T39" s="162">
        <v>0</v>
      </c>
      <c r="U39" s="162" t="s">
        <v>479</v>
      </c>
      <c r="V39" s="162">
        <v>0</v>
      </c>
      <c r="W39" s="162" t="s">
        <v>479</v>
      </c>
      <c r="X39" s="162">
        <v>0</v>
      </c>
      <c r="Y39" s="162" t="s">
        <v>479</v>
      </c>
      <c r="Z39" s="162" t="s">
        <v>481</v>
      </c>
      <c r="AA39" s="162" t="s">
        <v>481</v>
      </c>
      <c r="AB39" s="184">
        <v>0</v>
      </c>
      <c r="AC39" s="162">
        <v>0</v>
      </c>
    </row>
    <row r="40" spans="1:29" x14ac:dyDescent="0.25">
      <c r="A40" s="163" t="s">
        <v>155</v>
      </c>
      <c r="B40" s="164" t="s">
        <v>508</v>
      </c>
      <c r="C40" s="184"/>
      <c r="D40" s="162"/>
      <c r="E40" s="162"/>
      <c r="F40" s="162"/>
      <c r="G40" s="184">
        <v>0</v>
      </c>
      <c r="H40" s="162">
        <v>0</v>
      </c>
      <c r="I40" s="162" t="s">
        <v>479</v>
      </c>
      <c r="J40" s="162">
        <v>0</v>
      </c>
      <c r="K40" s="162" t="s">
        <v>479</v>
      </c>
      <c r="L40" s="162">
        <v>0</v>
      </c>
      <c r="M40" s="162" t="s">
        <v>479</v>
      </c>
      <c r="N40" s="162">
        <v>0</v>
      </c>
      <c r="O40" s="162" t="s">
        <v>479</v>
      </c>
      <c r="P40" s="162">
        <v>0</v>
      </c>
      <c r="Q40" s="162" t="s">
        <v>479</v>
      </c>
      <c r="R40" s="162">
        <v>0</v>
      </c>
      <c r="S40" s="162" t="s">
        <v>479</v>
      </c>
      <c r="T40" s="162">
        <v>0</v>
      </c>
      <c r="U40" s="162" t="s">
        <v>479</v>
      </c>
      <c r="V40" s="162">
        <v>0</v>
      </c>
      <c r="W40" s="162" t="s">
        <v>479</v>
      </c>
      <c r="X40" s="162">
        <v>0</v>
      </c>
      <c r="Y40" s="162" t="s">
        <v>479</v>
      </c>
      <c r="Z40" s="162" t="s">
        <v>481</v>
      </c>
      <c r="AA40" s="162" t="s">
        <v>481</v>
      </c>
      <c r="AB40" s="184">
        <v>0</v>
      </c>
      <c r="AC40" s="162">
        <v>0</v>
      </c>
    </row>
    <row r="41" spans="1:29" x14ac:dyDescent="0.25">
      <c r="A41" s="163" t="s">
        <v>154</v>
      </c>
      <c r="B41" s="164" t="s">
        <v>509</v>
      </c>
      <c r="C41" s="184"/>
      <c r="D41" s="162"/>
      <c r="E41" s="162"/>
      <c r="F41" s="162"/>
      <c r="G41" s="184">
        <v>0</v>
      </c>
      <c r="H41" s="162">
        <v>0</v>
      </c>
      <c r="I41" s="162" t="s">
        <v>479</v>
      </c>
      <c r="J41" s="162">
        <v>0</v>
      </c>
      <c r="K41" s="162" t="s">
        <v>479</v>
      </c>
      <c r="L41" s="162">
        <v>0</v>
      </c>
      <c r="M41" s="162" t="s">
        <v>479</v>
      </c>
      <c r="N41" s="162">
        <v>0</v>
      </c>
      <c r="O41" s="162" t="s">
        <v>479</v>
      </c>
      <c r="P41" s="162">
        <v>0</v>
      </c>
      <c r="Q41" s="162" t="s">
        <v>479</v>
      </c>
      <c r="R41" s="162">
        <v>0</v>
      </c>
      <c r="S41" s="162" t="s">
        <v>479</v>
      </c>
      <c r="T41" s="162">
        <v>0</v>
      </c>
      <c r="U41" s="162" t="s">
        <v>479</v>
      </c>
      <c r="V41" s="162">
        <v>0</v>
      </c>
      <c r="W41" s="162" t="s">
        <v>479</v>
      </c>
      <c r="X41" s="162">
        <v>0</v>
      </c>
      <c r="Y41" s="162" t="s">
        <v>479</v>
      </c>
      <c r="Z41" s="162" t="s">
        <v>481</v>
      </c>
      <c r="AA41" s="162" t="s">
        <v>481</v>
      </c>
      <c r="AB41" s="184">
        <v>0</v>
      </c>
      <c r="AC41" s="162">
        <v>0</v>
      </c>
    </row>
    <row r="42" spans="1:29" x14ac:dyDescent="0.25">
      <c r="A42" s="163" t="s">
        <v>153</v>
      </c>
      <c r="B42" s="164" t="s">
        <v>510</v>
      </c>
      <c r="C42" s="184"/>
      <c r="D42" s="162"/>
      <c r="E42" s="162"/>
      <c r="F42" s="162"/>
      <c r="G42" s="184">
        <v>0</v>
      </c>
      <c r="H42" s="162">
        <v>0</v>
      </c>
      <c r="I42" s="162" t="s">
        <v>479</v>
      </c>
      <c r="J42" s="162">
        <v>0</v>
      </c>
      <c r="K42" s="162" t="s">
        <v>479</v>
      </c>
      <c r="L42" s="162">
        <v>0</v>
      </c>
      <c r="M42" s="162" t="s">
        <v>479</v>
      </c>
      <c r="N42" s="162">
        <v>0</v>
      </c>
      <c r="O42" s="162" t="s">
        <v>479</v>
      </c>
      <c r="P42" s="162">
        <v>0</v>
      </c>
      <c r="Q42" s="162" t="s">
        <v>479</v>
      </c>
      <c r="R42" s="162">
        <v>0</v>
      </c>
      <c r="S42" s="162" t="s">
        <v>479</v>
      </c>
      <c r="T42" s="162">
        <v>0</v>
      </c>
      <c r="U42" s="162" t="s">
        <v>479</v>
      </c>
      <c r="V42" s="162">
        <v>0</v>
      </c>
      <c r="W42" s="162" t="s">
        <v>479</v>
      </c>
      <c r="X42" s="162">
        <v>0</v>
      </c>
      <c r="Y42" s="162" t="s">
        <v>479</v>
      </c>
      <c r="Z42" s="162" t="s">
        <v>481</v>
      </c>
      <c r="AA42" s="162" t="s">
        <v>481</v>
      </c>
      <c r="AB42" s="184">
        <v>0</v>
      </c>
      <c r="AC42" s="162">
        <v>0</v>
      </c>
    </row>
    <row r="43" spans="1:29" x14ac:dyDescent="0.25">
      <c r="A43" s="163" t="s">
        <v>483</v>
      </c>
      <c r="B43" s="164" t="s">
        <v>511</v>
      </c>
      <c r="C43" s="184"/>
      <c r="D43" s="162"/>
      <c r="E43" s="162"/>
      <c r="F43" s="162"/>
      <c r="G43" s="184">
        <v>0</v>
      </c>
      <c r="H43" s="162">
        <v>0</v>
      </c>
      <c r="I43" s="162" t="s">
        <v>479</v>
      </c>
      <c r="J43" s="162">
        <v>0</v>
      </c>
      <c r="K43" s="162" t="s">
        <v>479</v>
      </c>
      <c r="L43" s="162">
        <v>0</v>
      </c>
      <c r="M43" s="162" t="s">
        <v>479</v>
      </c>
      <c r="N43" s="162">
        <v>0</v>
      </c>
      <c r="O43" s="162" t="s">
        <v>479</v>
      </c>
      <c r="P43" s="162">
        <v>0</v>
      </c>
      <c r="Q43" s="162" t="s">
        <v>479</v>
      </c>
      <c r="R43" s="162">
        <v>0</v>
      </c>
      <c r="S43" s="162" t="s">
        <v>479</v>
      </c>
      <c r="T43" s="162">
        <v>0</v>
      </c>
      <c r="U43" s="162" t="s">
        <v>479</v>
      </c>
      <c r="V43" s="162">
        <v>0</v>
      </c>
      <c r="W43" s="162" t="s">
        <v>479</v>
      </c>
      <c r="X43" s="162">
        <v>0</v>
      </c>
      <c r="Y43" s="162" t="s">
        <v>479</v>
      </c>
      <c r="Z43" s="162" t="s">
        <v>481</v>
      </c>
      <c r="AA43" s="162" t="s">
        <v>481</v>
      </c>
      <c r="AB43" s="184">
        <v>0</v>
      </c>
      <c r="AC43" s="162">
        <v>0</v>
      </c>
    </row>
    <row r="44" spans="1:29" x14ac:dyDescent="0.25">
      <c r="A44" s="163" t="s">
        <v>484</v>
      </c>
      <c r="B44" s="164" t="s">
        <v>512</v>
      </c>
      <c r="C44" s="184"/>
      <c r="D44" s="162"/>
      <c r="E44" s="162"/>
      <c r="F44" s="162"/>
      <c r="G44" s="184">
        <v>0</v>
      </c>
      <c r="H44" s="162">
        <v>0</v>
      </c>
      <c r="I44" s="162" t="s">
        <v>479</v>
      </c>
      <c r="J44" s="162">
        <v>0</v>
      </c>
      <c r="K44" s="162" t="s">
        <v>479</v>
      </c>
      <c r="L44" s="162">
        <v>0</v>
      </c>
      <c r="M44" s="162" t="s">
        <v>479</v>
      </c>
      <c r="N44" s="162">
        <v>0</v>
      </c>
      <c r="O44" s="162" t="s">
        <v>479</v>
      </c>
      <c r="P44" s="162">
        <v>0</v>
      </c>
      <c r="Q44" s="162" t="s">
        <v>479</v>
      </c>
      <c r="R44" s="162">
        <v>0</v>
      </c>
      <c r="S44" s="162" t="s">
        <v>479</v>
      </c>
      <c r="T44" s="162">
        <v>0</v>
      </c>
      <c r="U44" s="162" t="s">
        <v>479</v>
      </c>
      <c r="V44" s="162">
        <v>0</v>
      </c>
      <c r="W44" s="162" t="s">
        <v>479</v>
      </c>
      <c r="X44" s="162">
        <v>0</v>
      </c>
      <c r="Y44" s="162" t="s">
        <v>479</v>
      </c>
      <c r="Z44" s="162" t="s">
        <v>481</v>
      </c>
      <c r="AA44" s="162" t="s">
        <v>481</v>
      </c>
      <c r="AB44" s="184">
        <v>0</v>
      </c>
      <c r="AC44" s="162">
        <v>0</v>
      </c>
    </row>
    <row r="45" spans="1:29" x14ac:dyDescent="0.25">
      <c r="A45" s="163" t="s">
        <v>485</v>
      </c>
      <c r="B45" s="164" t="s">
        <v>513</v>
      </c>
      <c r="C45" s="184"/>
      <c r="D45" s="162"/>
      <c r="E45" s="162"/>
      <c r="F45" s="162"/>
      <c r="G45" s="184">
        <v>0</v>
      </c>
      <c r="H45" s="162">
        <v>0</v>
      </c>
      <c r="I45" s="162" t="s">
        <v>479</v>
      </c>
      <c r="J45" s="162">
        <v>0</v>
      </c>
      <c r="K45" s="162" t="s">
        <v>479</v>
      </c>
      <c r="L45" s="162">
        <v>0</v>
      </c>
      <c r="M45" s="162" t="s">
        <v>479</v>
      </c>
      <c r="N45" s="162">
        <v>0</v>
      </c>
      <c r="O45" s="162" t="s">
        <v>479</v>
      </c>
      <c r="P45" s="162">
        <v>0</v>
      </c>
      <c r="Q45" s="162" t="s">
        <v>479</v>
      </c>
      <c r="R45" s="162">
        <v>0</v>
      </c>
      <c r="S45" s="162" t="s">
        <v>479</v>
      </c>
      <c r="T45" s="162">
        <v>0</v>
      </c>
      <c r="U45" s="162" t="s">
        <v>479</v>
      </c>
      <c r="V45" s="162">
        <v>0</v>
      </c>
      <c r="W45" s="162" t="s">
        <v>479</v>
      </c>
      <c r="X45" s="162">
        <v>0</v>
      </c>
      <c r="Y45" s="162" t="s">
        <v>479</v>
      </c>
      <c r="Z45" s="162" t="s">
        <v>481</v>
      </c>
      <c r="AA45" s="162" t="s">
        <v>481</v>
      </c>
      <c r="AB45" s="184">
        <v>0</v>
      </c>
      <c r="AC45" s="162">
        <v>0</v>
      </c>
    </row>
    <row r="46" spans="1:29" x14ac:dyDescent="0.25">
      <c r="A46" s="163" t="s">
        <v>486</v>
      </c>
      <c r="B46" s="164" t="s">
        <v>514</v>
      </c>
      <c r="C46" s="184"/>
      <c r="D46" s="162"/>
      <c r="E46" s="162"/>
      <c r="F46" s="162"/>
      <c r="G46" s="184">
        <v>0</v>
      </c>
      <c r="H46" s="162">
        <v>0</v>
      </c>
      <c r="I46" s="162" t="s">
        <v>479</v>
      </c>
      <c r="J46" s="162">
        <v>0</v>
      </c>
      <c r="K46" s="162" t="s">
        <v>479</v>
      </c>
      <c r="L46" s="162">
        <v>0</v>
      </c>
      <c r="M46" s="162" t="s">
        <v>479</v>
      </c>
      <c r="N46" s="162">
        <v>0</v>
      </c>
      <c r="O46" s="162" t="s">
        <v>479</v>
      </c>
      <c r="P46" s="162">
        <v>0</v>
      </c>
      <c r="Q46" s="162" t="s">
        <v>479</v>
      </c>
      <c r="R46" s="162">
        <v>0</v>
      </c>
      <c r="S46" s="162" t="s">
        <v>479</v>
      </c>
      <c r="T46" s="162">
        <v>0</v>
      </c>
      <c r="U46" s="162" t="s">
        <v>479</v>
      </c>
      <c r="V46" s="162">
        <v>0</v>
      </c>
      <c r="W46" s="162" t="s">
        <v>479</v>
      </c>
      <c r="X46" s="162">
        <v>0</v>
      </c>
      <c r="Y46" s="162" t="s">
        <v>479</v>
      </c>
      <c r="Z46" s="162" t="s">
        <v>481</v>
      </c>
      <c r="AA46" s="162" t="s">
        <v>481</v>
      </c>
      <c r="AB46" s="184">
        <v>0</v>
      </c>
      <c r="AC46" s="162">
        <v>0</v>
      </c>
    </row>
    <row r="47" spans="1:29" s="157" customFormat="1" x14ac:dyDescent="0.25">
      <c r="A47" s="160" t="s">
        <v>61</v>
      </c>
      <c r="B47" s="161" t="s">
        <v>152</v>
      </c>
      <c r="C47" s="184"/>
      <c r="D47" s="162"/>
      <c r="E47" s="162"/>
      <c r="F47" s="162"/>
      <c r="G47" s="184"/>
      <c r="H47" s="162"/>
      <c r="I47" s="162"/>
      <c r="J47" s="162"/>
      <c r="K47" s="162"/>
      <c r="L47" s="162"/>
      <c r="M47" s="162"/>
      <c r="N47" s="162"/>
      <c r="O47" s="162"/>
      <c r="P47" s="162"/>
      <c r="Q47" s="162"/>
      <c r="R47" s="162"/>
      <c r="S47" s="162"/>
      <c r="T47" s="162"/>
      <c r="U47" s="162"/>
      <c r="V47" s="162"/>
      <c r="W47" s="162"/>
      <c r="X47" s="162"/>
      <c r="Y47" s="162"/>
      <c r="Z47" s="162"/>
      <c r="AA47" s="162"/>
      <c r="AB47" s="184"/>
      <c r="AC47" s="162"/>
    </row>
    <row r="48" spans="1:29" x14ac:dyDescent="0.25">
      <c r="A48" s="163" t="s">
        <v>151</v>
      </c>
      <c r="B48" s="164" t="s">
        <v>507</v>
      </c>
      <c r="C48" s="184">
        <v>0</v>
      </c>
      <c r="D48" s="162">
        <v>0</v>
      </c>
      <c r="E48" s="162"/>
      <c r="F48" s="162"/>
      <c r="G48" s="184">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481</v>
      </c>
      <c r="AA48" s="162"/>
      <c r="AB48" s="184">
        <v>0</v>
      </c>
      <c r="AC48" s="162">
        <v>0</v>
      </c>
    </row>
    <row r="49" spans="1:29" ht="31.5" x14ac:dyDescent="0.25">
      <c r="A49" s="163" t="s">
        <v>150</v>
      </c>
      <c r="B49" s="166" t="s">
        <v>505</v>
      </c>
      <c r="C49" s="184">
        <v>0</v>
      </c>
      <c r="D49" s="162">
        <v>0</v>
      </c>
      <c r="E49" s="162"/>
      <c r="F49" s="162"/>
      <c r="G49" s="184">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481</v>
      </c>
      <c r="AA49" s="162"/>
      <c r="AB49" s="184">
        <v>0</v>
      </c>
      <c r="AC49" s="162">
        <v>0</v>
      </c>
    </row>
    <row r="50" spans="1:29" x14ac:dyDescent="0.25">
      <c r="A50" s="163" t="s">
        <v>149</v>
      </c>
      <c r="B50" s="166" t="s">
        <v>148</v>
      </c>
      <c r="C50" s="184">
        <v>0</v>
      </c>
      <c r="D50" s="162">
        <v>0</v>
      </c>
      <c r="E50" s="162"/>
      <c r="F50" s="162"/>
      <c r="G50" s="184">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481</v>
      </c>
      <c r="AA50" s="162"/>
      <c r="AB50" s="184">
        <v>0</v>
      </c>
      <c r="AC50" s="162">
        <v>0</v>
      </c>
    </row>
    <row r="51" spans="1:29" ht="35.25" customHeight="1" x14ac:dyDescent="0.25">
      <c r="A51" s="163" t="s">
        <v>147</v>
      </c>
      <c r="B51" s="164" t="s">
        <v>146</v>
      </c>
      <c r="C51" s="184">
        <v>0</v>
      </c>
      <c r="D51" s="162">
        <v>0</v>
      </c>
      <c r="E51" s="162"/>
      <c r="F51" s="162"/>
      <c r="G51" s="184">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481</v>
      </c>
      <c r="AA51" s="162"/>
      <c r="AB51" s="184">
        <v>0</v>
      </c>
      <c r="AC51" s="162">
        <v>0</v>
      </c>
    </row>
    <row r="52" spans="1:29" ht="31.5" x14ac:dyDescent="0.25">
      <c r="A52" s="163" t="s">
        <v>145</v>
      </c>
      <c r="B52" s="164" t="s">
        <v>144</v>
      </c>
      <c r="C52" s="184">
        <v>0</v>
      </c>
      <c r="D52" s="162">
        <v>0</v>
      </c>
      <c r="E52" s="162"/>
      <c r="F52" s="162"/>
      <c r="G52" s="184">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481</v>
      </c>
      <c r="AA52" s="162"/>
      <c r="AB52" s="184">
        <v>0</v>
      </c>
      <c r="AC52" s="162">
        <v>0</v>
      </c>
    </row>
    <row r="53" spans="1:29" x14ac:dyDescent="0.25">
      <c r="A53" s="163" t="s">
        <v>143</v>
      </c>
      <c r="B53" s="164" t="s">
        <v>142</v>
      </c>
      <c r="C53" s="184">
        <v>1</v>
      </c>
      <c r="D53" s="162">
        <v>1</v>
      </c>
      <c r="E53" s="162"/>
      <c r="F53" s="162"/>
      <c r="G53" s="184">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481</v>
      </c>
      <c r="AA53" s="162"/>
      <c r="AB53" s="184">
        <v>0</v>
      </c>
      <c r="AC53" s="162">
        <v>0</v>
      </c>
    </row>
    <row r="54" spans="1:29" x14ac:dyDescent="0.25">
      <c r="A54" s="163" t="s">
        <v>141</v>
      </c>
      <c r="B54" s="164" t="s">
        <v>508</v>
      </c>
      <c r="C54" s="184">
        <v>0</v>
      </c>
      <c r="D54" s="162">
        <v>0</v>
      </c>
      <c r="E54" s="162"/>
      <c r="F54" s="162"/>
      <c r="G54" s="184">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481</v>
      </c>
      <c r="AA54" s="162"/>
      <c r="AB54" s="184">
        <v>0</v>
      </c>
      <c r="AC54" s="162">
        <v>0</v>
      </c>
    </row>
    <row r="55" spans="1:29" x14ac:dyDescent="0.25">
      <c r="A55" s="163" t="s">
        <v>487</v>
      </c>
      <c r="B55" s="164" t="s">
        <v>509</v>
      </c>
      <c r="C55" s="184">
        <v>0</v>
      </c>
      <c r="D55" s="162">
        <v>0</v>
      </c>
      <c r="E55" s="162"/>
      <c r="F55" s="162"/>
      <c r="G55" s="184">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481</v>
      </c>
      <c r="AA55" s="162"/>
      <c r="AB55" s="184">
        <v>0</v>
      </c>
      <c r="AC55" s="162">
        <v>0</v>
      </c>
    </row>
    <row r="56" spans="1:29" x14ac:dyDescent="0.25">
      <c r="A56" s="163" t="s">
        <v>488</v>
      </c>
      <c r="B56" s="164" t="s">
        <v>510</v>
      </c>
      <c r="C56" s="184">
        <v>0</v>
      </c>
      <c r="D56" s="162">
        <v>0</v>
      </c>
      <c r="E56" s="162"/>
      <c r="F56" s="162"/>
      <c r="G56" s="184">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481</v>
      </c>
      <c r="AA56" s="162"/>
      <c r="AB56" s="184">
        <v>0</v>
      </c>
      <c r="AC56" s="162">
        <v>0</v>
      </c>
    </row>
    <row r="57" spans="1:29" x14ac:dyDescent="0.25">
      <c r="A57" s="163" t="s">
        <v>489</v>
      </c>
      <c r="B57" s="164" t="s">
        <v>511</v>
      </c>
      <c r="C57" s="184">
        <v>0</v>
      </c>
      <c r="D57" s="162">
        <v>0</v>
      </c>
      <c r="E57" s="162"/>
      <c r="F57" s="162"/>
      <c r="G57" s="184">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481</v>
      </c>
      <c r="AA57" s="162"/>
      <c r="AB57" s="184">
        <v>0</v>
      </c>
      <c r="AC57" s="162">
        <v>0</v>
      </c>
    </row>
    <row r="58" spans="1:29" ht="36.75" customHeight="1" x14ac:dyDescent="0.25">
      <c r="A58" s="163" t="s">
        <v>490</v>
      </c>
      <c r="B58" s="164" t="s">
        <v>512</v>
      </c>
      <c r="C58" s="184">
        <v>0</v>
      </c>
      <c r="D58" s="162">
        <v>0</v>
      </c>
      <c r="E58" s="162"/>
      <c r="F58" s="162"/>
      <c r="G58" s="184">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481</v>
      </c>
      <c r="AA58" s="162"/>
      <c r="AB58" s="184">
        <v>0</v>
      </c>
      <c r="AC58" s="162">
        <v>0</v>
      </c>
    </row>
    <row r="59" spans="1:29" x14ac:dyDescent="0.25">
      <c r="A59" s="163" t="s">
        <v>491</v>
      </c>
      <c r="B59" s="164" t="s">
        <v>513</v>
      </c>
      <c r="C59" s="184">
        <v>0</v>
      </c>
      <c r="D59" s="162">
        <v>0</v>
      </c>
      <c r="E59" s="162"/>
      <c r="F59" s="162"/>
      <c r="G59" s="184">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481</v>
      </c>
      <c r="AA59" s="162"/>
      <c r="AB59" s="184">
        <v>0</v>
      </c>
      <c r="AC59" s="162">
        <v>0</v>
      </c>
    </row>
    <row r="60" spans="1:29" x14ac:dyDescent="0.25">
      <c r="A60" s="163" t="s">
        <v>492</v>
      </c>
      <c r="B60" s="164" t="s">
        <v>514</v>
      </c>
      <c r="C60" s="184">
        <v>0</v>
      </c>
      <c r="D60" s="162">
        <v>0</v>
      </c>
      <c r="E60" s="162"/>
      <c r="F60" s="162"/>
      <c r="G60" s="184">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481</v>
      </c>
      <c r="AA60" s="162"/>
      <c r="AB60" s="184">
        <v>0</v>
      </c>
      <c r="AC60" s="162">
        <v>0</v>
      </c>
    </row>
    <row r="61" spans="1:29" s="157" customFormat="1" ht="31.5" x14ac:dyDescent="0.25">
      <c r="A61" s="160" t="s">
        <v>59</v>
      </c>
      <c r="B61" s="161" t="s">
        <v>140</v>
      </c>
      <c r="C61" s="184"/>
      <c r="D61" s="162"/>
      <c r="E61" s="162"/>
      <c r="F61" s="162"/>
      <c r="G61" s="184"/>
      <c r="H61" s="162"/>
      <c r="I61" s="162"/>
      <c r="J61" s="162"/>
      <c r="K61" s="162"/>
      <c r="L61" s="162"/>
      <c r="M61" s="162"/>
      <c r="N61" s="162"/>
      <c r="O61" s="162"/>
      <c r="P61" s="162"/>
      <c r="Q61" s="162"/>
      <c r="R61" s="162"/>
      <c r="S61" s="162"/>
      <c r="T61" s="162"/>
      <c r="U61" s="162"/>
      <c r="V61" s="162"/>
      <c r="W61" s="162"/>
      <c r="X61" s="162"/>
      <c r="Y61" s="162"/>
      <c r="Z61" s="162"/>
      <c r="AA61" s="162"/>
      <c r="AB61" s="184"/>
      <c r="AC61" s="162"/>
    </row>
    <row r="62" spans="1:29" x14ac:dyDescent="0.25">
      <c r="A62" s="163" t="s">
        <v>139</v>
      </c>
      <c r="B62" s="164" t="s">
        <v>138</v>
      </c>
      <c r="C62" s="184">
        <v>7.0176153574563012</v>
      </c>
      <c r="D62" s="162">
        <v>5.3681041615999998</v>
      </c>
      <c r="E62" s="162"/>
      <c r="F62" s="162"/>
      <c r="G62" s="184">
        <v>0</v>
      </c>
      <c r="H62" s="162">
        <v>0</v>
      </c>
      <c r="I62" s="162"/>
      <c r="J62" s="162">
        <v>0</v>
      </c>
      <c r="K62" s="162"/>
      <c r="L62" s="162">
        <v>0</v>
      </c>
      <c r="M62" s="162"/>
      <c r="N62" s="162">
        <v>0</v>
      </c>
      <c r="O62" s="162"/>
      <c r="P62" s="162">
        <v>0</v>
      </c>
      <c r="Q62" s="162"/>
      <c r="R62" s="162">
        <v>0</v>
      </c>
      <c r="S62" s="162"/>
      <c r="T62" s="162">
        <v>0</v>
      </c>
      <c r="U62" s="162"/>
      <c r="V62" s="162">
        <v>0</v>
      </c>
      <c r="W62" s="162"/>
      <c r="X62" s="162">
        <v>0</v>
      </c>
      <c r="Y62" s="162"/>
      <c r="Z62" s="162" t="s">
        <v>481</v>
      </c>
      <c r="AA62" s="162"/>
      <c r="AB62" s="184">
        <v>0</v>
      </c>
      <c r="AC62" s="162">
        <v>0</v>
      </c>
    </row>
    <row r="63" spans="1:29" x14ac:dyDescent="0.25">
      <c r="A63" s="163" t="s">
        <v>137</v>
      </c>
      <c r="B63" s="166" t="s">
        <v>131</v>
      </c>
      <c r="C63" s="184"/>
      <c r="D63" s="162"/>
      <c r="E63" s="162"/>
      <c r="F63" s="162"/>
      <c r="G63" s="184">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481</v>
      </c>
      <c r="AA63" s="162"/>
      <c r="AB63" s="184">
        <v>0</v>
      </c>
      <c r="AC63" s="162">
        <v>0</v>
      </c>
    </row>
    <row r="64" spans="1:29" x14ac:dyDescent="0.25">
      <c r="A64" s="163" t="s">
        <v>136</v>
      </c>
      <c r="B64" s="164" t="s">
        <v>130</v>
      </c>
      <c r="C64" s="184"/>
      <c r="D64" s="162"/>
      <c r="E64" s="162"/>
      <c r="F64" s="162"/>
      <c r="G64" s="184">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481</v>
      </c>
      <c r="AA64" s="162"/>
      <c r="AB64" s="184">
        <v>0</v>
      </c>
      <c r="AC64" s="162">
        <v>0</v>
      </c>
    </row>
    <row r="65" spans="1:29" x14ac:dyDescent="0.25">
      <c r="A65" s="163" t="s">
        <v>135</v>
      </c>
      <c r="B65" s="166" t="s">
        <v>129</v>
      </c>
      <c r="C65" s="184"/>
      <c r="D65" s="162"/>
      <c r="E65" s="162"/>
      <c r="F65" s="162"/>
      <c r="G65" s="184">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481</v>
      </c>
      <c r="AA65" s="162"/>
      <c r="AB65" s="184">
        <v>0</v>
      </c>
      <c r="AC65" s="162">
        <v>0</v>
      </c>
    </row>
    <row r="66" spans="1:29" ht="25.5" customHeight="1" x14ac:dyDescent="0.25">
      <c r="A66" s="163" t="s">
        <v>134</v>
      </c>
      <c r="B66" s="166" t="s">
        <v>128</v>
      </c>
      <c r="C66" s="184"/>
      <c r="D66" s="162"/>
      <c r="E66" s="162"/>
      <c r="F66" s="162"/>
      <c r="G66" s="184">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481</v>
      </c>
      <c r="AA66" s="162"/>
      <c r="AB66" s="184">
        <v>0</v>
      </c>
      <c r="AC66" s="162">
        <v>0</v>
      </c>
    </row>
    <row r="67" spans="1:29" x14ac:dyDescent="0.25">
      <c r="A67" s="163" t="s">
        <v>133</v>
      </c>
      <c r="B67" s="166" t="s">
        <v>508</v>
      </c>
      <c r="C67" s="184"/>
      <c r="D67" s="162"/>
      <c r="E67" s="162"/>
      <c r="F67" s="162"/>
      <c r="G67" s="184">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481</v>
      </c>
      <c r="AA67" s="162"/>
      <c r="AB67" s="184">
        <v>0</v>
      </c>
      <c r="AC67" s="162">
        <v>0</v>
      </c>
    </row>
    <row r="68" spans="1:29" ht="22.5" customHeight="1" x14ac:dyDescent="0.25">
      <c r="A68" s="163" t="s">
        <v>493</v>
      </c>
      <c r="B68" s="166" t="s">
        <v>509</v>
      </c>
      <c r="C68" s="184"/>
      <c r="D68" s="162"/>
      <c r="E68" s="162"/>
      <c r="F68" s="162"/>
      <c r="G68" s="184">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481</v>
      </c>
      <c r="AA68" s="162"/>
      <c r="AB68" s="184">
        <v>0</v>
      </c>
      <c r="AC68" s="162">
        <v>0</v>
      </c>
    </row>
    <row r="69" spans="1:29" x14ac:dyDescent="0.25">
      <c r="A69" s="163" t="s">
        <v>494</v>
      </c>
      <c r="B69" s="166" t="s">
        <v>510</v>
      </c>
      <c r="C69" s="184"/>
      <c r="D69" s="162"/>
      <c r="E69" s="162"/>
      <c r="F69" s="162"/>
      <c r="G69" s="184">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481</v>
      </c>
      <c r="AA69" s="162"/>
      <c r="AB69" s="184">
        <v>0</v>
      </c>
      <c r="AC69" s="162">
        <v>0</v>
      </c>
    </row>
    <row r="70" spans="1:29" ht="19.5" customHeight="1" x14ac:dyDescent="0.25">
      <c r="A70" s="163" t="s">
        <v>495</v>
      </c>
      <c r="B70" s="166" t="s">
        <v>511</v>
      </c>
      <c r="C70" s="184"/>
      <c r="D70" s="162"/>
      <c r="E70" s="162"/>
      <c r="F70" s="162"/>
      <c r="G70" s="184">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481</v>
      </c>
      <c r="AA70" s="162"/>
      <c r="AB70" s="184">
        <v>0</v>
      </c>
      <c r="AC70" s="162">
        <v>0</v>
      </c>
    </row>
    <row r="71" spans="1:29" x14ac:dyDescent="0.25">
      <c r="A71" s="163" t="s">
        <v>496</v>
      </c>
      <c r="B71" s="166" t="s">
        <v>512</v>
      </c>
      <c r="C71" s="184"/>
      <c r="D71" s="162"/>
      <c r="E71" s="162"/>
      <c r="F71" s="162"/>
      <c r="G71" s="184">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481</v>
      </c>
      <c r="AA71" s="162"/>
      <c r="AB71" s="184">
        <v>0</v>
      </c>
      <c r="AC71" s="162">
        <v>0</v>
      </c>
    </row>
    <row r="72" spans="1:29" ht="15.75" customHeight="1" x14ac:dyDescent="0.25">
      <c r="A72" s="163" t="s">
        <v>497</v>
      </c>
      <c r="B72" s="166" t="s">
        <v>513</v>
      </c>
      <c r="C72" s="184"/>
      <c r="D72" s="162"/>
      <c r="E72" s="162"/>
      <c r="F72" s="162"/>
      <c r="G72" s="184">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481</v>
      </c>
      <c r="AA72" s="162"/>
      <c r="AB72" s="184">
        <v>0</v>
      </c>
      <c r="AC72" s="162">
        <v>0</v>
      </c>
    </row>
    <row r="73" spans="1:29" ht="26.25" customHeight="1" x14ac:dyDescent="0.25">
      <c r="A73" s="163" t="s">
        <v>498</v>
      </c>
      <c r="B73" s="166" t="s">
        <v>514</v>
      </c>
      <c r="C73" s="184"/>
      <c r="D73" s="162"/>
      <c r="E73" s="162"/>
      <c r="F73" s="162"/>
      <c r="G73" s="184">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481</v>
      </c>
      <c r="AA73" s="162"/>
      <c r="AB73" s="184">
        <v>0</v>
      </c>
      <c r="AC73" s="162">
        <v>0</v>
      </c>
    </row>
    <row r="74" spans="1:29" s="157" customFormat="1" ht="51.75" customHeight="1" x14ac:dyDescent="0.25">
      <c r="A74" s="160" t="s">
        <v>58</v>
      </c>
      <c r="B74" s="167" t="s">
        <v>227</v>
      </c>
      <c r="C74" s="184"/>
      <c r="D74" s="162"/>
      <c r="E74" s="162"/>
      <c r="F74" s="162"/>
      <c r="G74" s="184">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481</v>
      </c>
      <c r="AA74" s="162"/>
      <c r="AB74" s="184">
        <v>0</v>
      </c>
      <c r="AC74" s="162">
        <v>0</v>
      </c>
    </row>
    <row r="75" spans="1:29" s="157" customFormat="1" ht="21.75" customHeight="1" x14ac:dyDescent="0.25">
      <c r="A75" s="160" t="s">
        <v>56</v>
      </c>
      <c r="B75" s="161" t="s">
        <v>132</v>
      </c>
      <c r="C75" s="184"/>
      <c r="D75" s="162"/>
      <c r="E75" s="162"/>
      <c r="F75" s="162"/>
      <c r="G75" s="184"/>
      <c r="H75" s="162"/>
      <c r="I75" s="162"/>
      <c r="J75" s="162"/>
      <c r="K75" s="162"/>
      <c r="L75" s="162"/>
      <c r="M75" s="162"/>
      <c r="N75" s="162"/>
      <c r="O75" s="162"/>
      <c r="P75" s="162"/>
      <c r="Q75" s="162"/>
      <c r="R75" s="162"/>
      <c r="S75" s="162"/>
      <c r="T75" s="162"/>
      <c r="U75" s="162"/>
      <c r="V75" s="162"/>
      <c r="W75" s="162"/>
      <c r="X75" s="162"/>
      <c r="Y75" s="162"/>
      <c r="Z75" s="162"/>
      <c r="AA75" s="162"/>
      <c r="AB75" s="184"/>
      <c r="AC75" s="162"/>
    </row>
    <row r="76" spans="1:29" ht="23.25" customHeight="1" x14ac:dyDescent="0.25">
      <c r="A76" s="163" t="s">
        <v>222</v>
      </c>
      <c r="B76" s="164" t="s">
        <v>507</v>
      </c>
      <c r="C76" s="184"/>
      <c r="D76" s="168"/>
      <c r="E76" s="169"/>
      <c r="F76" s="169"/>
      <c r="G76" s="184">
        <v>0</v>
      </c>
      <c r="H76" s="162">
        <v>0</v>
      </c>
      <c r="I76" s="162"/>
      <c r="J76" s="162">
        <v>0</v>
      </c>
      <c r="K76" s="162"/>
      <c r="L76" s="162">
        <v>0</v>
      </c>
      <c r="M76" s="162"/>
      <c r="N76" s="162">
        <v>0</v>
      </c>
      <c r="O76" s="162"/>
      <c r="P76" s="162">
        <v>0</v>
      </c>
      <c r="Q76" s="162"/>
      <c r="R76" s="162">
        <v>0</v>
      </c>
      <c r="S76" s="162"/>
      <c r="T76" s="162">
        <v>0</v>
      </c>
      <c r="U76" s="162"/>
      <c r="V76" s="162">
        <v>0</v>
      </c>
      <c r="W76" s="162"/>
      <c r="X76" s="162">
        <v>0</v>
      </c>
      <c r="Y76" s="162"/>
      <c r="Z76" s="162" t="s">
        <v>481</v>
      </c>
      <c r="AA76" s="168"/>
      <c r="AB76" s="184">
        <v>0</v>
      </c>
      <c r="AC76" s="162">
        <v>0</v>
      </c>
    </row>
    <row r="77" spans="1:29" ht="18.75" customHeight="1" x14ac:dyDescent="0.25">
      <c r="A77" s="163" t="s">
        <v>223</v>
      </c>
      <c r="B77" s="166" t="s">
        <v>505</v>
      </c>
      <c r="C77" s="184"/>
      <c r="D77" s="162"/>
      <c r="E77" s="162"/>
      <c r="F77" s="162"/>
      <c r="G77" s="184">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481</v>
      </c>
      <c r="AA77" s="162"/>
      <c r="AB77" s="184">
        <v>0</v>
      </c>
      <c r="AC77" s="162">
        <v>0</v>
      </c>
    </row>
    <row r="78" spans="1:29" x14ac:dyDescent="0.25">
      <c r="A78" s="163" t="s">
        <v>224</v>
      </c>
      <c r="B78" s="166" t="s">
        <v>148</v>
      </c>
      <c r="C78" s="184"/>
      <c r="D78" s="162"/>
      <c r="E78" s="162"/>
      <c r="F78" s="162"/>
      <c r="G78" s="184">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481</v>
      </c>
      <c r="AA78" s="162"/>
      <c r="AB78" s="184">
        <v>0</v>
      </c>
      <c r="AC78" s="162">
        <v>0</v>
      </c>
    </row>
    <row r="79" spans="1:29" x14ac:dyDescent="0.25">
      <c r="A79" s="163" t="s">
        <v>225</v>
      </c>
      <c r="B79" s="164" t="s">
        <v>515</v>
      </c>
      <c r="C79" s="184"/>
      <c r="D79" s="162"/>
      <c r="E79" s="162"/>
      <c r="F79" s="162"/>
      <c r="G79" s="184">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481</v>
      </c>
      <c r="AA79" s="162"/>
      <c r="AB79" s="184">
        <v>0</v>
      </c>
      <c r="AC79" s="162">
        <v>0</v>
      </c>
    </row>
    <row r="80" spans="1:29" x14ac:dyDescent="0.25">
      <c r="A80" s="163" t="s">
        <v>226</v>
      </c>
      <c r="B80" s="164" t="s">
        <v>508</v>
      </c>
      <c r="C80" s="184"/>
      <c r="D80" s="168"/>
      <c r="E80" s="169"/>
      <c r="F80" s="169"/>
      <c r="G80" s="184">
        <v>0</v>
      </c>
      <c r="H80" s="162">
        <v>0</v>
      </c>
      <c r="I80" s="162"/>
      <c r="J80" s="162">
        <v>0</v>
      </c>
      <c r="K80" s="162"/>
      <c r="L80" s="162">
        <v>0</v>
      </c>
      <c r="M80" s="162"/>
      <c r="N80" s="162">
        <v>0</v>
      </c>
      <c r="O80" s="162"/>
      <c r="P80" s="162">
        <v>0</v>
      </c>
      <c r="Q80" s="162"/>
      <c r="R80" s="162">
        <v>0</v>
      </c>
      <c r="S80" s="162"/>
      <c r="T80" s="162">
        <v>0</v>
      </c>
      <c r="U80" s="162"/>
      <c r="V80" s="162">
        <v>0</v>
      </c>
      <c r="W80" s="162"/>
      <c r="X80" s="162">
        <v>0</v>
      </c>
      <c r="Y80" s="162"/>
      <c r="Z80" s="162" t="s">
        <v>481</v>
      </c>
      <c r="AA80" s="168"/>
      <c r="AB80" s="184">
        <v>0</v>
      </c>
      <c r="AC80" s="162">
        <v>0</v>
      </c>
    </row>
    <row r="81" spans="1:29" x14ac:dyDescent="0.25">
      <c r="A81" s="163" t="s">
        <v>499</v>
      </c>
      <c r="B81" s="164" t="s">
        <v>509</v>
      </c>
      <c r="C81" s="184"/>
      <c r="D81" s="168"/>
      <c r="E81" s="169"/>
      <c r="F81" s="169"/>
      <c r="G81" s="184">
        <v>0</v>
      </c>
      <c r="H81" s="162">
        <v>0</v>
      </c>
      <c r="I81" s="162"/>
      <c r="J81" s="162">
        <v>0</v>
      </c>
      <c r="K81" s="162"/>
      <c r="L81" s="162">
        <v>0</v>
      </c>
      <c r="M81" s="162"/>
      <c r="N81" s="162">
        <v>0</v>
      </c>
      <c r="O81" s="162"/>
      <c r="P81" s="162">
        <v>0</v>
      </c>
      <c r="Q81" s="162"/>
      <c r="R81" s="162">
        <v>0</v>
      </c>
      <c r="S81" s="162"/>
      <c r="T81" s="162">
        <v>0</v>
      </c>
      <c r="U81" s="162"/>
      <c r="V81" s="162">
        <v>0</v>
      </c>
      <c r="W81" s="162"/>
      <c r="X81" s="162">
        <v>0</v>
      </c>
      <c r="Y81" s="162"/>
      <c r="Z81" s="162" t="s">
        <v>481</v>
      </c>
      <c r="AA81" s="168"/>
      <c r="AB81" s="184">
        <v>0</v>
      </c>
      <c r="AC81" s="162">
        <v>0</v>
      </c>
    </row>
    <row r="82" spans="1:29" x14ac:dyDescent="0.25">
      <c r="A82" s="163" t="s">
        <v>500</v>
      </c>
      <c r="B82" s="164" t="s">
        <v>510</v>
      </c>
      <c r="C82" s="184"/>
      <c r="D82" s="168"/>
      <c r="E82" s="169"/>
      <c r="F82" s="169"/>
      <c r="G82" s="184">
        <v>0</v>
      </c>
      <c r="H82" s="162">
        <v>0</v>
      </c>
      <c r="I82" s="162"/>
      <c r="J82" s="162">
        <v>0</v>
      </c>
      <c r="K82" s="162"/>
      <c r="L82" s="162">
        <v>0</v>
      </c>
      <c r="M82" s="162"/>
      <c r="N82" s="162">
        <v>0</v>
      </c>
      <c r="O82" s="162"/>
      <c r="P82" s="162">
        <v>0</v>
      </c>
      <c r="Q82" s="162"/>
      <c r="R82" s="162">
        <v>0</v>
      </c>
      <c r="S82" s="162"/>
      <c r="T82" s="162">
        <v>0</v>
      </c>
      <c r="U82" s="162"/>
      <c r="V82" s="162">
        <v>0</v>
      </c>
      <c r="W82" s="162"/>
      <c r="X82" s="162">
        <v>0</v>
      </c>
      <c r="Y82" s="162"/>
      <c r="Z82" s="162" t="s">
        <v>481</v>
      </c>
      <c r="AA82" s="168"/>
      <c r="AB82" s="184">
        <v>0</v>
      </c>
      <c r="AC82" s="162">
        <v>0</v>
      </c>
    </row>
    <row r="83" spans="1:29" x14ac:dyDescent="0.25">
      <c r="A83" s="163" t="s">
        <v>501</v>
      </c>
      <c r="B83" s="164" t="s">
        <v>511</v>
      </c>
      <c r="C83" s="184"/>
      <c r="D83" s="168"/>
      <c r="E83" s="169"/>
      <c r="F83" s="169"/>
      <c r="G83" s="184">
        <v>0</v>
      </c>
      <c r="H83" s="162">
        <v>0</v>
      </c>
      <c r="I83" s="162"/>
      <c r="J83" s="162">
        <v>0</v>
      </c>
      <c r="K83" s="162"/>
      <c r="L83" s="162">
        <v>0</v>
      </c>
      <c r="M83" s="162"/>
      <c r="N83" s="162">
        <v>0</v>
      </c>
      <c r="O83" s="162"/>
      <c r="P83" s="162">
        <v>0</v>
      </c>
      <c r="Q83" s="162"/>
      <c r="R83" s="162">
        <v>0</v>
      </c>
      <c r="S83" s="162"/>
      <c r="T83" s="162">
        <v>0</v>
      </c>
      <c r="U83" s="162"/>
      <c r="V83" s="162">
        <v>0</v>
      </c>
      <c r="W83" s="162"/>
      <c r="X83" s="162">
        <v>0</v>
      </c>
      <c r="Y83" s="162"/>
      <c r="Z83" s="162" t="s">
        <v>481</v>
      </c>
      <c r="AA83" s="168"/>
      <c r="AB83" s="184">
        <v>0</v>
      </c>
      <c r="AC83" s="162">
        <v>0</v>
      </c>
    </row>
    <row r="84" spans="1:29" x14ac:dyDescent="0.25">
      <c r="A84" s="163" t="s">
        <v>502</v>
      </c>
      <c r="B84" s="164" t="s">
        <v>512</v>
      </c>
      <c r="C84" s="184"/>
      <c r="D84" s="168"/>
      <c r="E84" s="169"/>
      <c r="F84" s="169"/>
      <c r="G84" s="184">
        <v>0</v>
      </c>
      <c r="H84" s="162">
        <v>0</v>
      </c>
      <c r="I84" s="162"/>
      <c r="J84" s="162">
        <v>0</v>
      </c>
      <c r="K84" s="162"/>
      <c r="L84" s="162">
        <v>0</v>
      </c>
      <c r="M84" s="162"/>
      <c r="N84" s="162">
        <v>0</v>
      </c>
      <c r="O84" s="162"/>
      <c r="P84" s="162">
        <v>0</v>
      </c>
      <c r="Q84" s="162"/>
      <c r="R84" s="162">
        <v>0</v>
      </c>
      <c r="S84" s="162"/>
      <c r="T84" s="162">
        <v>0</v>
      </c>
      <c r="U84" s="162"/>
      <c r="V84" s="162">
        <v>0</v>
      </c>
      <c r="W84" s="162"/>
      <c r="X84" s="162">
        <v>0</v>
      </c>
      <c r="Y84" s="162"/>
      <c r="Z84" s="162" t="s">
        <v>481</v>
      </c>
      <c r="AA84" s="168"/>
      <c r="AB84" s="184">
        <v>0</v>
      </c>
      <c r="AC84" s="162">
        <v>0</v>
      </c>
    </row>
    <row r="85" spans="1:29" x14ac:dyDescent="0.25">
      <c r="A85" s="163" t="s">
        <v>503</v>
      </c>
      <c r="B85" s="164" t="s">
        <v>513</v>
      </c>
      <c r="C85" s="184"/>
      <c r="D85" s="168"/>
      <c r="E85" s="169"/>
      <c r="F85" s="169"/>
      <c r="G85" s="184">
        <v>0</v>
      </c>
      <c r="H85" s="162">
        <v>0</v>
      </c>
      <c r="I85" s="162"/>
      <c r="J85" s="162">
        <v>0</v>
      </c>
      <c r="K85" s="162"/>
      <c r="L85" s="162">
        <v>0</v>
      </c>
      <c r="M85" s="162"/>
      <c r="N85" s="162">
        <v>0</v>
      </c>
      <c r="O85" s="162"/>
      <c r="P85" s="162">
        <v>0</v>
      </c>
      <c r="Q85" s="162"/>
      <c r="R85" s="162">
        <v>0</v>
      </c>
      <c r="S85" s="162"/>
      <c r="T85" s="162">
        <v>0</v>
      </c>
      <c r="U85" s="162"/>
      <c r="V85" s="162">
        <v>0</v>
      </c>
      <c r="W85" s="162"/>
      <c r="X85" s="162">
        <v>0</v>
      </c>
      <c r="Y85" s="162"/>
      <c r="Z85" s="162" t="s">
        <v>481</v>
      </c>
      <c r="AA85" s="168"/>
      <c r="AB85" s="184">
        <v>0</v>
      </c>
      <c r="AC85" s="162">
        <v>0</v>
      </c>
    </row>
    <row r="86" spans="1:29" x14ac:dyDescent="0.25">
      <c r="A86" s="163" t="s">
        <v>504</v>
      </c>
      <c r="B86" s="164" t="s">
        <v>514</v>
      </c>
      <c r="C86" s="184"/>
      <c r="D86" s="168"/>
      <c r="E86" s="169"/>
      <c r="F86" s="169"/>
      <c r="G86" s="184">
        <v>0</v>
      </c>
      <c r="H86" s="162">
        <v>0</v>
      </c>
      <c r="I86" s="162"/>
      <c r="J86" s="162">
        <v>0</v>
      </c>
      <c r="K86" s="162"/>
      <c r="L86" s="162">
        <v>0</v>
      </c>
      <c r="M86" s="162"/>
      <c r="N86" s="162">
        <v>0</v>
      </c>
      <c r="O86" s="162"/>
      <c r="P86" s="162">
        <v>0</v>
      </c>
      <c r="Q86" s="162"/>
      <c r="R86" s="162">
        <v>0</v>
      </c>
      <c r="S86" s="162"/>
      <c r="T86" s="162">
        <v>0</v>
      </c>
      <c r="U86" s="162"/>
      <c r="V86" s="162">
        <v>0</v>
      </c>
      <c r="W86" s="162"/>
      <c r="X86" s="162">
        <v>0</v>
      </c>
      <c r="Y86" s="162"/>
      <c r="Z86" s="162" t="s">
        <v>481</v>
      </c>
      <c r="AA86" s="168"/>
      <c r="AB86" s="184">
        <v>0</v>
      </c>
      <c r="AC86" s="162">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 zoomScale="70" zoomScaleSheetLayoutView="70" workbookViewId="0">
      <selection activeCell="L38" sqref="L38"/>
    </sheetView>
  </sheetViews>
  <sheetFormatPr defaultRowHeight="15" x14ac:dyDescent="0.25"/>
  <cols>
    <col min="1" max="1" width="6.14062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6.7109375" style="19" customWidth="1"/>
    <col min="25" max="25" width="16.42578125" style="19" customWidth="1"/>
    <col min="26" max="26" width="7.7109375" style="19" customWidth="1"/>
    <col min="27" max="27" width="16.5703125" style="19" customWidth="1"/>
    <col min="28" max="28" width="21.28515625" style="19" customWidth="1"/>
    <col min="29" max="30" width="33.42578125" style="19" customWidth="1"/>
    <col min="31" max="31" width="15.85546875" style="19" customWidth="1"/>
    <col min="32" max="32" width="16.28515625" style="19" customWidth="1"/>
    <col min="33" max="33" width="17.42578125" style="19" customWidth="1"/>
    <col min="34" max="34" width="13.85546875" style="19" customWidth="1"/>
    <col min="35" max="35" width="16.5703125" style="19" customWidth="1"/>
    <col min="36" max="36" width="11.7109375" style="19" customWidth="1"/>
    <col min="37" max="37" width="18.5703125" style="19" customWidth="1"/>
    <col min="38" max="38" width="15" style="19" customWidth="1"/>
    <col min="39" max="39" width="15.140625" style="19" customWidth="1"/>
    <col min="40" max="40" width="13.7109375" style="19" customWidth="1"/>
    <col min="41" max="41" width="20.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02" t="str">
        <f>'6.2. Паспорт фин осв ввод'!A11:AA11</f>
        <v>N_NS2000.KL.0002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2" t="s">
        <v>450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461</v>
      </c>
      <c r="F22" s="458"/>
      <c r="G22" s="458"/>
      <c r="H22" s="458"/>
      <c r="I22" s="458"/>
      <c r="J22" s="458"/>
      <c r="K22" s="458"/>
      <c r="L22" s="459"/>
      <c r="M22" s="443" t="s">
        <v>49</v>
      </c>
      <c r="N22" s="443" t="s">
        <v>48</v>
      </c>
      <c r="O22" s="443" t="s">
        <v>47</v>
      </c>
      <c r="P22" s="438" t="s">
        <v>257</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131</v>
      </c>
      <c r="G23" s="439" t="s">
        <v>130</v>
      </c>
      <c r="H23" s="439" t="s">
        <v>129</v>
      </c>
      <c r="I23" s="441" t="s">
        <v>374</v>
      </c>
      <c r="J23" s="441" t="s">
        <v>375</v>
      </c>
      <c r="K23" s="441" t="s">
        <v>376</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2" t="s">
        <v>13</v>
      </c>
      <c r="AG24" s="132" t="s">
        <v>12</v>
      </c>
      <c r="AH24" s="133" t="s">
        <v>2</v>
      </c>
      <c r="AI24" s="133"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58" t="s">
        <v>609</v>
      </c>
      <c r="B26" s="259" t="s">
        <v>610</v>
      </c>
      <c r="C26" s="259" t="s">
        <v>611</v>
      </c>
      <c r="D26" s="260">
        <v>12.202299999999999</v>
      </c>
      <c r="E26" s="261" t="s">
        <v>319</v>
      </c>
      <c r="F26" s="261" t="s">
        <v>319</v>
      </c>
      <c r="G26" s="261" t="s">
        <v>319</v>
      </c>
      <c r="H26" s="261" t="s">
        <v>319</v>
      </c>
      <c r="I26" s="261" t="s">
        <v>319</v>
      </c>
      <c r="J26" s="261" t="s">
        <v>319</v>
      </c>
      <c r="K26" s="261" t="s">
        <v>319</v>
      </c>
      <c r="L26" s="261" t="s">
        <v>319</v>
      </c>
      <c r="M26" s="259" t="s">
        <v>612</v>
      </c>
      <c r="N26" s="259" t="s">
        <v>613</v>
      </c>
      <c r="O26" s="259" t="s">
        <v>614</v>
      </c>
      <c r="P26" s="262">
        <v>5876</v>
      </c>
      <c r="Q26" s="259" t="s">
        <v>615</v>
      </c>
      <c r="R26" s="262">
        <v>5876</v>
      </c>
      <c r="S26" s="259" t="s">
        <v>616</v>
      </c>
      <c r="T26" s="259" t="s">
        <v>617</v>
      </c>
      <c r="U26" s="259">
        <v>1</v>
      </c>
      <c r="V26" s="259">
        <v>1</v>
      </c>
      <c r="W26" s="259" t="s">
        <v>618</v>
      </c>
      <c r="X26" s="262">
        <v>5876</v>
      </c>
      <c r="Y26" s="263"/>
      <c r="Z26" s="259">
        <v>1</v>
      </c>
      <c r="AA26" s="262">
        <v>5876</v>
      </c>
      <c r="AB26" s="262">
        <v>5876</v>
      </c>
      <c r="AC26" s="259" t="s">
        <v>618</v>
      </c>
      <c r="AD26" s="262">
        <v>7051</v>
      </c>
      <c r="AE26" s="262">
        <v>7051</v>
      </c>
      <c r="AF26" s="258" t="s">
        <v>619</v>
      </c>
      <c r="AG26" s="259" t="s">
        <v>620</v>
      </c>
      <c r="AH26" s="259" t="s">
        <v>621</v>
      </c>
      <c r="AI26" s="259" t="s">
        <v>622</v>
      </c>
      <c r="AJ26" s="259" t="s">
        <v>623</v>
      </c>
      <c r="AK26" s="259" t="s">
        <v>624</v>
      </c>
      <c r="AL26" s="259" t="s">
        <v>625</v>
      </c>
      <c r="AM26" s="259" t="s">
        <v>626</v>
      </c>
      <c r="AN26" s="259" t="s">
        <v>624</v>
      </c>
      <c r="AO26" s="258" t="s">
        <v>627</v>
      </c>
      <c r="AP26" s="259" t="s">
        <v>628</v>
      </c>
      <c r="AQ26" s="259" t="s">
        <v>629</v>
      </c>
      <c r="AR26" s="259" t="s">
        <v>628</v>
      </c>
      <c r="AS26" s="259" t="s">
        <v>629</v>
      </c>
      <c r="AT26" s="259" t="s">
        <v>630</v>
      </c>
      <c r="AU26" s="263"/>
      <c r="AV26" s="263"/>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6" t="s">
        <v>69</v>
      </c>
    </row>
    <row r="2" spans="1:8" ht="18.75" x14ac:dyDescent="0.3">
      <c r="B2" s="177" t="s">
        <v>10</v>
      </c>
    </row>
    <row r="3" spans="1:8" ht="18.75" x14ac:dyDescent="0.3">
      <c r="B3" s="177" t="s">
        <v>469</v>
      </c>
    </row>
    <row r="4" spans="1:8" x14ac:dyDescent="0.25">
      <c r="B4" s="47"/>
    </row>
    <row r="5" spans="1:8" ht="18.75" x14ac:dyDescent="0.3">
      <c r="A5" s="469" t="str">
        <f>'1. паспорт местоположение'!A5:C5</f>
        <v>Год раскрытия информации: 2025 год</v>
      </c>
      <c r="B5" s="469"/>
      <c r="C5" s="73"/>
      <c r="D5" s="73"/>
      <c r="E5" s="73"/>
      <c r="F5" s="73"/>
      <c r="G5" s="73"/>
      <c r="H5" s="73"/>
    </row>
    <row r="6" spans="1:8" ht="18.75" x14ac:dyDescent="0.3">
      <c r="A6" s="175"/>
      <c r="B6" s="175"/>
      <c r="C6" s="175"/>
      <c r="D6" s="175"/>
      <c r="E6" s="175"/>
      <c r="F6" s="175"/>
      <c r="G6" s="175"/>
      <c r="H6" s="175"/>
    </row>
    <row r="7" spans="1:8" ht="18.75" x14ac:dyDescent="0.25">
      <c r="A7" s="470" t="s">
        <v>9</v>
      </c>
      <c r="B7" s="470"/>
      <c r="C7" s="178"/>
      <c r="D7" s="178"/>
      <c r="E7" s="178"/>
      <c r="F7" s="178"/>
      <c r="G7" s="178"/>
      <c r="H7" s="178"/>
    </row>
    <row r="8" spans="1:8" ht="18.75" x14ac:dyDescent="0.25">
      <c r="A8" s="178"/>
      <c r="B8" s="178"/>
      <c r="C8" s="178"/>
      <c r="D8" s="178"/>
      <c r="E8" s="178"/>
      <c r="F8" s="178"/>
      <c r="G8" s="178"/>
      <c r="H8" s="178"/>
    </row>
    <row r="9" spans="1:8" x14ac:dyDescent="0.25">
      <c r="A9" s="423" t="str">
        <f>'1. паспорт местоположение'!A9:C9</f>
        <v>АО "Россети Тюмень"</v>
      </c>
      <c r="B9" s="423"/>
      <c r="C9" s="179"/>
      <c r="D9" s="179"/>
      <c r="E9" s="179"/>
      <c r="F9" s="179"/>
      <c r="G9" s="179"/>
      <c r="H9" s="179"/>
    </row>
    <row r="10" spans="1:8" x14ac:dyDescent="0.25">
      <c r="A10" s="466" t="s">
        <v>8</v>
      </c>
      <c r="B10" s="466"/>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71" t="str">
        <f>'7. Паспорт отчет о закупке'!A12:AV12</f>
        <v>N_NS2000.KL.0002</v>
      </c>
      <c r="B12" s="471"/>
      <c r="C12" s="179"/>
      <c r="D12" s="179"/>
      <c r="E12" s="179"/>
      <c r="F12" s="179"/>
      <c r="G12" s="179"/>
      <c r="H12" s="179"/>
    </row>
    <row r="13" spans="1:8" x14ac:dyDescent="0.25">
      <c r="A13" s="466" t="s">
        <v>7</v>
      </c>
      <c r="B13" s="466"/>
      <c r="C13" s="180"/>
      <c r="D13" s="180"/>
      <c r="E13" s="180"/>
      <c r="F13" s="180"/>
      <c r="G13" s="180"/>
      <c r="H13" s="180"/>
    </row>
    <row r="14" spans="1:8" ht="18.75" x14ac:dyDescent="0.25">
      <c r="A14" s="11"/>
      <c r="B14" s="11"/>
      <c r="C14" s="11"/>
      <c r="D14" s="11"/>
      <c r="E14" s="11"/>
      <c r="F14" s="11"/>
      <c r="G14" s="11"/>
      <c r="H14" s="11"/>
    </row>
    <row r="15" spans="1:8" ht="42" customHeight="1" x14ac:dyDescent="0.25">
      <c r="A15" s="295"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95"/>
      <c r="C15" s="179"/>
      <c r="D15" s="179"/>
      <c r="E15" s="179"/>
      <c r="F15" s="179"/>
      <c r="G15" s="179"/>
      <c r="H15" s="179"/>
    </row>
    <row r="16" spans="1:8" x14ac:dyDescent="0.25">
      <c r="A16" s="466" t="s">
        <v>6</v>
      </c>
      <c r="B16" s="466"/>
      <c r="C16" s="180"/>
      <c r="D16" s="180"/>
      <c r="E16" s="180"/>
      <c r="F16" s="180"/>
      <c r="G16" s="180"/>
      <c r="H16" s="180"/>
    </row>
    <row r="17" spans="1:3" x14ac:dyDescent="0.25">
      <c r="B17" s="109"/>
    </row>
    <row r="18" spans="1:3" ht="33.75" customHeight="1" x14ac:dyDescent="0.25">
      <c r="A18" s="467" t="s">
        <v>451</v>
      </c>
      <c r="B18" s="468"/>
    </row>
    <row r="19" spans="1:3" x14ac:dyDescent="0.25">
      <c r="B19" s="47"/>
    </row>
    <row r="20" spans="1:3" ht="16.5" thickBot="1" x14ac:dyDescent="0.3">
      <c r="B20" s="110"/>
    </row>
    <row r="21" spans="1:3" ht="60.75" thickBot="1" x14ac:dyDescent="0.3">
      <c r="A21" s="188" t="s">
        <v>326</v>
      </c>
      <c r="B21" s="115"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1" t="s">
        <v>327</v>
      </c>
      <c r="B22" s="181" t="s">
        <v>641</v>
      </c>
    </row>
    <row r="23" spans="1:3" ht="16.5" thickBot="1" x14ac:dyDescent="0.3">
      <c r="A23" s="111" t="s">
        <v>292</v>
      </c>
      <c r="B23" s="182" t="s">
        <v>519</v>
      </c>
    </row>
    <row r="24" spans="1:3" ht="19.5" thickBot="1" x14ac:dyDescent="0.35">
      <c r="A24" s="111" t="s">
        <v>328</v>
      </c>
      <c r="B24" s="200" t="s">
        <v>481</v>
      </c>
      <c r="C24" s="195"/>
    </row>
    <row r="25" spans="1:3" ht="19.5" thickBot="1" x14ac:dyDescent="0.35">
      <c r="A25" s="112" t="s">
        <v>329</v>
      </c>
      <c r="B25" s="264">
        <v>2025</v>
      </c>
      <c r="C25" s="195"/>
    </row>
    <row r="26" spans="1:3" ht="16.5" thickBot="1" x14ac:dyDescent="0.3">
      <c r="A26" s="113" t="s">
        <v>330</v>
      </c>
      <c r="B26" s="181" t="s">
        <v>520</v>
      </c>
    </row>
    <row r="27" spans="1:3" ht="29.25" thickBot="1" x14ac:dyDescent="0.3">
      <c r="A27" s="265" t="s">
        <v>637</v>
      </c>
      <c r="B27" s="266">
        <v>6.39234042992</v>
      </c>
    </row>
    <row r="28" spans="1:3" ht="16.5" thickBot="1" x14ac:dyDescent="0.3">
      <c r="A28" s="115" t="s">
        <v>331</v>
      </c>
      <c r="B28" s="115" t="s">
        <v>480</v>
      </c>
    </row>
    <row r="29" spans="1:3" ht="28.5" x14ac:dyDescent="0.25">
      <c r="A29" s="203" t="s">
        <v>332</v>
      </c>
      <c r="B29" s="267">
        <f>B30</f>
        <v>7.0510000000000002</v>
      </c>
    </row>
    <row r="30" spans="1:3" ht="28.5" x14ac:dyDescent="0.25">
      <c r="A30" s="204" t="s">
        <v>333</v>
      </c>
      <c r="B30" s="205">
        <f>B32+B37+B42</f>
        <v>7.0510000000000002</v>
      </c>
    </row>
    <row r="31" spans="1:3" x14ac:dyDescent="0.25">
      <c r="A31" s="206" t="s">
        <v>334</v>
      </c>
      <c r="B31" s="207"/>
    </row>
    <row r="32" spans="1:3" ht="29.25" thickBot="1" x14ac:dyDescent="0.3">
      <c r="A32" s="208" t="s">
        <v>530</v>
      </c>
      <c r="B32" s="202">
        <f>B33</f>
        <v>7.0510000000000002</v>
      </c>
    </row>
    <row r="33" spans="1:3" ht="30" x14ac:dyDescent="0.25">
      <c r="A33" s="209" t="s">
        <v>531</v>
      </c>
      <c r="B33" s="210">
        <v>7.0510000000000002</v>
      </c>
    </row>
    <row r="34" spans="1:3" x14ac:dyDescent="0.25">
      <c r="A34" s="211" t="s">
        <v>336</v>
      </c>
      <c r="B34" s="255">
        <f>B33/B27</f>
        <v>1.1030388755575464</v>
      </c>
      <c r="C34" s="153"/>
    </row>
    <row r="35" spans="1:3" x14ac:dyDescent="0.25">
      <c r="A35" s="211" t="s">
        <v>337</v>
      </c>
      <c r="B35" s="213">
        <v>0</v>
      </c>
    </row>
    <row r="36" spans="1:3" ht="16.5" thickBot="1" x14ac:dyDescent="0.3">
      <c r="A36" s="211" t="s">
        <v>338</v>
      </c>
      <c r="B36" s="213">
        <v>0</v>
      </c>
    </row>
    <row r="37" spans="1:3" ht="29.25" thickBot="1" x14ac:dyDescent="0.3">
      <c r="A37" s="120" t="s">
        <v>339</v>
      </c>
      <c r="B37" s="202">
        <v>0</v>
      </c>
    </row>
    <row r="38" spans="1:3" ht="16.5" thickBot="1" x14ac:dyDescent="0.3">
      <c r="A38" s="115" t="s">
        <v>335</v>
      </c>
      <c r="B38" s="210">
        <v>0</v>
      </c>
    </row>
    <row r="39" spans="1:3" ht="16.5" thickBot="1" x14ac:dyDescent="0.3">
      <c r="A39" s="115" t="s">
        <v>336</v>
      </c>
      <c r="B39" s="255">
        <f>B38/B27</f>
        <v>0</v>
      </c>
    </row>
    <row r="40" spans="1:3" ht="16.5" thickBot="1" x14ac:dyDescent="0.3">
      <c r="A40" s="115" t="s">
        <v>337</v>
      </c>
      <c r="B40" s="213">
        <v>0</v>
      </c>
    </row>
    <row r="41" spans="1:3" ht="16.5" thickBot="1" x14ac:dyDescent="0.3">
      <c r="A41" s="115" t="s">
        <v>338</v>
      </c>
      <c r="B41" s="213">
        <v>0</v>
      </c>
    </row>
    <row r="42" spans="1:3" ht="29.25" thickBot="1" x14ac:dyDescent="0.3">
      <c r="A42" s="120" t="s">
        <v>340</v>
      </c>
      <c r="B42" s="202">
        <v>0</v>
      </c>
    </row>
    <row r="43" spans="1:3" ht="16.5" thickBot="1" x14ac:dyDescent="0.3">
      <c r="A43" s="115" t="s">
        <v>335</v>
      </c>
      <c r="B43" s="210">
        <v>0</v>
      </c>
    </row>
    <row r="44" spans="1:3" ht="16.5" thickBot="1" x14ac:dyDescent="0.3">
      <c r="A44" s="115" t="s">
        <v>336</v>
      </c>
      <c r="B44" s="255">
        <f>B43/B27</f>
        <v>0</v>
      </c>
    </row>
    <row r="45" spans="1:3" ht="16.5" thickBot="1" x14ac:dyDescent="0.3">
      <c r="A45" s="115" t="s">
        <v>337</v>
      </c>
      <c r="B45" s="213">
        <v>0</v>
      </c>
    </row>
    <row r="46" spans="1:3" ht="16.5" thickBot="1" x14ac:dyDescent="0.3">
      <c r="A46" s="115" t="s">
        <v>338</v>
      </c>
      <c r="B46" s="213">
        <v>0</v>
      </c>
    </row>
    <row r="47" spans="1:3" ht="29.25" thickBot="1" x14ac:dyDescent="0.3">
      <c r="A47" s="114" t="s">
        <v>341</v>
      </c>
      <c r="B47" s="154">
        <v>0</v>
      </c>
    </row>
    <row r="48" spans="1:3" ht="16.5" thickBot="1" x14ac:dyDescent="0.3">
      <c r="A48" s="116" t="s">
        <v>334</v>
      </c>
      <c r="B48" s="154">
        <v>0</v>
      </c>
    </row>
    <row r="49" spans="1:3" ht="16.5" thickBot="1" x14ac:dyDescent="0.3">
      <c r="A49" s="116" t="s">
        <v>342</v>
      </c>
      <c r="B49" s="154">
        <v>0</v>
      </c>
    </row>
    <row r="50" spans="1:3" ht="16.5" thickBot="1" x14ac:dyDescent="0.3">
      <c r="A50" s="116" t="s">
        <v>343</v>
      </c>
      <c r="B50" s="154">
        <v>0</v>
      </c>
    </row>
    <row r="51" spans="1:3" ht="16.5" thickBot="1" x14ac:dyDescent="0.3">
      <c r="A51" s="116" t="s">
        <v>344</v>
      </c>
      <c r="B51" s="154">
        <v>0</v>
      </c>
    </row>
    <row r="52" spans="1:3" ht="16.5" thickBot="1" x14ac:dyDescent="0.3">
      <c r="A52" s="112" t="s">
        <v>345</v>
      </c>
      <c r="B52" s="201">
        <v>2.99</v>
      </c>
    </row>
    <row r="53" spans="1:3" ht="16.5" thickBot="1" x14ac:dyDescent="0.3">
      <c r="A53" s="112" t="s">
        <v>346</v>
      </c>
      <c r="B53" s="256">
        <v>0.247</v>
      </c>
    </row>
    <row r="54" spans="1:3" ht="16.5" thickBot="1" x14ac:dyDescent="0.3">
      <c r="A54" s="112" t="s">
        <v>347</v>
      </c>
      <c r="B54" s="201">
        <v>3.58</v>
      </c>
    </row>
    <row r="55" spans="1:3" ht="16.5" thickBot="1" x14ac:dyDescent="0.3">
      <c r="A55" s="113" t="s">
        <v>348</v>
      </c>
      <c r="B55" s="256">
        <v>0.247</v>
      </c>
    </row>
    <row r="56" spans="1:3" ht="16.5" thickBot="1" x14ac:dyDescent="0.3">
      <c r="A56" s="114" t="s">
        <v>349</v>
      </c>
      <c r="B56" s="201" t="s">
        <v>479</v>
      </c>
    </row>
    <row r="57" spans="1:3" x14ac:dyDescent="0.25">
      <c r="A57" s="118" t="s">
        <v>350</v>
      </c>
      <c r="B57" s="212" t="s">
        <v>642</v>
      </c>
    </row>
    <row r="58" spans="1:3" x14ac:dyDescent="0.25">
      <c r="A58" s="118" t="s">
        <v>351</v>
      </c>
      <c r="B58" s="212" t="s">
        <v>532</v>
      </c>
    </row>
    <row r="59" spans="1:3" x14ac:dyDescent="0.25">
      <c r="A59" s="118" t="s">
        <v>352</v>
      </c>
      <c r="B59" s="118" t="s">
        <v>319</v>
      </c>
    </row>
    <row r="60" spans="1:3" x14ac:dyDescent="0.25">
      <c r="A60" s="118" t="s">
        <v>353</v>
      </c>
      <c r="B60" s="118" t="s">
        <v>643</v>
      </c>
    </row>
    <row r="61" spans="1:3" ht="16.5" thickBot="1" x14ac:dyDescent="0.3">
      <c r="A61" s="119" t="s">
        <v>354</v>
      </c>
      <c r="B61" s="119" t="s">
        <v>643</v>
      </c>
    </row>
    <row r="62" spans="1:3" ht="30.75" thickBot="1" x14ac:dyDescent="0.3">
      <c r="A62" s="116" t="s">
        <v>355</v>
      </c>
      <c r="B62" s="183" t="s">
        <v>643</v>
      </c>
      <c r="C62" s="192"/>
    </row>
    <row r="63" spans="1:3" ht="29.25" thickBot="1" x14ac:dyDescent="0.3">
      <c r="A63" s="112" t="s">
        <v>356</v>
      </c>
      <c r="B63" s="183" t="s">
        <v>643</v>
      </c>
      <c r="C63" s="192"/>
    </row>
    <row r="64" spans="1:3" ht="16.5" thickBot="1" x14ac:dyDescent="0.3">
      <c r="A64" s="116" t="s">
        <v>334</v>
      </c>
      <c r="B64" s="121"/>
    </row>
    <row r="65" spans="1:2" ht="16.5" thickBot="1" x14ac:dyDescent="0.3">
      <c r="A65" s="116" t="s">
        <v>357</v>
      </c>
      <c r="B65" s="117"/>
    </row>
    <row r="66" spans="1:2" ht="16.5" thickBot="1" x14ac:dyDescent="0.3">
      <c r="A66" s="116" t="s">
        <v>358</v>
      </c>
      <c r="B66" s="121"/>
    </row>
    <row r="67" spans="1:2" ht="30.75" thickBot="1" x14ac:dyDescent="0.3">
      <c r="A67" s="122" t="s">
        <v>359</v>
      </c>
      <c r="B67" s="174" t="s">
        <v>633</v>
      </c>
    </row>
    <row r="68" spans="1:2" ht="16.5" thickBot="1" x14ac:dyDescent="0.3">
      <c r="A68" s="112" t="s">
        <v>360</v>
      </c>
      <c r="B68" s="183" t="s">
        <v>643</v>
      </c>
    </row>
    <row r="69" spans="1:2" ht="16.5" thickBot="1" x14ac:dyDescent="0.3">
      <c r="A69" s="118" t="s">
        <v>361</v>
      </c>
      <c r="B69" s="123"/>
    </row>
    <row r="70" spans="1:2" ht="16.5" thickBot="1" x14ac:dyDescent="0.3">
      <c r="A70" s="118" t="s">
        <v>362</v>
      </c>
      <c r="B70" s="123"/>
    </row>
    <row r="71" spans="1:2" ht="16.5" thickBot="1" x14ac:dyDescent="0.3">
      <c r="A71" s="118" t="s">
        <v>363</v>
      </c>
      <c r="B71" s="123"/>
    </row>
    <row r="72" spans="1:2" ht="29.25" thickBot="1" x14ac:dyDescent="0.3">
      <c r="A72" s="124" t="s">
        <v>364</v>
      </c>
      <c r="B72" s="183" t="s">
        <v>635</v>
      </c>
    </row>
    <row r="73" spans="1:2" ht="28.5" x14ac:dyDescent="0.25">
      <c r="A73" s="114" t="s">
        <v>365</v>
      </c>
      <c r="B73" s="463" t="s">
        <v>634</v>
      </c>
    </row>
    <row r="74" spans="1:2" x14ac:dyDescent="0.25">
      <c r="A74" s="118" t="s">
        <v>366</v>
      </c>
      <c r="B74" s="464"/>
    </row>
    <row r="75" spans="1:2" x14ac:dyDescent="0.25">
      <c r="A75" s="118" t="s">
        <v>367</v>
      </c>
      <c r="B75" s="464"/>
    </row>
    <row r="76" spans="1:2" x14ac:dyDescent="0.25">
      <c r="A76" s="118" t="s">
        <v>368</v>
      </c>
      <c r="B76" s="464"/>
    </row>
    <row r="77" spans="1:2" x14ac:dyDescent="0.25">
      <c r="A77" s="118" t="s">
        <v>369</v>
      </c>
      <c r="B77" s="464"/>
    </row>
    <row r="78" spans="1:2" ht="16.5" thickBot="1" x14ac:dyDescent="0.3">
      <c r="A78" s="125" t="s">
        <v>370</v>
      </c>
      <c r="B78" s="465"/>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2023-09-17T11:53:23Z</cp:lastPrinted>
  <dcterms:created xsi:type="dcterms:W3CDTF">2015-08-16T15:31:05Z</dcterms:created>
  <dcterms:modified xsi:type="dcterms:W3CDTF">2025-04-22T12:50:27Z</dcterms:modified>
</cp:coreProperties>
</file>