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N_NS2000.PH.0016\"/>
    </mc:Choice>
  </mc:AlternateContent>
  <bookViews>
    <workbookView xWindow="0" yWindow="0" windowWidth="14130" windowHeight="1092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s="1"/>
  <c r="B27" i="22" l="1"/>
  <c r="A15" i="23" l="1"/>
  <c r="A12" i="23"/>
  <c r="A9" i="23"/>
  <c r="A5" i="23"/>
  <c r="A4" i="15" l="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<sst xmlns="http://schemas.openxmlformats.org/spreadsheetml/2006/main" count="1161" uniqueCount="618">
  <si>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</si>
  <si>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</si>
  <si>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</si>
  <si>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</si>
  <si>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</si>
  <si>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</si>
  <si>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</si>
  <si>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</si>
  <si>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</si>
  <si>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</si>
  <si>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</si>
  <si>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</si>
  <si>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</si>
  <si>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</si>
  <si>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</si>
  <si>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</si>
  <si>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</si>
  <si>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</si>
  <si>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</si>
  <si>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</si>
  <si>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</si>
  <si>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</si>
  <si>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</si>
  <si>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</si>
  <si>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</si>
  <si>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</si>
  <si>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</si>
  <si>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</si>
  <si>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</si>
  <si>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</si>
  <si>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</si>
  <si>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</si>
  <si>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</si>
  <si>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</si>
  <si>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</si>
  <si>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</si>
  <si>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</si>
  <si>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</si>
  <si>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</si>
  <si>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</si>
  <si>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</si>
  <si>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</si>
  <si>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</si>
  <si>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</si>
  <si>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</si>
  <si>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</si>
  <si>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</si>
  <si>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</si>
  <si>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</si>
  <si>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</si>
  <si>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</si>
  <si>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</si>
  <si>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</si>
  <si>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</si>
  <si>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</si>
  <si>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</si>
  <si>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</si>
  <si>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</si>
  <si>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</si>
  <si>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</si>
  <si>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</si>
  <si>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</si>
  <si>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</si>
  <si>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</si>
  <si>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</si>
  <si>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</si>
  <si>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</si>
  <si>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</si>
  <si>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</si>
  <si>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</si>
  <si>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</si>
  <si>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</si>
  <si>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</si>
  <si>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</si>
  <si>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</si>
  <si>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</si>
  <si>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</si>
  <si>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</si>
  <si>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</si>
  <si>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</si>
  <si>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</si>
  <si>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</si>
  <si>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</si>
  <si>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</si>
  <si>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</si>
  <si>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</si>
  <si>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</si>
  <si>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</si>
  <si>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</si>
  <si>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</si>
  <si>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</si>
  <si>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</si>
  <si>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</si>
  <si>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</si>
  <si>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</si>
  <si>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</si>
  <si>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</si>
  <si>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</si>
  <si>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</si>
  <si>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</si>
  <si>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</si>
  <si>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</si>
  <si>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</si>
  <si>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</si>
  <si>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</si>
  <si>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</si>
  <si>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</si>
  <si>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</si>
  <si>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</si>
  <si>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</si>
  <si>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</si>
  <si>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</si>
  <si>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</si>
  <si>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</si>
  <si>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</si>
  <si>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</si>
  <si>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</si>
  <si>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</si>
  <si>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</si>
  <si>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</si>
  <si>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</si>
  <si>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</si>
  <si>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</si>
  <si>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</si>
  <si>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</si>
  <si>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</si>
  <si>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</si>
  <si>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</si>
  <si>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</si>
  <si>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</si>
  <si>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</si>
  <si>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</si>
  <si>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</si>
  <si>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</si>
  <si>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</si>
  <si>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</si>
  <si>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</si>
  <si>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</si>
  <si>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</si>
  <si>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</si>
  <si>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</si>
  <si>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</si>
  <si>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</si>
  <si>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</si>
  <si>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</si>
  <si>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</si>
  <si>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</si>
  <si>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</si>
  <si>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</si>
  <si>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</si>
  <si>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</si>
  <si>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</si>
  <si>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</si>
  <si>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</si>
  <si>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</si>
  <si>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</si>
  <si>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</si>
  <si>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</si>
  <si>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</si>
  <si>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</si>
  <si>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</si>
  <si>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</si>
  <si>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</si>
  <si>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</si>
  <si>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</si>
  <si>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</si>
  <si>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</si>
  <si>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</si>
  <si>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</si>
  <si>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</si>
  <si>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</si>
  <si>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</si>
  <si>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</si>
  <si>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</si>
  <si>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</si>
  <si>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</si>
  <si>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</si>
  <si>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</si>
  <si>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</si>
  <si>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</si>
  <si>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</si>
  <si>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</si>
  <si>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</si>
  <si>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</si>
  <si>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</si>
  <si>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</si>
  <si>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</si>
  <si>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</si>
  <si>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</si>
  <si>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</si>
  <si>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</si>
  <si>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</si>
  <si>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</si>
  <si>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</si>
  <si>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</si>
  <si>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</si>
  <si>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</si>
  <si>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</si>
  <si>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</si>
  <si>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</si>
  <si>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</si>
  <si>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</si>
  <si>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</si>
  <si>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</si>
  <si>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</si>
  <si>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</si>
  <si>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</si>
  <si>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</si>
  <si>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</si>
  <si>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</si>
  <si>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</si>
  <si>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</si>
  <si>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</si>
  <si>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</si>
  <si>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</si>
  <si>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</si>
  <si>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</si>
  <si>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</si>
  <si>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</si>
  <si>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</si>
  <si>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</si>
  <si>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</si>
  <si>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</si>
  <si>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</si>
  <si>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</si>
  <si>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</si>
  <si>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</si>
  <si>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</si>
  <si>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</si>
  <si>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</si>
  <si>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</si>
  <si>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</si>
  <si>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</si>
  <si>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</si>
  <si>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</si>
  <si>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</si>
  <si>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</si>
  <si>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</si>
  <si>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</si>
  <si>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</si>
  <si>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</si>
  <si>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</si>
  <si>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</si>
  <si>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</si>
  <si>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</si>
  <si>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</si>
  <si>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</si>
  <si>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</si>
  <si>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</si>
  <si>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</si>
  <si>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</si>
  <si>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</si>
  <si>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</si>
  <si>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</si>
  <si>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</si>
  <si>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</si>
  <si>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</si>
  <si>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</si>
  <si>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</si>
  <si>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</si>
  <si>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</si>
  <si>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</si>
  <si>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</si>
  <si>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</si>
  <si>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</si>
  <si>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</si>
  <si>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</si>
  <si>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</si>
  <si>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</si>
  <si>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</si>
  <si>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</si>
  <si>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</si>
  <si>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</si>
  <si>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</si>
  <si>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</si>
  <si>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</si>
  <si>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</si>
  <si>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</si>
  <si>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</si>
  <si>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</si>
  <si>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</si>
  <si>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</si>
  <si>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</si>
  <si>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</si>
  <si>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</si>
  <si>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</si>
  <si>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</si>
  <si>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</si>
  <si>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</si>
  <si>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</si>
  <si>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</si>
  <si>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</si>
  <si>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</si>
  <si>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</si>
  <si>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</si>
  <si>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</si>
  <si>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</si>
  <si>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</si>
  <si>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</si>
  <si>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</si>
  <si>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</si>
  <si>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</si>
  <si>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</si>
  <si>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</si>
  <si>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</si>
  <si>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</si>
  <si>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</si>
  <si>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</si>
  <si>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</si>
  <si>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</si>
  <si>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</si>
  <si>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</si>
  <si>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</si>
  <si>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</si>
  <si>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</si>
  <si>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</si>
  <si>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</si>
  <si>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</si>
  <si>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</si>
  <si>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</si>
  <si>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</si>
  <si>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</si>
  <si>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</si>
  <si>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</si>
  <si>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</si>
  <si>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</si>
  <si>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</si>
  <si>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</si>
  <si>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</si>
  <si>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</si>
  <si>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</si>
  <si>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</si>
  <si>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</si>
  <si>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</si>
  <si>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</si>
  <si>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</si>
  <si>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</si>
  <si>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</si>
  <si>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</si>
  <si>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</si>
  <si>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</si>
  <si>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</si>
  <si>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</si>
  <si>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</si>
  <si>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</si>
  <si>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</si>
  <si>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</si>
  <si>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</si>
  <si>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</si>
  <si>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</si>
  <si>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</si>
  <si>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</si>
  <si>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</si>
  <si>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</si>
  <si>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</si>
  <si>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</si>
  <si>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</si>
  <si>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</si>
  <si>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</si>
  <si>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</si>
  <si>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</si>
  <si>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</si>
  <si>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</si>
  <si>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</si>
  <si>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</si>
  <si>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</si>
  <si>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</si>
  <si>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</si>
  <si>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</si>
  <si>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</si>
  <si>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</si>
  <si>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</si>
  <si>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</si>
  <si>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</si>
  <si>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</si>
  <si>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</si>
  <si>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</si>
  <si>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</si>
  <si>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</si>
  <si>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</si>
  <si>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</si>
  <si>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</si>
  <si>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</si>
  <si>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</si>
  <si>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</si>
  <si>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</si>
  <si>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</si>
  <si>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</si>
  <si>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</si>
  <si>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</si>
  <si>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</si>
  <si>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</si>
  <si>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</si>
  <si>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</si>
  <si>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</si>
  <si>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</si>
  <si>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</si>
  <si>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</si>
  <si>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</si>
  <si>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</si>
  <si>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</si>
  <si>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</si>
  <si>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</si>
  <si>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</si>
  <si>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</si>
  <si>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</si>
  <si>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</si>
  <si>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</si>
  <si>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</si>
  <si>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</si>
  <si>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</si>
  <si>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</si>
  <si>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</si>
  <si>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</si>
  <si>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</si>
  <si>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</si>
  <si>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</si>
  <si>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</si>
  <si>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</si>
  <si>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</si>
  <si>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</si>
  <si>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</si>
  <si>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</si>
  <si>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</si>
  <si>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</si>
  <si>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</si>
  <si>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</si>
  <si>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</si>
  <si>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</si>
  <si>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</si>
  <si>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</si>
  <si>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</si>
  <si>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</si>
  <si>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</si>
  <si>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</si>
  <si>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</si>
  <si>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</si>
  <si>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</si>
  <si>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</si>
  <si>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</si>
  <si>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</si>
  <si>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</si>
  <si>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</si>
  <si>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</si>
  <si>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</si>
  <si>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</si>
  <si>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</si>
  <si>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</si>
  <si>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</si>
  <si>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</si>
  <si>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</si>
  <si>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</si>
  <si>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</si>
  <si>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</si>
  <si>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</si>
  <si>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</si>
  <si>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</si>
  <si>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</si>
  <si>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</si>
  <si>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</si>
  <si>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</si>
  <si>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</si>
  <si>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</si>
  <si>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</si>
  <si>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</si>
  <si>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</si>
  <si>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</si>
  <si>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</si>
  <si>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</si>
  <si>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</si>
  <si>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</si>
  <si>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</si>
  <si>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</si>
  <si>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</si>
  <si>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</si>
  <si>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</si>
  <si>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</si>
  <si>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</si>
  <si>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</si>
  <si>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</si>
  <si>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</si>
  <si>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</si>
  <si>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</si>
  <si>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</si>
  <si>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</si>
  <si>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</si>
  <si>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</si>
  <si>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</si>
  <si>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</si>
  <si>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</si>
  <si>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</si>
  <si>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</si>
  <si>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</si>
  <si>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</si>
  <si>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</si>
  <si>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</si>
  <si>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</si>
  <si>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</si>
  <si>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</si>
  <si>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</si>
  <si>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</si>
  <si>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</si>
  <si>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</si>
  <si>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</si>
  <si>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</si>
  <si>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</si>
  <si>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</si>
  <si>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</si>
  <si>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</si>
  <si>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</si>
  <si>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</si>
  <si>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</si>
  <si>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</si>
  <si>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</si>
  <si>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</si>
  <si>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</si>
  <si>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</si>
  <si>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</si>
  <si>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</si>
  <si>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</si>
  <si>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</si>
  <si>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</si>
  <si>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</si>
  <si>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</si>
  <si>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</si>
  <si>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</si>
  <si>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</si>
  <si>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</si>
  <si>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</si>
  <si>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</si>
  <si>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</si>
  <si>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</si>
  <si>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</si>
  <si>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</si>
  <si>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</si>
  <si>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</si>
  <si>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</si>
  <si>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</si>
  <si>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</si>
  <si>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</si>
  <si>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</si>
  <si>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</si>
  <si>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</si>
  <si>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</si>
  <si>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</si>
  <si>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</si>
  <si>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</si>
  <si>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</si>
  <si>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</si>
  <si>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</si>
  <si>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</si>
  <si>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</si>
  <si>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</si>
  <si>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</si>
  <si>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</si>
  <si>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</si>
  <si>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</si>
  <si>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</si>
  <si>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</si>
  <si>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</si>
  <si>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</si>
  <si>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</si>
  <si>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</si>
  <si>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</si>
  <si>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</si>
  <si>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</si>
  <si>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</si>
  <si>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</si>
  <si>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</si>
  <si>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</si>
  <si>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</si>
  <si>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</si>
  <si>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</si>
  <si>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</si>
  <si>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</si>
  <si>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</si>
  <si>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новое строительство</t>
  </si>
  <si>
    <t xml:space="preserve">П </t>
  </si>
  <si>
    <t>Пуровский район</t>
  </si>
  <si>
    <t xml:space="preserve">Организация проживания, обеспечение санитарно - бытовых условий ремонтного персонала в периоды выполнения работ по ТО и Р оборудования на ПС. </t>
  </si>
  <si>
    <t>N_NS2000.PH.0016</t>
  </si>
  <si>
    <t>от «__» _____ 202_ г. №___</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</si>
  <si>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</si>
  <si>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</si>
  <si>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Проектирование строительства здания ОВБ и гаража на ПП 110 кВ Лимбя-Яха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</si>
  <si>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</si>
  <si>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</si>
  <si>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</si>
  <si>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</si>
  <si>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</si>
  <si>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</si>
  <si>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</si>
  <si>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</si>
  <si>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</si>
  <si>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</si>
  <si>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</si>
  <si>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</si>
  <si>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</si>
  <si>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</si>
  <si>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</si>
  <si>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</si>
  <si>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</si>
  <si>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</si>
  <si>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</si>
  <si>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</si>
  <si>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</si>
  <si>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</si>
  <si>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</si>
  <si>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Необходимость строительства в связи с расширением зоны оперативного обслуживания ДЭМ ПП 110 кВ Лимбя-Яха, в части покупки  ПС 110/6 кВ Головная и ввода в эксплуатацию ПС 110/6 кВ Роспан. Также строительство АБК необходимо для организации проживания ремонтного персонала в периоды выполнения работ по ТО и Р оборудования выше указанных ПС. </t>
  </si>
  <si>
    <t>Необходимость строительства в связи с расширением зоны оперативного обслуживания ДЭМ ПП 110 кВ Лимбя-Яха, в части покупки  ПС 110/6 кВ Головная и ввода в эксплуатацию ПС 110/6 кВ Роспан. Также строительство АБК необходимо для организации проживания ремонтного персонала в периоды выполнения работ по ТО и Р оборудования выше указанных ПС. Постановление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t>
  </si>
  <si>
    <t xml:space="preserve">10 564,64 тыс.руб./шт. </t>
  </si>
  <si>
    <t>Год 2028</t>
  </si>
  <si>
    <t>Сметная стоимость проекта в ценах  2026 года с НДС, млн. руб.</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</si>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</sst>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0_ ;\-0\ "/>
    <numFmt numFmtId="172" formatCode="_-* #,##0.00&quot;р.&quot;_-;\-* #,##0.00&quot;р.&quot;_-;_-* &quot;-&quot;??&quot;р.&quot;_-;_-@_-"/>
    <numFmt numFmtId="173" formatCode="#,##0_р_."/>
    <numFmt numFmtId="174" formatCode="_-* #,##0.00_р_._-;\-* #,##0.00_р_._-;_-* &quot;-&quot;_р_._-;_-@_-"/>
  </numFmts>
  <fonts count="9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4"/>
      <color theme="1"/>
      <name val="Arial"/>
      <family val="2"/>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4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4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11" fillId="0" borderId="0"/>
    <xf numFmtId="0" fontId="11" fillId="0" borderId="0"/>
    <xf numFmtId="0" fontId="11" fillId="0" borderId="0"/>
    <xf numFmtId="0" fontId="11" fillId="0" borderId="0"/>
    <xf numFmtId="0" fontId="58" fillId="0" borderId="0"/>
    <xf numFmtId="4" fontId="70" fillId="41" borderId="0" applyNumberFormat="0" applyProtection="0">
      <alignment horizontal="left" vertical="center" indent="1"/>
    </xf>
    <xf numFmtId="0" fontId="70" fillId="22" borderId="37" applyNumberFormat="0" applyProtection="0">
      <alignment horizontal="left" vertical="top" indent="1"/>
    </xf>
    <xf numFmtId="4" fontId="70" fillId="22" borderId="37" applyNumberFormat="0" applyProtection="0">
      <alignment horizontal="left" vertical="center" indent="1"/>
    </xf>
    <xf numFmtId="4" fontId="71" fillId="22" borderId="37" applyNumberFormat="0" applyProtection="0">
      <alignment vertical="center"/>
    </xf>
    <xf numFmtId="4" fontId="70" fillId="22" borderId="37" applyNumberFormat="0" applyProtection="0">
      <alignment vertical="center"/>
    </xf>
    <xf numFmtId="0" fontId="69" fillId="20" borderId="0">
      <alignment horizontal="center" vertical="center"/>
    </xf>
    <xf numFmtId="0" fontId="68" fillId="40" borderId="0">
      <alignment horizontal="left" vertical="top"/>
    </xf>
    <xf numFmtId="0" fontId="45" fillId="0" borderId="0"/>
    <xf numFmtId="0" fontId="67" fillId="0" borderId="0"/>
    <xf numFmtId="0" fontId="66" fillId="39" borderId="0" applyNumberFormat="0" applyBorder="0" applyAlignment="0" applyProtection="0"/>
    <xf numFmtId="0" fontId="66" fillId="38" borderId="0" applyNumberFormat="0" applyBorder="0" applyAlignment="0" applyProtection="0"/>
    <xf numFmtId="0" fontId="66" fillId="37" borderId="0" applyNumberFormat="0" applyBorder="0" applyAlignment="0" applyProtection="0"/>
    <xf numFmtId="0" fontId="65" fillId="36" borderId="0" applyNumberFormat="0" applyBorder="0" applyAlignment="0" applyProtection="0"/>
    <xf numFmtId="0" fontId="64" fillId="30" borderId="0" applyNumberFormat="0" applyBorder="0" applyAlignment="0" applyProtection="0"/>
    <xf numFmtId="0" fontId="64" fillId="35" borderId="0" applyNumberFormat="0" applyBorder="0" applyAlignment="0" applyProtection="0"/>
    <xf numFmtId="0" fontId="65" fillId="27" borderId="0" applyNumberFormat="0" applyBorder="0" applyAlignment="0" applyProtection="0"/>
    <xf numFmtId="0" fontId="64" fillId="27" borderId="0" applyNumberFormat="0" applyBorder="0" applyAlignment="0" applyProtection="0"/>
    <xf numFmtId="0" fontId="64" fillId="26" borderId="0" applyNumberFormat="0" applyBorder="0" applyAlignment="0" applyProtection="0"/>
    <xf numFmtId="0" fontId="65" fillId="34" borderId="0" applyNumberFormat="0" applyBorder="0" applyAlignment="0" applyProtection="0"/>
    <xf numFmtId="0" fontId="64" fillId="34" borderId="0" applyNumberFormat="0" applyBorder="0" applyAlignment="0" applyProtection="0"/>
    <xf numFmtId="0" fontId="64" fillId="33" borderId="0" applyNumberFormat="0" applyBorder="0" applyAlignment="0" applyProtection="0"/>
    <xf numFmtId="0" fontId="65" fillId="34" borderId="0" applyNumberFormat="0" applyBorder="0" applyAlignment="0" applyProtection="0"/>
    <xf numFmtId="0" fontId="64" fillId="33" borderId="0" applyNumberFormat="0" applyBorder="0" applyAlignment="0" applyProtection="0"/>
    <xf numFmtId="0" fontId="64" fillId="32" borderId="0" applyNumberFormat="0" applyBorder="0" applyAlignment="0" applyProtection="0"/>
    <xf numFmtId="0" fontId="65" fillId="31" borderId="0" applyNumberFormat="0" applyBorder="0" applyAlignment="0" applyProtection="0"/>
    <xf numFmtId="0" fontId="64" fillId="30" borderId="0" applyNumberFormat="0" applyBorder="0" applyAlignment="0" applyProtection="0"/>
    <xf numFmtId="0" fontId="64" fillId="29" borderId="0" applyNumberFormat="0" applyBorder="0" applyAlignment="0" applyProtection="0"/>
    <xf numFmtId="0" fontId="65" fillId="28" borderId="0" applyNumberFormat="0" applyBorder="0" applyAlignment="0" applyProtection="0"/>
    <xf numFmtId="0" fontId="64" fillId="27" borderId="0" applyNumberFormat="0" applyBorder="0" applyAlignment="0" applyProtection="0"/>
    <xf numFmtId="0" fontId="64" fillId="26" borderId="0" applyNumberFormat="0" applyBorder="0" applyAlignment="0" applyProtection="0"/>
    <xf numFmtId="0" fontId="29" fillId="0" borderId="0"/>
    <xf numFmtId="0" fontId="29" fillId="0" borderId="0"/>
    <xf numFmtId="0" fontId="63" fillId="0" borderId="0"/>
    <xf numFmtId="0" fontId="1" fillId="0" borderId="0"/>
    <xf numFmtId="164" fontId="45" fillId="0" borderId="0" applyFont="0" applyFill="0" applyBorder="0" applyAlignment="0" applyProtection="0"/>
    <xf numFmtId="164" fontId="62" fillId="0" borderId="0" applyFont="0" applyFill="0" applyBorder="0" applyAlignment="0" applyProtection="0"/>
    <xf numFmtId="0" fontId="62" fillId="0" borderId="0"/>
    <xf numFmtId="164" fontId="45" fillId="0" borderId="0" applyFont="0" applyFill="0" applyBorder="0" applyAlignment="0" applyProtection="0"/>
    <xf numFmtId="4" fontId="72" fillId="3" borderId="37" applyNumberFormat="0" applyProtection="0">
      <alignment horizontal="right" vertical="center"/>
    </xf>
    <xf numFmtId="4" fontId="72" fillId="9" borderId="37" applyNumberFormat="0" applyProtection="0">
      <alignment horizontal="right" vertical="center"/>
    </xf>
    <xf numFmtId="4" fontId="72" fillId="17" borderId="37" applyNumberFormat="0" applyProtection="0">
      <alignment horizontal="right" vertical="center"/>
    </xf>
    <xf numFmtId="4" fontId="72" fillId="11" borderId="37" applyNumberFormat="0" applyProtection="0">
      <alignment horizontal="right" vertical="center"/>
    </xf>
    <xf numFmtId="4" fontId="72" fillId="15" borderId="37" applyNumberFormat="0" applyProtection="0">
      <alignment horizontal="right" vertical="center"/>
    </xf>
    <xf numFmtId="4" fontId="72" fillId="19" borderId="37" applyNumberFormat="0" applyProtection="0">
      <alignment horizontal="right" vertical="center"/>
    </xf>
    <xf numFmtId="4" fontId="72" fillId="18" borderId="37" applyNumberFormat="0" applyProtection="0">
      <alignment horizontal="right" vertical="center"/>
    </xf>
    <xf numFmtId="4" fontId="72" fillId="42" borderId="37" applyNumberFormat="0" applyProtection="0">
      <alignment horizontal="right" vertical="center"/>
    </xf>
    <xf numFmtId="4" fontId="72" fillId="10" borderId="37" applyNumberFormat="0" applyProtection="0">
      <alignment horizontal="right" vertical="center"/>
    </xf>
    <xf numFmtId="4" fontId="70" fillId="43" borderId="38" applyNumberFormat="0" applyProtection="0">
      <alignment horizontal="left" vertical="center" indent="1"/>
    </xf>
    <xf numFmtId="4" fontId="72" fillId="44" borderId="0" applyNumberFormat="0" applyProtection="0">
      <alignment horizontal="left" vertical="center" indent="1"/>
    </xf>
    <xf numFmtId="4" fontId="73" fillId="45" borderId="0" applyNumberFormat="0" applyProtection="0">
      <alignment horizontal="left" vertical="center" indent="1"/>
    </xf>
    <xf numFmtId="4" fontId="72" fillId="41" borderId="37" applyNumberFormat="0" applyProtection="0">
      <alignment horizontal="right" vertical="center"/>
    </xf>
    <xf numFmtId="4" fontId="68" fillId="44" borderId="0" applyNumberFormat="0" applyProtection="0">
      <alignment horizontal="left" vertical="center" indent="1"/>
    </xf>
    <xf numFmtId="4" fontId="68" fillId="41" borderId="0" applyNumberFormat="0" applyProtection="0">
      <alignment horizontal="left" vertical="center" indent="1"/>
    </xf>
    <xf numFmtId="0" fontId="29" fillId="45" borderId="37" applyNumberFormat="0" applyProtection="0">
      <alignment horizontal="left" vertical="center" indent="1"/>
    </xf>
    <xf numFmtId="0" fontId="29" fillId="45" borderId="37" applyNumberFormat="0" applyProtection="0">
      <alignment horizontal="left" vertical="top" indent="1"/>
    </xf>
    <xf numFmtId="0" fontId="29" fillId="41" borderId="37" applyNumberFormat="0" applyProtection="0">
      <alignment horizontal="left" vertical="center" indent="1"/>
    </xf>
    <xf numFmtId="0" fontId="29" fillId="41" borderId="37" applyNumberFormat="0" applyProtection="0">
      <alignment horizontal="left" vertical="top" indent="1"/>
    </xf>
    <xf numFmtId="0" fontId="29" fillId="8" borderId="37" applyNumberFormat="0" applyProtection="0">
      <alignment horizontal="left" vertical="center" indent="1"/>
    </xf>
    <xf numFmtId="0" fontId="29" fillId="8" borderId="37" applyNumberFormat="0" applyProtection="0">
      <alignment horizontal="left" vertical="top" indent="1"/>
    </xf>
    <xf numFmtId="0" fontId="29" fillId="44" borderId="37" applyNumberFormat="0" applyProtection="0">
      <alignment horizontal="left" vertical="center" indent="1"/>
    </xf>
    <xf numFmtId="0" fontId="29" fillId="44" borderId="37" applyNumberFormat="0" applyProtection="0">
      <alignment horizontal="left" vertical="top" indent="1"/>
    </xf>
    <xf numFmtId="0" fontId="29" fillId="40" borderId="1" applyNumberFormat="0">
      <protection locked="0"/>
    </xf>
    <xf numFmtId="4" fontId="72" fillId="23" borderId="37" applyNumberFormat="0" applyProtection="0">
      <alignment vertical="center"/>
    </xf>
    <xf numFmtId="4" fontId="74" fillId="23" borderId="37" applyNumberFormat="0" applyProtection="0">
      <alignment vertical="center"/>
    </xf>
    <xf numFmtId="4" fontId="72" fillId="23" borderId="37" applyNumberFormat="0" applyProtection="0">
      <alignment horizontal="left" vertical="center" indent="1"/>
    </xf>
    <xf numFmtId="0" fontId="72" fillId="23" borderId="37" applyNumberFormat="0" applyProtection="0">
      <alignment horizontal="left" vertical="top" indent="1"/>
    </xf>
    <xf numFmtId="4" fontId="72" fillId="44" borderId="37" applyNumberFormat="0" applyProtection="0">
      <alignment horizontal="right" vertical="center"/>
    </xf>
    <xf numFmtId="4" fontId="74" fillId="44" borderId="37" applyNumberFormat="0" applyProtection="0">
      <alignment horizontal="right" vertical="center"/>
    </xf>
    <xf numFmtId="4" fontId="72" fillId="41" borderId="37" applyNumberFormat="0" applyProtection="0">
      <alignment horizontal="left" vertical="center" indent="1"/>
    </xf>
    <xf numFmtId="0" fontId="72" fillId="41" borderId="37" applyNumberFormat="0" applyProtection="0">
      <alignment horizontal="left" vertical="top" indent="1"/>
    </xf>
    <xf numFmtId="4" fontId="75" fillId="46" borderId="0" applyNumberFormat="0" applyProtection="0">
      <alignment horizontal="left" vertical="center" indent="1"/>
    </xf>
    <xf numFmtId="4" fontId="76" fillId="44" borderId="37" applyNumberFormat="0" applyProtection="0">
      <alignment horizontal="right" vertical="center"/>
    </xf>
    <xf numFmtId="0" fontId="77" fillId="0" borderId="0" applyNumberFormat="0" applyFill="0" applyBorder="0" applyAlignment="0" applyProtection="0"/>
    <xf numFmtId="0" fontId="78" fillId="25" borderId="0" applyNumberFormat="0" applyBorder="0" applyAlignment="0" applyProtection="0"/>
    <xf numFmtId="0" fontId="17" fillId="14" borderId="0" applyNumberFormat="0" applyBorder="0" applyAlignment="0" applyProtection="0"/>
    <xf numFmtId="172" fontId="45" fillId="0" borderId="0" applyFont="0" applyFill="0" applyBorder="0" applyAlignment="0" applyProtection="0"/>
    <xf numFmtId="0" fontId="79" fillId="0" borderId="39" applyBorder="0">
      <alignment horizontal="center" vertical="center" wrapText="1"/>
    </xf>
    <xf numFmtId="4" fontId="80" fillId="47" borderId="1" applyBorder="0">
      <alignment horizontal="right"/>
    </xf>
    <xf numFmtId="0" fontId="29" fillId="0" borderId="0"/>
    <xf numFmtId="0" fontId="29" fillId="0" borderId="0"/>
    <xf numFmtId="0" fontId="29" fillId="0" borderId="0"/>
    <xf numFmtId="0" fontId="29" fillId="0" borderId="0"/>
    <xf numFmtId="0" fontId="45" fillId="0" borderId="0"/>
    <xf numFmtId="0" fontId="81" fillId="0" borderId="0"/>
    <xf numFmtId="0" fontId="29" fillId="0" borderId="0"/>
    <xf numFmtId="0" fontId="29" fillId="0" borderId="0"/>
    <xf numFmtId="0" fontId="8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1" fillId="0" borderId="0"/>
    <xf numFmtId="0" fontId="29" fillId="0" borderId="0"/>
    <xf numFmtId="0" fontId="29" fillId="0" borderId="0"/>
    <xf numFmtId="0" fontId="81" fillId="0" borderId="0"/>
    <xf numFmtId="0" fontId="29" fillId="0" borderId="0"/>
    <xf numFmtId="0" fontId="29" fillId="0" borderId="0"/>
    <xf numFmtId="0" fontId="29" fillId="0" borderId="0"/>
    <xf numFmtId="0" fontId="29" fillId="0" borderId="0"/>
    <xf numFmtId="0" fontId="81"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5" fillId="0" borderId="0"/>
    <xf numFmtId="0" fontId="45" fillId="0" borderId="0"/>
    <xf numFmtId="0" fontId="45" fillId="0" borderId="0"/>
    <xf numFmtId="0" fontId="29" fillId="0" borderId="0"/>
    <xf numFmtId="0" fontId="82" fillId="0" borderId="0"/>
    <xf numFmtId="0" fontId="29" fillId="0" borderId="0"/>
    <xf numFmtId="0" fontId="81" fillId="0" borderId="0"/>
    <xf numFmtId="0" fontId="45" fillId="0" borderId="0"/>
    <xf numFmtId="0" fontId="29"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1" fillId="0" borderId="0"/>
    <xf numFmtId="0" fontId="29" fillId="0" borderId="0"/>
    <xf numFmtId="0" fontId="45" fillId="0" borderId="0"/>
    <xf numFmtId="0" fontId="29" fillId="0" borderId="0"/>
    <xf numFmtId="0" fontId="8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8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5" fillId="0" borderId="0"/>
    <xf numFmtId="0" fontId="45" fillId="0" borderId="0"/>
    <xf numFmtId="0" fontId="45" fillId="0" borderId="0"/>
    <xf numFmtId="0" fontId="45"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9" fillId="0" borderId="0"/>
    <xf numFmtId="0" fontId="29" fillId="0" borderId="0"/>
    <xf numFmtId="0" fontId="81" fillId="0" borderId="0"/>
    <xf numFmtId="0" fontId="29" fillId="0" borderId="0"/>
    <xf numFmtId="0" fontId="29" fillId="0" borderId="0"/>
    <xf numFmtId="0" fontId="81" fillId="0" borderId="0"/>
    <xf numFmtId="0" fontId="29" fillId="0" borderId="0"/>
    <xf numFmtId="0" fontId="29" fillId="0" borderId="0"/>
    <xf numFmtId="0" fontId="81" fillId="0" borderId="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62" fillId="0" borderId="0" applyFont="0" applyFill="0" applyBorder="0" applyAlignment="0" applyProtection="0"/>
    <xf numFmtId="9" fontId="29"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73" fontId="84" fillId="0" borderId="0">
      <alignment vertical="top"/>
    </xf>
    <xf numFmtId="0" fontId="63" fillId="0" borderId="0"/>
    <xf numFmtId="38" fontId="84"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9"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3" fontId="84" fillId="0" borderId="0">
      <alignment vertical="top"/>
    </xf>
    <xf numFmtId="0" fontId="63" fillId="0" borderId="0"/>
    <xf numFmtId="0" fontId="63" fillId="0" borderId="0"/>
    <xf numFmtId="38" fontId="84" fillId="0" borderId="0">
      <alignment vertical="top"/>
    </xf>
    <xf numFmtId="0" fontId="58" fillId="0" borderId="0"/>
    <xf numFmtId="167" fontId="84" fillId="0" borderId="0">
      <alignment vertical="top"/>
    </xf>
    <xf numFmtId="0" fontId="63" fillId="0" borderId="0"/>
    <xf numFmtId="174" fontId="84" fillId="0" borderId="0">
      <alignment vertical="top"/>
    </xf>
    <xf numFmtId="167" fontId="84" fillId="0" borderId="0">
      <alignment vertical="top"/>
    </xf>
    <xf numFmtId="167" fontId="84" fillId="0" borderId="0">
      <alignment vertical="top"/>
    </xf>
    <xf numFmtId="0" fontId="63" fillId="0" borderId="0"/>
    <xf numFmtId="167" fontId="84" fillId="0" borderId="0">
      <alignment vertical="top"/>
    </xf>
    <xf numFmtId="0" fontId="63" fillId="0" borderId="0"/>
    <xf numFmtId="0" fontId="63" fillId="0" borderId="0"/>
    <xf numFmtId="0" fontId="63" fillId="0" borderId="0"/>
    <xf numFmtId="0" fontId="63" fillId="0" borderId="0"/>
    <xf numFmtId="38" fontId="84" fillId="0" borderId="0">
      <alignment vertical="top"/>
    </xf>
    <xf numFmtId="0" fontId="16" fillId="23" borderId="18" applyNumberFormat="0" applyFont="0" applyAlignment="0" applyProtection="0"/>
    <xf numFmtId="164" fontId="29"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29" fillId="0" borderId="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62" fillId="0" borderId="0" applyFont="0" applyFill="0" applyBorder="0" applyAlignment="0" applyProtection="0"/>
    <xf numFmtId="164" fontId="45" fillId="0" borderId="0" applyFont="0" applyFill="0" applyBorder="0" applyAlignment="0" applyProtection="0"/>
    <xf numFmtId="170" fontId="29" fillId="0" borderId="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45" fillId="0" borderId="0" applyFont="0" applyFill="0" applyBorder="0" applyAlignment="0" applyProtection="0"/>
    <xf numFmtId="164" fontId="67" fillId="0" borderId="0" applyFont="0" applyFill="0" applyBorder="0" applyAlignment="0" applyProtection="0"/>
    <xf numFmtId="164" fontId="6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7" fillId="0" borderId="0" applyFont="0" applyFill="0" applyBorder="0" applyAlignment="0" applyProtection="0"/>
    <xf numFmtId="164" fontId="29" fillId="0" borderId="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9" fontId="62" fillId="0" borderId="0" applyFont="0" applyFill="0" applyBorder="0" applyAlignment="0" applyProtection="0"/>
    <xf numFmtId="164" fontId="62" fillId="0" borderId="0" applyFont="0" applyFill="0" applyBorder="0" applyAlignment="0" applyProtection="0"/>
    <xf numFmtId="0" fontId="62" fillId="0" borderId="0"/>
    <xf numFmtId="38" fontId="84"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45" fillId="0" borderId="0"/>
    <xf numFmtId="172" fontId="62" fillId="0" borderId="0" applyFont="0" applyFill="0" applyBorder="0" applyAlignment="0" applyProtection="0"/>
    <xf numFmtId="38" fontId="84" fillId="0" borderId="0">
      <alignment vertical="top"/>
    </xf>
    <xf numFmtId="4" fontId="70" fillId="22" borderId="37" applyNumberFormat="0" applyProtection="0">
      <alignment vertical="center"/>
    </xf>
    <xf numFmtId="4" fontId="71" fillId="22" borderId="37" applyNumberFormat="0" applyProtection="0">
      <alignment vertical="center"/>
    </xf>
    <xf numFmtId="4" fontId="70" fillId="22" borderId="37" applyNumberFormat="0" applyProtection="0">
      <alignment horizontal="left" vertical="center" indent="1"/>
    </xf>
    <xf numFmtId="0" fontId="70" fillId="22" borderId="37" applyNumberFormat="0" applyProtection="0">
      <alignment horizontal="left" vertical="top" indent="1"/>
    </xf>
    <xf numFmtId="4" fontId="72" fillId="3" borderId="37" applyNumberFormat="0" applyProtection="0">
      <alignment horizontal="right" vertical="center"/>
    </xf>
    <xf numFmtId="4" fontId="72" fillId="9" borderId="37" applyNumberFormat="0" applyProtection="0">
      <alignment horizontal="right" vertical="center"/>
    </xf>
    <xf numFmtId="4" fontId="72" fillId="17" borderId="37" applyNumberFormat="0" applyProtection="0">
      <alignment horizontal="right" vertical="center"/>
    </xf>
    <xf numFmtId="4" fontId="72" fillId="11" borderId="37" applyNumberFormat="0" applyProtection="0">
      <alignment horizontal="right" vertical="center"/>
    </xf>
    <xf numFmtId="4" fontId="72" fillId="15" borderId="37" applyNumberFormat="0" applyProtection="0">
      <alignment horizontal="right" vertical="center"/>
    </xf>
    <xf numFmtId="4" fontId="72" fillId="19" borderId="37" applyNumberFormat="0" applyProtection="0">
      <alignment horizontal="right" vertical="center"/>
    </xf>
    <xf numFmtId="4" fontId="72" fillId="18" borderId="37" applyNumberFormat="0" applyProtection="0">
      <alignment horizontal="right" vertical="center"/>
    </xf>
    <xf numFmtId="4" fontId="72" fillId="42" borderId="37" applyNumberFormat="0" applyProtection="0">
      <alignment horizontal="right" vertical="center"/>
    </xf>
    <xf numFmtId="4" fontId="72" fillId="10" borderId="37" applyNumberFormat="0" applyProtection="0">
      <alignment horizontal="right" vertical="center"/>
    </xf>
    <xf numFmtId="4" fontId="72" fillId="41" borderId="37" applyNumberFormat="0" applyProtection="0">
      <alignment horizontal="right" vertical="center"/>
    </xf>
    <xf numFmtId="0" fontId="29" fillId="45" borderId="37" applyNumberFormat="0" applyProtection="0">
      <alignment horizontal="left" vertical="center" indent="1"/>
    </xf>
    <xf numFmtId="0" fontId="29" fillId="45" borderId="37" applyNumberFormat="0" applyProtection="0">
      <alignment horizontal="left" vertical="top" indent="1"/>
    </xf>
    <xf numFmtId="0" fontId="29" fillId="41" borderId="37" applyNumberFormat="0" applyProtection="0">
      <alignment horizontal="left" vertical="center" indent="1"/>
    </xf>
    <xf numFmtId="0" fontId="29" fillId="41" borderId="37" applyNumberFormat="0" applyProtection="0">
      <alignment horizontal="left" vertical="top" indent="1"/>
    </xf>
    <xf numFmtId="0" fontId="29" fillId="8" borderId="37" applyNumberFormat="0" applyProtection="0">
      <alignment horizontal="left" vertical="center" indent="1"/>
    </xf>
    <xf numFmtId="0" fontId="29" fillId="8" borderId="37" applyNumberFormat="0" applyProtection="0">
      <alignment horizontal="left" vertical="top" indent="1"/>
    </xf>
    <xf numFmtId="0" fontId="29" fillId="44" borderId="37" applyNumberFormat="0" applyProtection="0">
      <alignment horizontal="left" vertical="center" indent="1"/>
    </xf>
    <xf numFmtId="0" fontId="29" fillId="44" borderId="37" applyNumberFormat="0" applyProtection="0">
      <alignment horizontal="left" vertical="top" indent="1"/>
    </xf>
    <xf numFmtId="4" fontId="72" fillId="23" borderId="37" applyNumberFormat="0" applyProtection="0">
      <alignment vertical="center"/>
    </xf>
    <xf numFmtId="4" fontId="74" fillId="23" borderId="37" applyNumberFormat="0" applyProtection="0">
      <alignment vertical="center"/>
    </xf>
    <xf numFmtId="4" fontId="72" fillId="23" borderId="37" applyNumberFormat="0" applyProtection="0">
      <alignment horizontal="left" vertical="center" indent="1"/>
    </xf>
    <xf numFmtId="0" fontId="72" fillId="23" borderId="37" applyNumberFormat="0" applyProtection="0">
      <alignment horizontal="left" vertical="top" indent="1"/>
    </xf>
    <xf numFmtId="4" fontId="72" fillId="44" borderId="37" applyNumberFormat="0" applyProtection="0">
      <alignment horizontal="right" vertical="center"/>
    </xf>
    <xf numFmtId="4" fontId="74" fillId="44" borderId="37" applyNumberFormat="0" applyProtection="0">
      <alignment horizontal="right" vertical="center"/>
    </xf>
    <xf numFmtId="4" fontId="72" fillId="41" borderId="37" applyNumberFormat="0" applyProtection="0">
      <alignment horizontal="left" vertical="center" indent="1"/>
    </xf>
    <xf numFmtId="0" fontId="72" fillId="41" borderId="37" applyNumberFormat="0" applyProtection="0">
      <alignment horizontal="left" vertical="top" indent="1"/>
    </xf>
    <xf numFmtId="4" fontId="76" fillId="44" borderId="37"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164" fontId="11" fillId="0" borderId="0" applyFont="0" applyFill="0" applyBorder="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44" fontId="1" fillId="0" borderId="0" applyFont="0" applyFill="0" applyBorder="0" applyAlignment="0" applyProtection="0"/>
    <xf numFmtId="0" fontId="11" fillId="0" borderId="0"/>
    <xf numFmtId="0" fontId="11"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61" fillId="0" borderId="0" xfId="1" applyFont="1"/>
    <xf numFmtId="0" fontId="7" fillId="0" borderId="4" xfId="1" applyFont="1" applyFill="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41" fillId="0" borderId="30" xfId="2" applyFont="1" applyFill="1" applyBorder="1" applyAlignment="1">
      <alignment horizontal="justify" vertical="top" wrapText="1"/>
    </xf>
    <xf numFmtId="14" fontId="11" fillId="0" borderId="1" xfId="0"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8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87" fillId="0" borderId="0" xfId="50" applyFont="1"/>
    <xf numFmtId="0" fontId="88" fillId="0" borderId="0" xfId="50" applyFont="1"/>
    <xf numFmtId="0" fontId="88" fillId="0" borderId="0" xfId="50" applyFont="1" applyFill="1" applyBorder="1" applyAlignment="1">
      <alignment horizontal="center" vertical="center"/>
    </xf>
    <xf numFmtId="0" fontId="88" fillId="0" borderId="27" xfId="50" applyFont="1" applyBorder="1" applyAlignment="1">
      <alignment horizontal="center" vertical="center"/>
    </xf>
    <xf numFmtId="0" fontId="88" fillId="0" borderId="1" xfId="50" applyFont="1" applyFill="1" applyBorder="1" applyAlignment="1">
      <alignment horizontal="center" vertical="center"/>
    </xf>
    <xf numFmtId="0" fontId="88" fillId="0" borderId="23" xfId="50" applyFont="1" applyFill="1" applyBorder="1" applyAlignment="1">
      <alignment horizontal="center" vertical="center"/>
    </xf>
    <xf numFmtId="0" fontId="88" fillId="0" borderId="0" xfId="50" applyFont="1" applyBorder="1" applyAlignment="1">
      <alignment vertical="center"/>
    </xf>
    <xf numFmtId="0" fontId="88" fillId="0" borderId="0" xfId="50" applyFont="1" applyBorder="1"/>
    <xf numFmtId="0" fontId="88" fillId="0" borderId="0" xfId="50" applyFont="1" applyBorder="1" applyAlignment="1"/>
    <xf numFmtId="0" fontId="87" fillId="0" borderId="0" xfId="50" applyFont="1" applyBorder="1"/>
    <xf numFmtId="0" fontId="88" fillId="0" borderId="2" xfId="50" applyFont="1" applyFill="1" applyBorder="1" applyAlignment="1">
      <alignment horizontal="center" vertical="center"/>
    </xf>
    <xf numFmtId="0" fontId="88" fillId="0" borderId="0" xfId="50" applyFont="1" applyAlignment="1">
      <alignment vertical="center"/>
    </xf>
    <xf numFmtId="0" fontId="88" fillId="0" borderId="0" xfId="50" applyFont="1" applyAlignment="1"/>
    <xf numFmtId="0" fontId="86" fillId="0" borderId="2" xfId="50" applyFont="1" applyFill="1" applyBorder="1" applyAlignment="1">
      <alignment horizontal="center" vertical="center"/>
    </xf>
    <xf numFmtId="0" fontId="90" fillId="0" borderId="0" xfId="50" applyFont="1"/>
    <xf numFmtId="0" fontId="86" fillId="0" borderId="1" xfId="50" applyFont="1" applyFill="1" applyBorder="1" applyAlignment="1">
      <alignment horizontal="center" vertical="center"/>
    </xf>
    <xf numFmtId="0" fontId="86" fillId="0" borderId="23" xfId="50" applyFont="1" applyFill="1" applyBorder="1" applyAlignment="1">
      <alignment horizontal="center" vertical="center"/>
    </xf>
    <xf numFmtId="0" fontId="86" fillId="0" borderId="1" xfId="50" applyFont="1" applyFill="1" applyBorder="1" applyAlignment="1">
      <alignment horizontal="center"/>
    </xf>
    <xf numFmtId="0" fontId="88" fillId="0" borderId="1" xfId="50" applyFont="1" applyFill="1" applyBorder="1" applyAlignment="1">
      <alignment horizontal="center"/>
    </xf>
    <xf numFmtId="0" fontId="86" fillId="0" borderId="1" xfId="50" applyFont="1" applyBorder="1" applyAlignment="1">
      <alignment vertical="center"/>
    </xf>
    <xf numFmtId="0" fontId="86" fillId="0" borderId="24" xfId="50" applyFont="1" applyBorder="1" applyAlignment="1">
      <alignment vertical="center"/>
    </xf>
    <xf numFmtId="0" fontId="86" fillId="0" borderId="23" xfId="50" applyFont="1" applyBorder="1" applyAlignment="1">
      <alignment vertical="center"/>
    </xf>
    <xf numFmtId="0" fontId="86" fillId="0" borderId="23" xfId="50" applyFont="1" applyFill="1" applyBorder="1" applyAlignment="1">
      <alignment horizontal="center"/>
    </xf>
    <xf numFmtId="49" fontId="87" fillId="0" borderId="0" xfId="50" applyNumberFormat="1" applyFont="1"/>
    <xf numFmtId="49" fontId="88" fillId="0" borderId="0" xfId="50" applyNumberFormat="1" applyFont="1" applyAlignment="1">
      <alignment vertical="center"/>
    </xf>
    <xf numFmtId="49" fontId="87" fillId="0" borderId="0" xfId="50" applyNumberFormat="1" applyFont="1" applyAlignment="1">
      <alignment vertical="center"/>
    </xf>
    <xf numFmtId="0" fontId="1" fillId="0" borderId="0" xfId="50" applyAlignment="1">
      <alignment vertical="center"/>
    </xf>
    <xf numFmtId="0" fontId="42" fillId="0" borderId="32" xfId="2"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48"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 fontId="3" fillId="0" borderId="1" xfId="1" applyNumberForma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86" fillId="0" borderId="25" xfId="50" applyFont="1" applyBorder="1" applyAlignment="1">
      <alignment horizontal="left" vertical="top"/>
    </xf>
    <xf numFmtId="0" fontId="86" fillId="0" borderId="7" xfId="50" applyFont="1" applyBorder="1" applyAlignment="1">
      <alignment horizontal="left" vertical="top"/>
    </xf>
    <xf numFmtId="0" fontId="86" fillId="0" borderId="3" xfId="50" applyFont="1" applyBorder="1" applyAlignment="1">
      <alignment horizontal="left" vertical="top"/>
    </xf>
    <xf numFmtId="0" fontId="86" fillId="0" borderId="4" xfId="50" applyFont="1" applyFill="1" applyBorder="1" applyAlignment="1">
      <alignment horizontal="center" vertical="center"/>
    </xf>
    <xf numFmtId="0" fontId="86" fillId="0" borderId="3" xfId="50" applyFont="1" applyFill="1" applyBorder="1" applyAlignment="1">
      <alignment horizontal="center" vertical="center"/>
    </xf>
    <xf numFmtId="0" fontId="86" fillId="0" borderId="4" xfId="50" applyFont="1" applyFill="1" applyBorder="1" applyAlignment="1">
      <alignment horizontal="center"/>
    </xf>
    <xf numFmtId="0" fontId="86" fillId="0" borderId="3" xfId="50" applyFont="1" applyFill="1" applyBorder="1" applyAlignment="1">
      <alignment horizontal="center"/>
    </xf>
    <xf numFmtId="0" fontId="86" fillId="0" borderId="53" xfId="50" applyFont="1" applyFill="1" applyBorder="1" applyAlignment="1">
      <alignment horizontal="center" vertical="center"/>
    </xf>
    <xf numFmtId="0" fontId="86" fillId="0" borderId="52" xfId="50" applyFont="1" applyFill="1" applyBorder="1" applyAlignment="1">
      <alignment horizontal="center" vertical="center"/>
    </xf>
    <xf numFmtId="0" fontId="86" fillId="0" borderId="53" xfId="50" applyFont="1" applyFill="1" applyBorder="1" applyAlignment="1">
      <alignment horizontal="center"/>
    </xf>
    <xf numFmtId="0" fontId="86" fillId="0" borderId="52" xfId="50" applyFont="1" applyFill="1" applyBorder="1" applyAlignment="1">
      <alignment horizontal="center"/>
    </xf>
    <xf numFmtId="0" fontId="86" fillId="0" borderId="25" xfId="50" applyFont="1" applyBorder="1" applyAlignment="1">
      <alignment vertical="center" wrapText="1"/>
    </xf>
    <xf numFmtId="0" fontId="86" fillId="0" borderId="7" xfId="50" applyFont="1" applyBorder="1" applyAlignment="1">
      <alignment vertical="center" wrapText="1"/>
    </xf>
    <xf numFmtId="0" fontId="86" fillId="0" borderId="3" xfId="50" applyFont="1" applyBorder="1" applyAlignment="1">
      <alignment vertical="center" wrapText="1"/>
    </xf>
    <xf numFmtId="0" fontId="86" fillId="0" borderId="1" xfId="50" applyFont="1" applyFill="1" applyBorder="1" applyAlignment="1">
      <alignment horizontal="center" vertical="center"/>
    </xf>
    <xf numFmtId="0" fontId="86" fillId="0" borderId="1" xfId="50" applyFont="1" applyFill="1" applyBorder="1" applyAlignment="1">
      <alignment horizontal="center"/>
    </xf>
    <xf numFmtId="0" fontId="88" fillId="0" borderId="26" xfId="50" applyFont="1" applyBorder="1" applyAlignment="1">
      <alignment vertical="center"/>
    </xf>
    <xf numFmtId="0" fontId="88" fillId="0" borderId="1" xfId="50" applyFont="1" applyBorder="1" applyAlignment="1">
      <alignment vertical="center"/>
    </xf>
    <xf numFmtId="0" fontId="88" fillId="0" borderId="1" xfId="50" applyFont="1" applyFill="1" applyBorder="1" applyAlignment="1">
      <alignment horizontal="center" vertical="center"/>
    </xf>
    <xf numFmtId="0" fontId="88" fillId="0" borderId="1" xfId="50" applyFont="1" applyFill="1" applyBorder="1" applyAlignment="1">
      <alignment horizontal="center"/>
    </xf>
    <xf numFmtId="0" fontId="86" fillId="0" borderId="26" xfId="50" applyFont="1" applyBorder="1" applyAlignment="1">
      <alignment vertical="center"/>
    </xf>
    <xf numFmtId="0" fontId="86" fillId="0" borderId="1" xfId="50" applyFont="1" applyBorder="1" applyAlignment="1">
      <alignment vertical="center"/>
    </xf>
    <xf numFmtId="0" fontId="86" fillId="0" borderId="50" xfId="50" applyFont="1" applyBorder="1" applyAlignment="1">
      <alignment vertical="center"/>
    </xf>
    <xf numFmtId="0" fontId="86" fillId="0" borderId="51" xfId="50" applyFont="1" applyBorder="1" applyAlignment="1">
      <alignment vertical="center"/>
    </xf>
    <xf numFmtId="0" fontId="86" fillId="0" borderId="52" xfId="50" applyFont="1" applyBorder="1" applyAlignment="1">
      <alignment vertical="center"/>
    </xf>
    <xf numFmtId="0" fontId="86" fillId="0" borderId="23" xfId="50" applyFont="1" applyFill="1" applyBorder="1" applyAlignment="1">
      <alignment horizontal="center" vertical="center"/>
    </xf>
    <xf numFmtId="0" fontId="86" fillId="0" borderId="28" xfId="50" applyFont="1" applyBorder="1" applyAlignment="1">
      <alignment horizontal="left" vertical="center"/>
    </xf>
    <xf numFmtId="0" fontId="86" fillId="0" borderId="27" xfId="50" applyFont="1" applyBorder="1" applyAlignment="1">
      <alignment horizontal="left" vertical="center"/>
    </xf>
    <xf numFmtId="0" fontId="88" fillId="0" borderId="27" xfId="50" applyFont="1" applyBorder="1" applyAlignment="1">
      <alignment horizontal="center" vertical="center"/>
    </xf>
    <xf numFmtId="0" fontId="86" fillId="0" borderId="49" xfId="50" applyFont="1" applyBorder="1" applyAlignment="1">
      <alignment vertical="center"/>
    </xf>
    <xf numFmtId="0" fontId="86" fillId="0" borderId="2" xfId="50" applyFont="1" applyBorder="1" applyAlignment="1">
      <alignment vertical="center"/>
    </xf>
    <xf numFmtId="0" fontId="86" fillId="0" borderId="2" xfId="50" applyFont="1" applyFill="1" applyBorder="1" applyAlignment="1">
      <alignment horizontal="center" vertical="center"/>
    </xf>
    <xf numFmtId="0" fontId="88" fillId="0" borderId="24" xfId="50" applyFont="1" applyBorder="1" applyAlignment="1">
      <alignment vertical="center"/>
    </xf>
    <xf numFmtId="0" fontId="88" fillId="0" borderId="23" xfId="50" applyFont="1" applyBorder="1" applyAlignment="1">
      <alignment vertical="center"/>
    </xf>
    <xf numFmtId="0" fontId="88" fillId="0" borderId="23" xfId="50" applyFont="1" applyFill="1" applyBorder="1" applyAlignment="1">
      <alignment horizontal="center" vertical="center"/>
    </xf>
    <xf numFmtId="0" fontId="88" fillId="0" borderId="49" xfId="50" applyFont="1" applyBorder="1" applyAlignment="1">
      <alignment vertical="center"/>
    </xf>
    <xf numFmtId="0" fontId="88" fillId="0" borderId="2" xfId="50" applyFont="1" applyBorder="1" applyAlignment="1">
      <alignment vertical="center"/>
    </xf>
    <xf numFmtId="0" fontId="88" fillId="0" borderId="2" xfId="50" applyFont="1" applyFill="1" applyBorder="1" applyAlignment="1">
      <alignment horizontal="center" vertical="center"/>
    </xf>
    <xf numFmtId="0" fontId="88" fillId="0" borderId="46" xfId="50" applyFont="1" applyBorder="1" applyAlignment="1">
      <alignment vertical="center"/>
    </xf>
    <xf numFmtId="0" fontId="88" fillId="0" borderId="6" xfId="50" applyFont="1" applyBorder="1" applyAlignment="1">
      <alignment vertical="center"/>
    </xf>
    <xf numFmtId="0" fontId="88" fillId="0" borderId="6" xfId="50" applyFont="1" applyFill="1" applyBorder="1" applyAlignment="1">
      <alignment horizontal="center" vertical="center"/>
    </xf>
    <xf numFmtId="0" fontId="88" fillId="0" borderId="29" xfId="50" applyFont="1" applyBorder="1" applyAlignment="1">
      <alignment horizontal="left" vertical="center"/>
    </xf>
    <xf numFmtId="0" fontId="88" fillId="0" borderId="47" xfId="50" applyFont="1" applyBorder="1" applyAlignment="1">
      <alignment horizontal="left" vertical="center"/>
    </xf>
    <xf numFmtId="0" fontId="88" fillId="0" borderId="48" xfId="50" applyFont="1" applyBorder="1" applyAlignment="1">
      <alignment horizontal="left" vertical="center"/>
    </xf>
    <xf numFmtId="0" fontId="88" fillId="0" borderId="27" xfId="50" applyFont="1" applyFill="1" applyBorder="1" applyAlignment="1">
      <alignment horizontal="center" vertical="center"/>
    </xf>
    <xf numFmtId="0" fontId="88" fillId="0" borderId="28" xfId="50" applyFont="1" applyBorder="1" applyAlignment="1">
      <alignment vertical="center"/>
    </xf>
    <xf numFmtId="0" fontId="88" fillId="0" borderId="27" xfId="50" applyFont="1" applyBorder="1" applyAlignment="1">
      <alignment vertical="center"/>
    </xf>
    <xf numFmtId="0" fontId="88" fillId="0" borderId="41" xfId="50" applyFont="1" applyBorder="1" applyAlignment="1">
      <alignment vertical="center"/>
    </xf>
    <xf numFmtId="0" fontId="88" fillId="0" borderId="40" xfId="50" applyFont="1" applyBorder="1" applyAlignment="1">
      <alignment vertical="center"/>
    </xf>
    <xf numFmtId="0" fontId="88" fillId="0" borderId="42" xfId="50" applyFont="1" applyBorder="1" applyAlignment="1">
      <alignment vertical="center"/>
    </xf>
    <xf numFmtId="0" fontId="8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8" fillId="0" borderId="4" xfId="50" applyFont="1" applyFill="1" applyBorder="1" applyAlignment="1">
      <alignment horizontal="center" vertical="center"/>
    </xf>
    <xf numFmtId="0" fontId="1" fillId="0" borderId="3" xfId="50" applyBorder="1"/>
    <xf numFmtId="0" fontId="88" fillId="0" borderId="43" xfId="50" applyFont="1" applyBorder="1" applyAlignment="1">
      <alignment vertical="center"/>
    </xf>
    <xf numFmtId="0" fontId="88" fillId="0" borderId="44" xfId="50" applyFont="1" applyBorder="1" applyAlignment="1">
      <alignment vertical="center"/>
    </xf>
    <xf numFmtId="0" fontId="88" fillId="0" borderId="45" xfId="50" applyFont="1" applyBorder="1" applyAlignment="1">
      <alignment vertical="center"/>
    </xf>
    <xf numFmtId="0" fontId="88" fillId="0" borderId="1" xfId="50" applyFont="1" applyBorder="1" applyAlignment="1">
      <alignment horizontal="center" vertical="center"/>
    </xf>
    <xf numFmtId="0" fontId="89" fillId="0" borderId="1" xfId="50" applyFont="1" applyBorder="1" applyAlignment="1">
      <alignment horizontal="center" vertical="center"/>
    </xf>
    <xf numFmtId="0" fontId="88" fillId="0" borderId="3" xfId="50" applyFont="1" applyFill="1" applyBorder="1" applyAlignment="1">
      <alignment horizontal="center" vertical="center"/>
    </xf>
    <xf numFmtId="0" fontId="86" fillId="0" borderId="40" xfId="50" applyFont="1" applyBorder="1" applyAlignment="1">
      <alignment horizontal="center" vertical="center"/>
    </xf>
    <xf numFmtId="0" fontId="86" fillId="0" borderId="20" xfId="50" applyFont="1" applyBorder="1" applyAlignment="1">
      <alignment horizontal="center"/>
    </xf>
    <xf numFmtId="0" fontId="88" fillId="0" borderId="0" xfId="50" applyFont="1" applyFill="1" applyAlignment="1"/>
    <xf numFmtId="0" fontId="8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48" borderId="1" xfId="41" applyFont="1" applyFill="1" applyBorder="1" applyAlignment="1">
      <alignment horizontal="center" vertical="center" wrapText="1"/>
    </xf>
    <xf numFmtId="0" fontId="43" fillId="48" borderId="4" xfId="52" applyFont="1" applyFill="1" applyBorder="1" applyAlignment="1">
      <alignment horizontal="center" vertical="center"/>
    </xf>
    <xf numFmtId="0" fontId="43" fillId="48" borderId="7" xfId="52" applyFont="1" applyFill="1" applyBorder="1" applyAlignment="1">
      <alignment horizontal="center" vertical="center"/>
    </xf>
    <xf numFmtId="0" fontId="43" fillId="0" borderId="0" xfId="2" applyFont="1" applyFill="1" applyAlignment="1">
      <alignment horizontal="center"/>
    </xf>
    <xf numFmtId="0" fontId="43" fillId="48" borderId="10" xfId="41" applyFont="1" applyFill="1" applyBorder="1" applyAlignment="1">
      <alignment horizontal="center" vertical="center" wrapText="1"/>
    </xf>
    <xf numFmtId="0" fontId="43" fillId="48" borderId="6" xfId="41" applyFont="1" applyFill="1" applyBorder="1" applyAlignment="1">
      <alignment horizontal="center" vertical="center" wrapText="1"/>
    </xf>
    <xf numFmtId="0" fontId="43" fillId="48"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499">
    <cellStyle name=" 1" xfId="107"/>
    <cellStyle name="_ДКС ДПН 2011 16.06.11" xfId="74"/>
    <cellStyle name="_Книга1" xfId="106"/>
    <cellStyle name="_Книга1_Копия АРМ_БП_РСК_V10 0_20100213" xfId="10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104"/>
    <cellStyle name="Accent1 - 40%" xfId="103"/>
    <cellStyle name="Accent1 - 60%" xfId="102"/>
    <cellStyle name="Accent2 - 20%" xfId="101"/>
    <cellStyle name="Accent2 - 40%" xfId="100"/>
    <cellStyle name="Accent2 - 60%" xfId="99"/>
    <cellStyle name="Accent3 - 20%" xfId="98"/>
    <cellStyle name="Accent3 - 40%" xfId="97"/>
    <cellStyle name="Accent3 - 60%" xfId="96"/>
    <cellStyle name="Accent4 - 20%" xfId="95"/>
    <cellStyle name="Accent4 - 40%" xfId="94"/>
    <cellStyle name="Accent4 - 60%" xfId="93"/>
    <cellStyle name="Accent5 - 20%" xfId="92"/>
    <cellStyle name="Accent5 - 40%" xfId="91"/>
    <cellStyle name="Accent5 - 60%" xfId="90"/>
    <cellStyle name="Accent6 - 20%" xfId="89"/>
    <cellStyle name="Accent6 - 40%" xfId="88"/>
    <cellStyle name="Accent6 - 60%" xfId="87"/>
    <cellStyle name="Emphasis 1" xfId="86"/>
    <cellStyle name="Emphasis 2" xfId="85"/>
    <cellStyle name="Emphasis 3" xfId="84"/>
    <cellStyle name="Excel Built-in Normal" xfId="83"/>
    <cellStyle name="Normal 2" xfId="22"/>
    <cellStyle name="Normal_PACK98R" xfId="82"/>
    <cellStyle name="S0" xfId="81"/>
    <cellStyle name="S3_Лист4 (2)" xfId="80"/>
    <cellStyle name="SAPBEXaggData" xfId="79"/>
    <cellStyle name="SAPBEXaggData 2" xfId="444"/>
    <cellStyle name="SAPBEXaggDataEmph" xfId="78"/>
    <cellStyle name="SAPBEXaggDataEmph 2" xfId="445"/>
    <cellStyle name="SAPBEXaggItem" xfId="77"/>
    <cellStyle name="SAPBEXaggItem 2" xfId="446"/>
    <cellStyle name="SAPBEXaggItemX" xfId="76"/>
    <cellStyle name="SAPBEXaggItemX 2" xfId="447"/>
    <cellStyle name="SAPBEXchaText" xfId="75"/>
    <cellStyle name="SAPBEXexcBad7" xfId="113"/>
    <cellStyle name="SAPBEXexcBad7 2" xfId="448"/>
    <cellStyle name="SAPBEXexcBad8" xfId="114"/>
    <cellStyle name="SAPBEXexcBad8 2" xfId="449"/>
    <cellStyle name="SAPBEXexcBad9" xfId="115"/>
    <cellStyle name="SAPBEXexcBad9 2" xfId="450"/>
    <cellStyle name="SAPBEXexcCritical4" xfId="116"/>
    <cellStyle name="SAPBEXexcCritical4 2" xfId="451"/>
    <cellStyle name="SAPBEXexcCritical5" xfId="117"/>
    <cellStyle name="SAPBEXexcCritical5 2" xfId="452"/>
    <cellStyle name="SAPBEXexcCritical6" xfId="118"/>
    <cellStyle name="SAPBEXexcCritical6 2" xfId="453"/>
    <cellStyle name="SAPBEXexcGood1" xfId="119"/>
    <cellStyle name="SAPBEXexcGood1 2" xfId="454"/>
    <cellStyle name="SAPBEXexcGood2" xfId="120"/>
    <cellStyle name="SAPBEXexcGood2 2" xfId="455"/>
    <cellStyle name="SAPBEXexcGood3" xfId="121"/>
    <cellStyle name="SAPBEXexcGood3 2" xfId="456"/>
    <cellStyle name="SAPBEXfilterDrill" xfId="122"/>
    <cellStyle name="SAPBEXfilterItem" xfId="123"/>
    <cellStyle name="SAPBEXfilterText" xfId="124"/>
    <cellStyle name="SAPBEXformats" xfId="125"/>
    <cellStyle name="SAPBEXformats 2" xfId="457"/>
    <cellStyle name="SAPBEXheaderItem" xfId="126"/>
    <cellStyle name="SAPBEXheaderText" xfId="127"/>
    <cellStyle name="SAPBEXHLevel0" xfId="128"/>
    <cellStyle name="SAPBEXHLevel0 2" xfId="458"/>
    <cellStyle name="SAPBEXHLevel0X" xfId="129"/>
    <cellStyle name="SAPBEXHLevel0X 2" xfId="459"/>
    <cellStyle name="SAPBEXHLevel1" xfId="130"/>
    <cellStyle name="SAPBEXHLevel1 2" xfId="460"/>
    <cellStyle name="SAPBEXHLevel1X" xfId="131"/>
    <cellStyle name="SAPBEXHLevel1X 2" xfId="461"/>
    <cellStyle name="SAPBEXHLevel2" xfId="132"/>
    <cellStyle name="SAPBEXHLevel2 2" xfId="462"/>
    <cellStyle name="SAPBEXHLevel2X" xfId="133"/>
    <cellStyle name="SAPBEXHLevel2X 2" xfId="463"/>
    <cellStyle name="SAPBEXHLevel3" xfId="134"/>
    <cellStyle name="SAPBEXHLevel3 2" xfId="464"/>
    <cellStyle name="SAPBEXHLevel3X" xfId="135"/>
    <cellStyle name="SAPBEXHLevel3X 2" xfId="465"/>
    <cellStyle name="SAPBEXinputData" xfId="136"/>
    <cellStyle name="SAPBEXresData" xfId="137"/>
    <cellStyle name="SAPBEXresData 2" xfId="466"/>
    <cellStyle name="SAPBEXresDataEmph" xfId="138"/>
    <cellStyle name="SAPBEXresDataEmph 2" xfId="467"/>
    <cellStyle name="SAPBEXresItem" xfId="139"/>
    <cellStyle name="SAPBEXresItem 2" xfId="468"/>
    <cellStyle name="SAPBEXresItemX" xfId="140"/>
    <cellStyle name="SAPBEXresItemX 2" xfId="469"/>
    <cellStyle name="SAPBEXstdData" xfId="141"/>
    <cellStyle name="SAPBEXstdData 2" xfId="470"/>
    <cellStyle name="SAPBEXstdDataEmph" xfId="142"/>
    <cellStyle name="SAPBEXstdDataEmph 2" xfId="471"/>
    <cellStyle name="SAPBEXstdItem" xfId="143"/>
    <cellStyle name="SAPBEXstdItem 2" xfId="472"/>
    <cellStyle name="SAPBEXstdItemX" xfId="144"/>
    <cellStyle name="SAPBEXstdItemX 2" xfId="473"/>
    <cellStyle name="SAPBEXtitle" xfId="145"/>
    <cellStyle name="SAPBEXundefined" xfId="146"/>
    <cellStyle name="SAPBEXundefined 2" xfId="474"/>
    <cellStyle name="Sheet Title" xfId="147"/>
    <cellStyle name="Акцент1 2" xfId="23"/>
    <cellStyle name="Акцент2 2" xfId="24"/>
    <cellStyle name="Акцент3 2" xfId="25"/>
    <cellStyle name="Акцент4 2" xfId="26"/>
    <cellStyle name="Акцент5 2" xfId="27"/>
    <cellStyle name="Акцент5 2 2" xfId="148"/>
    <cellStyle name="Акцент5 3" xfId="149"/>
    <cellStyle name="Акцент6 2" xfId="28"/>
    <cellStyle name="Ввод  2" xfId="29"/>
    <cellStyle name="Ввод  2 2" xfId="475"/>
    <cellStyle name="Ввод  2 2 2" xfId="491"/>
    <cellStyle name="Ввод  2 3" xfId="485"/>
    <cellStyle name="Ввод  3" xfId="484"/>
    <cellStyle name="Вывод 2" xfId="30"/>
    <cellStyle name="Вывод 2 2" xfId="476"/>
    <cellStyle name="Вывод 2 2 2" xfId="492"/>
    <cellStyle name="Вывод 2 3" xfId="486"/>
    <cellStyle name="Вывод 3" xfId="482"/>
    <cellStyle name="Вычисление 2" xfId="31"/>
    <cellStyle name="Вычисление 2 2" xfId="477"/>
    <cellStyle name="Вычисление 2 2 2" xfId="493"/>
    <cellStyle name="Вычисление 2 3" xfId="487"/>
    <cellStyle name="Вычисление 3" xfId="483"/>
    <cellStyle name="Денежный 2" xfId="150"/>
    <cellStyle name="Денежный 3" xfId="442"/>
    <cellStyle name="Денежный 4" xfId="496"/>
    <cellStyle name="Заголовок 1 2" xfId="32"/>
    <cellStyle name="Заголовок 2 2" xfId="33"/>
    <cellStyle name="Заголовок 3 2" xfId="34"/>
    <cellStyle name="Заголовок 4 2" xfId="35"/>
    <cellStyle name="ЗаголовокСтолбца" xfId="151"/>
    <cellStyle name="Значение" xfId="152"/>
    <cellStyle name="Итог 2" xfId="36"/>
    <cellStyle name="Итог 2 2" xfId="478"/>
    <cellStyle name="Итог 2 2 2" xfId="494"/>
    <cellStyle name="Итог 2 3" xfId="488"/>
    <cellStyle name="Итог 3" xfId="481"/>
    <cellStyle name="Контрольная ячейка 2" xfId="37"/>
    <cellStyle name="Название 2" xfId="38"/>
    <cellStyle name="Нейтральный 2" xfId="39"/>
    <cellStyle name="Обычный" xfId="0" builtinId="0"/>
    <cellStyle name="Обычный 10" xfId="153"/>
    <cellStyle name="Обычный 10 2" xfId="154"/>
    <cellStyle name="Обычный 10 2 2" xfId="155"/>
    <cellStyle name="Обычный 10 2 3" xfId="156"/>
    <cellStyle name="Обычный 10 2 4" xfId="157"/>
    <cellStyle name="Обычный 10 3" xfId="158"/>
    <cellStyle name="Обычный 100" xfId="441"/>
    <cellStyle name="Обычный 11" xfId="159"/>
    <cellStyle name="Обычный 11 2" xfId="160"/>
    <cellStyle name="Обычный 11 3" xfId="161"/>
    <cellStyle name="Обычный 12" xfId="162"/>
    <cellStyle name="Обычный 12 2" xfId="40"/>
    <cellStyle name="Обычный 12 3" xfId="163"/>
    <cellStyle name="Обычный 12 4" xfId="164"/>
    <cellStyle name="Обычный 12 4 2" xfId="165"/>
    <cellStyle name="Обычный 12 4 2 2" xfId="166"/>
    <cellStyle name="Обычный 12 4 2 2 2" xfId="167"/>
    <cellStyle name="Обычный 12 4 2 3" xfId="168"/>
    <cellStyle name="Обычный 12 4 3" xfId="169"/>
    <cellStyle name="Обычный 12 4 3 2" xfId="170"/>
    <cellStyle name="Обычный 12 4 4" xfId="171"/>
    <cellStyle name="Обычный 12 4 4 2" xfId="172"/>
    <cellStyle name="Обычный 12 4 5" xfId="173"/>
    <cellStyle name="Обычный 12 5" xfId="174"/>
    <cellStyle name="Обычный 13" xfId="175"/>
    <cellStyle name="Обычный 13 2" xfId="176"/>
    <cellStyle name="Обычный 13 3" xfId="177"/>
    <cellStyle name="Обычный 14" xfId="178"/>
    <cellStyle name="Обычный 14 2" xfId="179"/>
    <cellStyle name="Обычный 15" xfId="180"/>
    <cellStyle name="Обычный 15 2" xfId="181"/>
    <cellStyle name="Обычный 15 3" xfId="182"/>
    <cellStyle name="Обычный 16" xfId="183"/>
    <cellStyle name="Обычный 16 2" xfId="184"/>
    <cellStyle name="Обычный 17" xfId="185"/>
    <cellStyle name="Обычный 17 2" xfId="186"/>
    <cellStyle name="Обычный 17 3" xfId="187"/>
    <cellStyle name="Обычный 18" xfId="188"/>
    <cellStyle name="Обычный 18 2" xfId="189"/>
    <cellStyle name="Обычный 18 3" xfId="190"/>
    <cellStyle name="Обычный 19" xfId="191"/>
    <cellStyle name="Обычный 19 2" xfId="192"/>
    <cellStyle name="Обычный 19 3" xfId="193"/>
    <cellStyle name="Обычный 2" xfId="3"/>
    <cellStyle name="Обычный 2 10" xfId="194"/>
    <cellStyle name="Обычный 2 11" xfId="195"/>
    <cellStyle name="Обычный 2 12" xfId="196"/>
    <cellStyle name="Обычный 2 13" xfId="197"/>
    <cellStyle name="Обычный 2 14" xfId="108"/>
    <cellStyle name="Обычный 2 15" xfId="73"/>
    <cellStyle name="Обычный 2 16" xfId="69"/>
    <cellStyle name="Обычный 2 2" xfId="62"/>
    <cellStyle name="Обычный 2 2 2" xfId="198"/>
    <cellStyle name="Обычный 2 2 3" xfId="199"/>
    <cellStyle name="Обычный 2 2 4" xfId="200"/>
    <cellStyle name="Обычный 2 3" xfId="71"/>
    <cellStyle name="Обычный 2 3 2" xfId="202"/>
    <cellStyle name="Обычный 2 3 3" xfId="203"/>
    <cellStyle name="Обычный 2 3 4" xfId="201"/>
    <cellStyle name="Обычный 2 4" xfId="204"/>
    <cellStyle name="Обычный 2 5" xfId="205"/>
    <cellStyle name="Обычный 2 6" xfId="206"/>
    <cellStyle name="Обычный 2 7" xfId="207"/>
    <cellStyle name="Обычный 2 8" xfId="208"/>
    <cellStyle name="Обычный 2 9" xfId="209"/>
    <cellStyle name="Обычный 20" xfId="210"/>
    <cellStyle name="Обычный 20 2" xfId="211"/>
    <cellStyle name="Обычный 21" xfId="212"/>
    <cellStyle name="Обычный 21 2" xfId="213"/>
    <cellStyle name="Обычный 22" xfId="214"/>
    <cellStyle name="Обычный 22 2" xfId="215"/>
    <cellStyle name="Обычный 23" xfId="216"/>
    <cellStyle name="Обычный 23 2" xfId="217"/>
    <cellStyle name="Обычный 24" xfId="218"/>
    <cellStyle name="Обычный 24 2" xfId="219"/>
    <cellStyle name="Обычный 25" xfId="220"/>
    <cellStyle name="Обычный 25 2" xfId="221"/>
    <cellStyle name="Обычный 26" xfId="222"/>
    <cellStyle name="Обычный 27" xfId="223"/>
    <cellStyle name="Обычный 28" xfId="224"/>
    <cellStyle name="Обычный 29" xfId="225"/>
    <cellStyle name="Обычный 3" xfId="2"/>
    <cellStyle name="Обычный 3 2" xfId="41"/>
    <cellStyle name="Обычный 3 2 2" xfId="227"/>
    <cellStyle name="Обычный 3 2 2 2" xfId="42"/>
    <cellStyle name="Обычный 3 2 3" xfId="228"/>
    <cellStyle name="Обычный 3 21" xfId="63"/>
    <cellStyle name="Обычный 3 3" xfId="229"/>
    <cellStyle name="Обычный 3 3 2" xfId="230"/>
    <cellStyle name="Обычный 3 4" xfId="231"/>
    <cellStyle name="Обычный 3 4 2" xfId="232"/>
    <cellStyle name="Обычный 3 4 2 2" xfId="233"/>
    <cellStyle name="Обычный 3 4 2 2 2" xfId="234"/>
    <cellStyle name="Обычный 3 4 2 3" xfId="235"/>
    <cellStyle name="Обычный 3 4 3" xfId="236"/>
    <cellStyle name="Обычный 3 4 3 2" xfId="237"/>
    <cellStyle name="Обычный 3 4 4" xfId="238"/>
    <cellStyle name="Обычный 3 4 4 2" xfId="239"/>
    <cellStyle name="Обычный 3 4 5" xfId="240"/>
    <cellStyle name="Обычный 3 5" xfId="241"/>
    <cellStyle name="Обычный 3 6" xfId="226"/>
    <cellStyle name="Обычный 30" xfId="242"/>
    <cellStyle name="Обычный 31" xfId="243"/>
    <cellStyle name="Обычный 32" xfId="244"/>
    <cellStyle name="Обычный 33" xfId="245"/>
    <cellStyle name="Обычный 34" xfId="246"/>
    <cellStyle name="Обычный 35" xfId="247"/>
    <cellStyle name="Обычный 36" xfId="248"/>
    <cellStyle name="Обычный 37" xfId="249"/>
    <cellStyle name="Обычный 38" xfId="250"/>
    <cellStyle name="Обычный 39" xfId="251"/>
    <cellStyle name="Обычный 4" xfId="43"/>
    <cellStyle name="Обычный 4 2" xfId="44"/>
    <cellStyle name="Обычный 4 2 2" xfId="253"/>
    <cellStyle name="Обычный 4 2 3" xfId="252"/>
    <cellStyle name="Обычный 4 3" xfId="254"/>
    <cellStyle name="Обычный 4 3 2" xfId="255"/>
    <cellStyle name="Обычный 40" xfId="256"/>
    <cellStyle name="Обычный 41" xfId="257"/>
    <cellStyle name="Обычный 42" xfId="258"/>
    <cellStyle name="Обычный 42 2" xfId="259"/>
    <cellStyle name="Обычный 42 2 2" xfId="260"/>
    <cellStyle name="Обычный 42 2 2 2" xfId="261"/>
    <cellStyle name="Обычный 42 2 3" xfId="262"/>
    <cellStyle name="Обычный 42 3" xfId="263"/>
    <cellStyle name="Обычный 42 3 2" xfId="264"/>
    <cellStyle name="Обычный 42 4" xfId="265"/>
    <cellStyle name="Обычный 42 4 2" xfId="266"/>
    <cellStyle name="Обычный 42 5" xfId="267"/>
    <cellStyle name="Обычный 43" xfId="268"/>
    <cellStyle name="Обычный 43 2" xfId="269"/>
    <cellStyle name="Обычный 43 2 2" xfId="270"/>
    <cellStyle name="Обычный 43 2 2 2" xfId="271"/>
    <cellStyle name="Обычный 43 2 3" xfId="272"/>
    <cellStyle name="Обычный 43 3" xfId="273"/>
    <cellStyle name="Обычный 43 3 2" xfId="274"/>
    <cellStyle name="Обычный 43 4" xfId="275"/>
    <cellStyle name="Обычный 43 4 2" xfId="276"/>
    <cellStyle name="Обычный 43 5" xfId="277"/>
    <cellStyle name="Обычный 44" xfId="278"/>
    <cellStyle name="Обычный 45" xfId="279"/>
    <cellStyle name="Обычный 46" xfId="111"/>
    <cellStyle name="Обычный 47" xfId="497"/>
    <cellStyle name="Обычный 48" xfId="498"/>
    <cellStyle name="Обычный 5" xfId="45"/>
    <cellStyle name="Обычный 5 2" xfId="281"/>
    <cellStyle name="Обычный 5 3" xfId="282"/>
    <cellStyle name="Обычный 5 4" xfId="68"/>
    <cellStyle name="Обычный 5 4 2" xfId="283"/>
    <cellStyle name="Обычный 5 5" xfId="280"/>
    <cellStyle name="Обычный 56" xfId="284"/>
    <cellStyle name="Обычный 57" xfId="285"/>
    <cellStyle name="Обычный 58" xfId="286"/>
    <cellStyle name="Обычный 59" xfId="287"/>
    <cellStyle name="Обычный 6" xfId="46"/>
    <cellStyle name="Обычный 6 2" xfId="47"/>
    <cellStyle name="Обычный 6 2 2" xfId="48"/>
    <cellStyle name="Обычный 6 2 2 2" xfId="289"/>
    <cellStyle name="Обычный 6 2 3" xfId="49"/>
    <cellStyle name="Обычный 6 2 4" xfId="288"/>
    <cellStyle name="Обычный 6 3" xfId="290"/>
    <cellStyle name="Обычный 6 3 2" xfId="291"/>
    <cellStyle name="Обычный 6 3 2 2" xfId="292"/>
    <cellStyle name="Обычный 6 3 3" xfId="293"/>
    <cellStyle name="Обычный 6 3 4" xfId="294"/>
    <cellStyle name="Обычный 6 4" xfId="295"/>
    <cellStyle name="Обычный 6 4 2" xfId="296"/>
    <cellStyle name="Обычный 6 5" xfId="297"/>
    <cellStyle name="Обычный 6 5 2" xfId="298"/>
    <cellStyle name="Обычный 6 6" xfId="299"/>
    <cellStyle name="Обычный 6 7" xfId="423"/>
    <cellStyle name="Обычный 60" xfId="300"/>
    <cellStyle name="Обычный 61" xfId="301"/>
    <cellStyle name="Обычный 7" xfId="1"/>
    <cellStyle name="Обычный 7 2" xfId="50"/>
    <cellStyle name="Обычный 7 2 2" xfId="303"/>
    <cellStyle name="Обычный 7 3" xfId="304"/>
    <cellStyle name="Обычный 7 4" xfId="302"/>
    <cellStyle name="Обычный 8" xfId="51"/>
    <cellStyle name="Обычный 8 2" xfId="306"/>
    <cellStyle name="Обычный 8 3" xfId="307"/>
    <cellStyle name="Обычный 8 4" xfId="305"/>
    <cellStyle name="Обычный 9" xfId="70"/>
    <cellStyle name="Обычный 9 2" xfId="72"/>
    <cellStyle name="Обычный 9 2 2" xfId="309"/>
    <cellStyle name="Обычный 9 3" xfId="310"/>
    <cellStyle name="Обычный 9 4" xfId="308"/>
    <cellStyle name="Обычный_Форматы по компаниям_last" xfId="52"/>
    <cellStyle name="Плохой 2" xfId="53"/>
    <cellStyle name="Пояснение 2" xfId="54"/>
    <cellStyle name="Примечание 2" xfId="55"/>
    <cellStyle name="Примечание 2 2" xfId="311"/>
    <cellStyle name="Примечание 2 2 2" xfId="490"/>
    <cellStyle name="Примечание 2 3" xfId="479"/>
    <cellStyle name="Примечание 2 3 2" xfId="495"/>
    <cellStyle name="Примечание 2 4" xfId="489"/>
    <cellStyle name="Примечание 3" xfId="378"/>
    <cellStyle name="Процентный 10" xfId="312"/>
    <cellStyle name="Процентный 11" xfId="313"/>
    <cellStyle name="Процентный 12" xfId="314"/>
    <cellStyle name="Процентный 13" xfId="315"/>
    <cellStyle name="Процентный 14" xfId="421"/>
    <cellStyle name="Процентный 2" xfId="64"/>
    <cellStyle name="Процентный 2 10" xfId="317"/>
    <cellStyle name="Процентный 2 11" xfId="318"/>
    <cellStyle name="Процентный 2 12" xfId="316"/>
    <cellStyle name="Процентный 2 2" xfId="319"/>
    <cellStyle name="Процентный 2 2 2" xfId="320"/>
    <cellStyle name="Процентный 2 3" xfId="321"/>
    <cellStyle name="Процентный 2 4" xfId="322"/>
    <cellStyle name="Процентный 2 5" xfId="323"/>
    <cellStyle name="Процентный 2 6" xfId="324"/>
    <cellStyle name="Процентный 2 7" xfId="325"/>
    <cellStyle name="Процентный 2 8" xfId="326"/>
    <cellStyle name="Процентный 2 9" xfId="327"/>
    <cellStyle name="Процентный 3" xfId="65"/>
    <cellStyle name="Процентный 3 2" xfId="329"/>
    <cellStyle name="Процентный 3 3" xfId="330"/>
    <cellStyle name="Процентный 3 4" xfId="328"/>
    <cellStyle name="Процентный 4" xfId="331"/>
    <cellStyle name="Процентный 5" xfId="332"/>
    <cellStyle name="Процентный 6" xfId="333"/>
    <cellStyle name="Процентный 7" xfId="334"/>
    <cellStyle name="Процентный 8" xfId="335"/>
    <cellStyle name="Процентный 9" xfId="336"/>
    <cellStyle name="Связанная ячейка 2" xfId="56"/>
    <cellStyle name="Стиль 1" xfId="66"/>
    <cellStyle name="Стиль 1 10" xfId="338"/>
    <cellStyle name="Стиль 1 10 10" xfId="339"/>
    <cellStyle name="Стиль 1 11" xfId="340"/>
    <cellStyle name="Стиль 1 12" xfId="341"/>
    <cellStyle name="Стиль 1 13" xfId="342"/>
    <cellStyle name="Стиль 1 14" xfId="343"/>
    <cellStyle name="Стиль 1 15" xfId="344"/>
    <cellStyle name="Стиль 1 16" xfId="345"/>
    <cellStyle name="Стиль 1 17" xfId="346"/>
    <cellStyle name="Стиль 1 18" xfId="347"/>
    <cellStyle name="Стиль 1 19" xfId="348"/>
    <cellStyle name="Стиль 1 2" xfId="349"/>
    <cellStyle name="Стиль 1 2 2" xfId="350"/>
    <cellStyle name="Стиль 1 20" xfId="351"/>
    <cellStyle name="Стиль 1 21" xfId="352"/>
    <cellStyle name="Стиль 1 22" xfId="353"/>
    <cellStyle name="Стиль 1 23" xfId="354"/>
    <cellStyle name="Стиль 1 24" xfId="355"/>
    <cellStyle name="Стиль 1 25" xfId="356"/>
    <cellStyle name="Стиль 1 26" xfId="357"/>
    <cellStyle name="Стиль 1 27" xfId="358"/>
    <cellStyle name="Стиль 1 28" xfId="359"/>
    <cellStyle name="Стиль 1 29" xfId="360"/>
    <cellStyle name="Стиль 1 3" xfId="361"/>
    <cellStyle name="Стиль 1 3 2" xfId="362"/>
    <cellStyle name="Стиль 1 30" xfId="363"/>
    <cellStyle name="Стиль 1 31" xfId="364"/>
    <cellStyle name="Стиль 1 31 2" xfId="443"/>
    <cellStyle name="Стиль 1 32" xfId="365"/>
    <cellStyle name="Стиль 1 33" xfId="424"/>
    <cellStyle name="Стиль 1 34" xfId="337"/>
    <cellStyle name="Стиль 1 4" xfId="366"/>
    <cellStyle name="Стиль 1 4 2" xfId="367"/>
    <cellStyle name="Стиль 1 4 3" xfId="368"/>
    <cellStyle name="Стиль 1 5" xfId="369"/>
    <cellStyle name="Стиль 1 5 2" xfId="370"/>
    <cellStyle name="Стиль 1 5 3" xfId="371"/>
    <cellStyle name="Стиль 1 6" xfId="372"/>
    <cellStyle name="Стиль 1 6 2" xfId="373"/>
    <cellStyle name="Стиль 1 7" xfId="374"/>
    <cellStyle name="Стиль 1 8" xfId="375"/>
    <cellStyle name="Стиль 1 9" xfId="376"/>
    <cellStyle name="Стиль 1__отчёт" xfId="377"/>
    <cellStyle name="Текст предупреждения 2" xfId="57"/>
    <cellStyle name="Финансовый 10" xfId="379"/>
    <cellStyle name="Финансовый 10 2" xfId="380"/>
    <cellStyle name="Финансовый 10 3" xfId="425"/>
    <cellStyle name="Финансовый 11" xfId="381"/>
    <cellStyle name="Финансовый 11 2" xfId="382"/>
    <cellStyle name="Финансовый 11 3" xfId="383"/>
    <cellStyle name="Финансовый 11 4" xfId="426"/>
    <cellStyle name="Финансовый 12" xfId="384"/>
    <cellStyle name="Финансовый 12 2" xfId="427"/>
    <cellStyle name="Финансовый 13" xfId="385"/>
    <cellStyle name="Финансовый 13 2" xfId="428"/>
    <cellStyle name="Финансовый 14" xfId="386"/>
    <cellStyle name="Финансовый 14 2" xfId="429"/>
    <cellStyle name="Финансовый 15" xfId="387"/>
    <cellStyle name="Финансовый 15 2" xfId="430"/>
    <cellStyle name="Финансовый 16" xfId="388"/>
    <cellStyle name="Финансовый 16 2" xfId="431"/>
    <cellStyle name="Финансовый 17" xfId="389"/>
    <cellStyle name="Финансовый 17 2" xfId="432"/>
    <cellStyle name="Финансовый 18" xfId="390"/>
    <cellStyle name="Финансовый 19" xfId="391"/>
    <cellStyle name="Финансовый 2" xfId="58"/>
    <cellStyle name="Финансовый 2 10" xfId="392"/>
    <cellStyle name="Финансовый 2 11" xfId="393"/>
    <cellStyle name="Финансовый 2 12" xfId="433"/>
    <cellStyle name="Финансовый 2 13" xfId="109"/>
    <cellStyle name="Финансовый 2 14" xfId="112"/>
    <cellStyle name="Финансовый 2 15" xfId="480"/>
    <cellStyle name="Финансовый 2 2" xfId="394"/>
    <cellStyle name="Финансовый 2 2 2" xfId="395"/>
    <cellStyle name="Финансовый 2 2 2 2 2" xfId="59"/>
    <cellStyle name="Финансовый 2 2 3" xfId="396"/>
    <cellStyle name="Финансовый 2 3" xfId="397"/>
    <cellStyle name="Финансовый 2 3 2" xfId="398"/>
    <cellStyle name="Финансовый 2 3 3" xfId="399"/>
    <cellStyle name="Финансовый 2 4" xfId="400"/>
    <cellStyle name="Финансовый 2 5" xfId="401"/>
    <cellStyle name="Финансовый 2 6" xfId="402"/>
    <cellStyle name="Финансовый 2 7" xfId="403"/>
    <cellStyle name="Финансовый 2 8" xfId="404"/>
    <cellStyle name="Финансовый 2 9" xfId="405"/>
    <cellStyle name="Финансовый 20" xfId="110"/>
    <cellStyle name="Финансовый 24 3" xfId="67"/>
    <cellStyle name="Финансовый 3" xfId="60"/>
    <cellStyle name="Финансовый 3 2" xfId="407"/>
    <cellStyle name="Финансовый 3 2 2" xfId="422"/>
    <cellStyle name="Финансовый 3 3" xfId="408"/>
    <cellStyle name="Финансовый 3 4" xfId="434"/>
    <cellStyle name="Финансовый 3 5" xfId="406"/>
    <cellStyle name="Финансовый 4" xfId="409"/>
    <cellStyle name="Финансовый 4 2" xfId="410"/>
    <cellStyle name="Финансовый 4 3" xfId="435"/>
    <cellStyle name="Финансовый 5" xfId="411"/>
    <cellStyle name="Финансовый 5 2" xfId="412"/>
    <cellStyle name="Финансовый 5 3" xfId="436"/>
    <cellStyle name="Финансовый 6" xfId="413"/>
    <cellStyle name="Финансовый 6 2" xfId="414"/>
    <cellStyle name="Финансовый 6 3" xfId="437"/>
    <cellStyle name="Финансовый 7" xfId="415"/>
    <cellStyle name="Финансовый 7 2" xfId="416"/>
    <cellStyle name="Финансовый 7 3" xfId="438"/>
    <cellStyle name="Финансовый 8" xfId="417"/>
    <cellStyle name="Финансовый 8 2" xfId="418"/>
    <cellStyle name="Финансовый 8 3" xfId="439"/>
    <cellStyle name="Финансовый 9" xfId="419"/>
    <cellStyle name="Финансовый 9 2" xfId="420"/>
    <cellStyle name="Финансовый 9 3" xfId="44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A97-4FCD-AE95-708023E2AE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A97-4FCD-AE95-708023E2AE7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5" zoomScaleSheetLayoutView="7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9" t="s">
        <v>613</v>
      </c>
      <c r="B5" s="259"/>
      <c r="C5" s="259"/>
      <c r="D5" s="155"/>
      <c r="E5" s="155"/>
      <c r="F5" s="155"/>
      <c r="G5" s="155"/>
      <c r="H5" s="155"/>
      <c r="I5" s="155"/>
      <c r="J5" s="155"/>
    </row>
    <row r="6" spans="1:22" s="12" customFormat="1" ht="18.75" x14ac:dyDescent="0.3">
      <c r="A6" s="17"/>
      <c r="F6" s="16"/>
      <c r="G6" s="16"/>
      <c r="H6" s="15"/>
    </row>
    <row r="7" spans="1:22" s="12" customFormat="1" ht="18.75" x14ac:dyDescent="0.2">
      <c r="A7" s="263" t="s">
        <v>10</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4" t="s">
        <v>525</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60" t="s">
        <v>9</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06" customFormat="1" ht="18.75" x14ac:dyDescent="0.25">
      <c r="A12" s="262" t="s">
        <v>580</v>
      </c>
      <c r="B12" s="262"/>
      <c r="C12" s="262"/>
      <c r="D12" s="7"/>
      <c r="E12" s="7"/>
      <c r="F12" s="7"/>
      <c r="G12" s="7"/>
      <c r="H12" s="7"/>
      <c r="I12" s="148"/>
      <c r="J12" s="148"/>
      <c r="K12" s="148"/>
      <c r="L12" s="148"/>
      <c r="M12" s="148"/>
      <c r="N12" s="148"/>
      <c r="O12" s="148"/>
      <c r="P12" s="148"/>
      <c r="Q12" s="148"/>
      <c r="R12" s="148"/>
      <c r="S12" s="148"/>
      <c r="T12" s="148"/>
      <c r="U12" s="148"/>
      <c r="V12" s="148"/>
    </row>
    <row r="13" spans="1:22" s="12" customFormat="1" ht="18.75" x14ac:dyDescent="0.2">
      <c r="A13" s="260" t="s">
        <v>8</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5" t="s">
        <v>584</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7</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507</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07" t="s">
        <v>582</v>
      </c>
      <c r="D22" s="33"/>
      <c r="E22" s="33"/>
      <c r="F22" s="33"/>
      <c r="G22" s="33"/>
      <c r="H22" s="33"/>
      <c r="I22" s="32"/>
      <c r="J22" s="32"/>
      <c r="K22" s="32"/>
      <c r="L22" s="32"/>
      <c r="M22" s="32"/>
      <c r="N22" s="32"/>
      <c r="O22" s="32"/>
      <c r="P22" s="32"/>
      <c r="Q22" s="32"/>
      <c r="R22" s="32"/>
      <c r="S22" s="32"/>
      <c r="T22" s="31"/>
      <c r="U22" s="31"/>
      <c r="V22" s="31"/>
    </row>
    <row r="23" spans="1:22" s="3" customFormat="1" ht="54.75" customHeight="1" x14ac:dyDescent="0.2">
      <c r="A23" s="28" t="s">
        <v>64</v>
      </c>
      <c r="B23" s="39" t="s">
        <v>65</v>
      </c>
      <c r="C23" s="207" t="s">
        <v>583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6"/>
      <c r="B24" s="257"/>
      <c r="C24" s="25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2" t="s">
        <v>456</v>
      </c>
      <c r="C25" s="163"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2" t="s">
        <v>76</v>
      </c>
      <c r="C26" s="163"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2" t="s">
        <v>75</v>
      </c>
      <c r="C27" s="163" t="s">
        <v>578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2" t="s">
        <v>457</v>
      </c>
      <c r="C28" s="163"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2" t="s">
        <v>458</v>
      </c>
      <c r="C29" s="163"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2" t="s">
        <v>459</v>
      </c>
      <c r="C30" s="163"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3"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3"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6"/>
      <c r="B39" s="257"/>
      <c r="C39" s="258"/>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520</v>
      </c>
      <c r="C40" s="209"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510</v>
      </c>
      <c r="C46" s="209" t="s">
        <v>530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6"/>
      <c r="B47" s="257"/>
      <c r="C47" s="25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518</v>
      </c>
      <c r="C48" s="255">
        <f>'6.2. Паспорт фин осв ввод'!AC24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519</v>
      </c>
      <c r="C49" s="255">
        <f>'6.2. Паспорт фин осв ввод'!AC30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6" t="str">
        <f>'1. паспорт местоположение'!A12:C12</f>
        <v>N_NS2000.PH.0016</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2" x14ac:dyDescent="0.2">
      <c r="A14" s="266" t="str">
        <f>'1. паспорт местоположение'!A15:C15</f>
        <v>Проектирование строительства здания ОВБ и гаража на ПП 110 кВ Лимбя-Яха</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1" t="s">
        <v>483</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6</v>
      </c>
      <c r="B19" s="270" t="s">
        <v>109</v>
      </c>
      <c r="C19" s="271" t="s">
        <v>377</v>
      </c>
      <c r="D19" s="270" t="s">
        <v>376</v>
      </c>
      <c r="E19" s="270" t="s">
        <v>108</v>
      </c>
      <c r="F19" s="270" t="s">
        <v>107</v>
      </c>
      <c r="G19" s="270" t="s">
        <v>372</v>
      </c>
      <c r="H19" s="270" t="s">
        <v>106</v>
      </c>
      <c r="I19" s="270" t="s">
        <v>105</v>
      </c>
      <c r="J19" s="270" t="s">
        <v>104</v>
      </c>
      <c r="K19" s="270" t="s">
        <v>103</v>
      </c>
      <c r="L19" s="270" t="s">
        <v>102</v>
      </c>
      <c r="M19" s="270" t="s">
        <v>101</v>
      </c>
      <c r="N19" s="270" t="s">
        <v>100</v>
      </c>
      <c r="O19" s="270" t="s">
        <v>99</v>
      </c>
      <c r="P19" s="270" t="s">
        <v>98</v>
      </c>
      <c r="Q19" s="270" t="s">
        <v>375</v>
      </c>
      <c r="R19" s="270"/>
      <c r="S19" s="273" t="s">
        <v>475</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5" t="s">
        <v>373</v>
      </c>
      <c r="R20" s="46" t="s">
        <v>374</v>
      </c>
      <c r="S20" s="273"/>
      <c r="T20" s="32"/>
      <c r="U20" s="32"/>
      <c r="V20" s="32"/>
      <c r="W20" s="32"/>
      <c r="X20" s="32"/>
      <c r="Y20" s="32"/>
      <c r="Z20" s="31"/>
      <c r="AA20" s="31"/>
      <c r="AB20" s="31"/>
    </row>
    <row r="21" spans="1:28" s="3" customFormat="1" ht="18.75" x14ac:dyDescent="0.2">
      <c r="A21" s="45">
        <v>1</v>
      </c>
      <c r="B21" s="50">
        <v>2</v>
      </c>
      <c r="C21" s="45">
        <v>3</v>
      </c>
      <c r="D21" s="50">
        <v>4</v>
      </c>
      <c r="E21" s="45">
        <v>5</v>
      </c>
      <c r="F21" s="50">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2025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6" t="str">
        <f>'1. паспорт местоположение'!A12:C12</f>
        <v>N_NS2000.PH.0016</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77" t="str">
        <f>'1. паспорт местоположение'!A15:C15</f>
        <v>Проектирование строительства здания ОВБ и гаража на ПП 110 кВ Лимбя-Яха</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2" t="s">
        <v>488</v>
      </c>
      <c r="B19" s="262"/>
      <c r="C19" s="262"/>
      <c r="D19" s="262"/>
      <c r="E19" s="262"/>
      <c r="F19" s="262"/>
      <c r="G19" s="262"/>
      <c r="H19" s="262"/>
      <c r="I19" s="262"/>
      <c r="J19" s="262"/>
      <c r="K19" s="262"/>
      <c r="L19" s="262"/>
      <c r="M19" s="262"/>
      <c r="N19" s="262"/>
      <c r="O19" s="262"/>
      <c r="P19" s="262"/>
      <c r="Q19" s="262"/>
      <c r="R19" s="262"/>
      <c r="S19" s="262"/>
      <c r="T19" s="262"/>
    </row>
    <row r="20" spans="1:113" s="62"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6</v>
      </c>
      <c r="B21" s="282" t="s">
        <v>230</v>
      </c>
      <c r="C21" s="283"/>
      <c r="D21" s="286" t="s">
        <v>131</v>
      </c>
      <c r="E21" s="282" t="s">
        <v>515</v>
      </c>
      <c r="F21" s="283"/>
      <c r="G21" s="282" t="s">
        <v>280</v>
      </c>
      <c r="H21" s="283"/>
      <c r="I21" s="282" t="s">
        <v>130</v>
      </c>
      <c r="J21" s="283"/>
      <c r="K21" s="286" t="s">
        <v>129</v>
      </c>
      <c r="L21" s="282" t="s">
        <v>128</v>
      </c>
      <c r="M21" s="283"/>
      <c r="N21" s="282" t="s">
        <v>511</v>
      </c>
      <c r="O21" s="283"/>
      <c r="P21" s="286" t="s">
        <v>127</v>
      </c>
      <c r="Q21" s="274" t="s">
        <v>126</v>
      </c>
      <c r="R21" s="275"/>
      <c r="S21" s="274" t="s">
        <v>125</v>
      </c>
      <c r="T21" s="276"/>
    </row>
    <row r="22" spans="1:113" ht="204.75" customHeight="1" x14ac:dyDescent="0.25">
      <c r="A22" s="280"/>
      <c r="B22" s="284"/>
      <c r="C22" s="285"/>
      <c r="D22" s="289"/>
      <c r="E22" s="284"/>
      <c r="F22" s="285"/>
      <c r="G22" s="284"/>
      <c r="H22" s="285"/>
      <c r="I22" s="284"/>
      <c r="J22" s="285"/>
      <c r="K22" s="287"/>
      <c r="L22" s="284"/>
      <c r="M22" s="285"/>
      <c r="N22" s="284"/>
      <c r="O22" s="285"/>
      <c r="P22" s="287"/>
      <c r="Q22" s="100" t="s">
        <v>124</v>
      </c>
      <c r="R22" s="100" t="s">
        <v>487</v>
      </c>
      <c r="S22" s="100" t="s">
        <v>123</v>
      </c>
      <c r="T22" s="100" t="s">
        <v>122</v>
      </c>
    </row>
    <row r="23" spans="1:113" ht="51.75" customHeight="1" x14ac:dyDescent="0.25">
      <c r="A23" s="281"/>
      <c r="B23" s="153" t="s">
        <v>120</v>
      </c>
      <c r="C23" s="153" t="s">
        <v>121</v>
      </c>
      <c r="D23" s="287"/>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6"/>
      <c r="R25" s="64"/>
      <c r="S25" s="15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8" t="s">
        <v>521</v>
      </c>
      <c r="C29" s="288"/>
      <c r="D29" s="288"/>
      <c r="E29" s="288"/>
      <c r="F29" s="288"/>
      <c r="G29" s="288"/>
      <c r="H29" s="288"/>
      <c r="I29" s="288"/>
      <c r="J29" s="288"/>
      <c r="K29" s="288"/>
      <c r="L29" s="288"/>
      <c r="M29" s="288"/>
      <c r="N29" s="288"/>
      <c r="O29" s="288"/>
      <c r="P29" s="288"/>
      <c r="Q29" s="288"/>
      <c r="R29" s="28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
        <v>525</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tr">
        <f>'1. паспорт местоположение'!A12</f>
        <v>N_NS2000.PH.0016</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0" t="str">
        <f>'3.1. паспорт Техсостояние ПС'!$A$16</f>
        <v>Проектирование строительства здания ОВБ и гаража на ПП 110 кВ Лимбя-Яха</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490</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2" customFormat="1" ht="21" customHeight="1" x14ac:dyDescent="0.25"/>
    <row r="21" spans="1:27" ht="15.75" customHeight="1" x14ac:dyDescent="0.25">
      <c r="A21" s="291" t="s">
        <v>6</v>
      </c>
      <c r="B21" s="293" t="s">
        <v>496</v>
      </c>
      <c r="C21" s="294"/>
      <c r="D21" s="293" t="s">
        <v>498</v>
      </c>
      <c r="E21" s="294"/>
      <c r="F21" s="274" t="s">
        <v>103</v>
      </c>
      <c r="G21" s="276"/>
      <c r="H21" s="276"/>
      <c r="I21" s="275"/>
      <c r="J21" s="291" t="s">
        <v>499</v>
      </c>
      <c r="K21" s="293" t="s">
        <v>500</v>
      </c>
      <c r="L21" s="294"/>
      <c r="M21" s="293" t="s">
        <v>501</v>
      </c>
      <c r="N21" s="294"/>
      <c r="O21" s="293" t="s">
        <v>489</v>
      </c>
      <c r="P21" s="294"/>
      <c r="Q21" s="293" t="s">
        <v>136</v>
      </c>
      <c r="R21" s="294"/>
      <c r="S21" s="291" t="s">
        <v>135</v>
      </c>
      <c r="T21" s="291" t="s">
        <v>502</v>
      </c>
      <c r="U21" s="291" t="s">
        <v>497</v>
      </c>
      <c r="V21" s="293" t="s">
        <v>134</v>
      </c>
      <c r="W21" s="294"/>
      <c r="X21" s="274" t="s">
        <v>126</v>
      </c>
      <c r="Y21" s="276"/>
      <c r="Z21" s="274" t="s">
        <v>125</v>
      </c>
      <c r="AA21" s="276"/>
    </row>
    <row r="22" spans="1:27" ht="216" customHeight="1" x14ac:dyDescent="0.25">
      <c r="A22" s="297"/>
      <c r="B22" s="295"/>
      <c r="C22" s="296"/>
      <c r="D22" s="295"/>
      <c r="E22" s="296"/>
      <c r="F22" s="274" t="s">
        <v>133</v>
      </c>
      <c r="G22" s="275"/>
      <c r="H22" s="274" t="s">
        <v>132</v>
      </c>
      <c r="I22" s="275"/>
      <c r="J22" s="292"/>
      <c r="K22" s="295"/>
      <c r="L22" s="296"/>
      <c r="M22" s="295"/>
      <c r="N22" s="296"/>
      <c r="O22" s="295"/>
      <c r="P22" s="296"/>
      <c r="Q22" s="295"/>
      <c r="R22" s="296"/>
      <c r="S22" s="292"/>
      <c r="T22" s="292"/>
      <c r="U22" s="292"/>
      <c r="V22" s="295"/>
      <c r="W22" s="296"/>
      <c r="X22" s="100" t="s">
        <v>124</v>
      </c>
      <c r="Y22" s="100" t="s">
        <v>487</v>
      </c>
      <c r="Z22" s="100" t="s">
        <v>123</v>
      </c>
      <c r="AA22" s="100" t="s">
        <v>122</v>
      </c>
    </row>
    <row r="23" spans="1:27" ht="60" customHeight="1" x14ac:dyDescent="0.25">
      <c r="A23" s="292"/>
      <c r="B23" s="151" t="s">
        <v>120</v>
      </c>
      <c r="C23" s="15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B27" sqref="B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'3.2 паспорт Техсостояние ЛЭП'!A5:AA5</f>
        <v>Год раскрытия информации: 2025 год</v>
      </c>
      <c r="B5" s="259"/>
      <c r="C5" s="259"/>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77" t="s">
        <v>525</v>
      </c>
      <c r="B9" s="277"/>
      <c r="C9" s="277"/>
      <c r="D9" s="8"/>
      <c r="E9" s="8"/>
      <c r="F9" s="8"/>
      <c r="G9" s="8"/>
      <c r="H9" s="13"/>
      <c r="I9" s="13"/>
      <c r="J9" s="13"/>
      <c r="K9" s="13"/>
      <c r="L9" s="13"/>
      <c r="M9" s="13"/>
      <c r="N9" s="13"/>
      <c r="O9" s="13"/>
      <c r="P9" s="13"/>
      <c r="Q9" s="13"/>
      <c r="R9" s="13"/>
      <c r="S9" s="13"/>
      <c r="T9" s="13"/>
      <c r="U9" s="13"/>
    </row>
    <row r="10" spans="1:29" s="12" customFormat="1" ht="18.75" x14ac:dyDescent="0.2">
      <c r="A10" s="260" t="s">
        <v>9</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N_NS2000.PH.0016</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0" t="s">
        <v>8</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90" t="str">
        <f>'3.1. паспорт Техсостояние ПС'!$A$16</f>
        <v>Проектирование строительства здания ОВБ и гаража на ПП 110 кВ Лимбя-Яха</v>
      </c>
      <c r="B15" s="290"/>
      <c r="C15" s="290"/>
      <c r="D15" s="149"/>
      <c r="E15" s="149"/>
      <c r="F15" s="149"/>
      <c r="G15" s="149"/>
      <c r="H15" s="149"/>
      <c r="I15" s="149"/>
      <c r="J15" s="149"/>
      <c r="K15" s="149"/>
      <c r="L15" s="149"/>
      <c r="M15" s="149"/>
      <c r="N15" s="149"/>
      <c r="O15" s="149"/>
      <c r="P15" s="149"/>
      <c r="Q15" s="149"/>
      <c r="R15" s="149"/>
      <c r="S15" s="149"/>
      <c r="T15" s="149"/>
      <c r="U15" s="8"/>
    </row>
    <row r="16" spans="1:29" s="3" customFormat="1" ht="15" customHeight="1" x14ac:dyDescent="0.2">
      <c r="A16" s="260" t="s">
        <v>7</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1" t="s">
        <v>482</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150"/>
      <c r="B19" s="150"/>
      <c r="C19" s="150"/>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5" customHeight="1" x14ac:dyDescent="0.2">
      <c r="A22" s="28" t="s">
        <v>66</v>
      </c>
      <c r="B22" s="34" t="s">
        <v>494</v>
      </c>
      <c r="C22" s="207" t="s">
        <v>608</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61</v>
      </c>
      <c r="C23" s="207" t="s">
        <v>579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Проектирование строительства здания ОВБ и гаража на ПП 110 кВ Лимбя-Яха</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610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08"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t="s">
        <v>538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t="s">
        <v>538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534</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48"/>
      <c r="AB6" s="148"/>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48"/>
      <c r="AB7" s="148"/>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49"/>
      <c r="AB8" s="149"/>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50"/>
      <c r="AB9" s="150"/>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48"/>
      <c r="AB10" s="148"/>
    </row>
    <row r="11" spans="1:28" x14ac:dyDescent="0.25">
      <c r="A11" s="266" t="str">
        <f>'1. паспорт местоположение'!A12:C12</f>
        <v>N_NS2000.PH.0016</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49"/>
      <c r="AB11" s="149"/>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50"/>
      <c r="AB12" s="150"/>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77" t="str">
        <f>'1. паспорт местоположение'!A15:C15</f>
        <v>Проектирование строительства здания ОВБ и гаража на ПП 110 кВ Лимбя-Яха</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49"/>
      <c r="AB14" s="149"/>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50"/>
      <c r="AB15" s="150"/>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59"/>
      <c r="AB16" s="159"/>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59"/>
      <c r="AB17" s="159"/>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59"/>
      <c r="AB18" s="159"/>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59"/>
      <c r="AB19" s="159"/>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60"/>
      <c r="AB20" s="160"/>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60"/>
      <c r="AB21" s="160"/>
    </row>
    <row r="22" spans="1:28" x14ac:dyDescent="0.25">
      <c r="A22" s="300" t="s">
        <v>512</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61"/>
      <c r="AB22" s="161"/>
    </row>
    <row r="23" spans="1:28" ht="32.25" customHeight="1" x14ac:dyDescent="0.25">
      <c r="A23" s="302" t="s">
        <v>368</v>
      </c>
      <c r="B23" s="303"/>
      <c r="C23" s="303"/>
      <c r="D23" s="303"/>
      <c r="E23" s="303"/>
      <c r="F23" s="303"/>
      <c r="G23" s="303"/>
      <c r="H23" s="303"/>
      <c r="I23" s="303"/>
      <c r="J23" s="303"/>
      <c r="K23" s="303"/>
      <c r="L23" s="304"/>
      <c r="M23" s="301" t="s">
        <v>369</v>
      </c>
      <c r="N23" s="301"/>
      <c r="O23" s="301"/>
      <c r="P23" s="301"/>
      <c r="Q23" s="301"/>
      <c r="R23" s="301"/>
      <c r="S23" s="301"/>
      <c r="T23" s="301"/>
      <c r="U23" s="301"/>
      <c r="V23" s="301"/>
      <c r="W23" s="301"/>
      <c r="X23" s="301"/>
      <c r="Y23" s="301"/>
      <c r="Z23" s="301"/>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523</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2">
        <v>11</v>
      </c>
      <c r="L25" s="98">
        <v>12</v>
      </c>
      <c r="M25" s="162">
        <v>13</v>
      </c>
      <c r="N25" s="98">
        <v>14</v>
      </c>
      <c r="O25" s="162">
        <v>15</v>
      </c>
      <c r="P25" s="98">
        <v>16</v>
      </c>
      <c r="Q25" s="162">
        <v>17</v>
      </c>
      <c r="R25" s="98">
        <v>18</v>
      </c>
      <c r="S25" s="162">
        <v>19</v>
      </c>
      <c r="T25" s="98">
        <v>20</v>
      </c>
      <c r="U25" s="162">
        <v>21</v>
      </c>
      <c r="V25" s="98">
        <v>22</v>
      </c>
      <c r="W25" s="162">
        <v>23</v>
      </c>
      <c r="X25" s="98">
        <v>24</v>
      </c>
      <c r="Y25" s="162">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6" t="str">
        <f>'1. паспорт местоположение'!A12:C12</f>
        <v>N_NS2000.PH.0016</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77" t="str">
        <f>'1. паспорт местоположение'!A15:C15</f>
        <v>Проектирование строительства здания ОВБ и гаража на ПП 110 кВ Лимбя-Яха</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5" t="s">
        <v>491</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06" t="s">
        <v>87</v>
      </c>
      <c r="F19" s="307"/>
      <c r="G19" s="307"/>
      <c r="H19" s="307"/>
      <c r="I19" s="308"/>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8"/>
  <sheetViews>
    <sheetView view="pageBreakPreview" zoomScale="70" zoomScaleNormal="100" zoomScaleSheetLayoutView="70" zoomScalePageLayoutView="50" workbookViewId="0">
      <selection activeCell="A22" sqref="A22:AR22"/>
    </sheetView>
  </sheetViews>
  <sheetFormatPr defaultRowHeight="15" x14ac:dyDescent="0.25"/>
  <cols>
    <col min="1" max="3" width="9.140625" style="215"/>
    <col min="4" max="4" width="18.5703125" style="215" customWidth="1"/>
    <col min="5" max="12" width="9.140625" style="215" hidden="1" customWidth="1"/>
    <col min="13" max="13" width="4.7109375" style="215" hidden="1" customWidth="1"/>
    <col min="14" max="17" width="9.140625" style="215" hidden="1" customWidth="1"/>
    <col min="18" max="18" width="4.7109375" style="215" hidden="1" customWidth="1"/>
    <col min="19" max="36" width="9.140625" style="215" hidden="1" customWidth="1"/>
    <col min="37" max="37" width="9.140625" style="215"/>
    <col min="38" max="38" width="7.7109375" style="215" customWidth="1"/>
    <col min="39" max="39" width="3.140625" style="215" customWidth="1"/>
    <col min="40" max="40" width="13.5703125" style="215" customWidth="1"/>
    <col min="41" max="41" width="16.5703125" style="215" customWidth="1"/>
    <col min="42" max="42" width="15.7109375" style="215" customWidth="1"/>
    <col min="43" max="43" width="9.5703125" style="215" customWidth="1"/>
    <col min="44" max="44" width="8.5703125" style="215" customWidth="1"/>
    <col min="45" max="16384" width="9.140625" style="2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574</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212"/>
      <c r="B8" s="212"/>
      <c r="C8" s="212"/>
      <c r="D8" s="212"/>
      <c r="E8" s="212"/>
      <c r="F8" s="212"/>
      <c r="G8" s="212"/>
      <c r="H8" s="212"/>
      <c r="I8" s="212"/>
      <c r="J8" s="212"/>
      <c r="K8" s="212"/>
      <c r="L8" s="148"/>
      <c r="M8" s="148"/>
      <c r="N8" s="148"/>
      <c r="O8" s="148"/>
      <c r="P8" s="148"/>
      <c r="Q8" s="148"/>
      <c r="R8" s="148"/>
      <c r="S8" s="148"/>
      <c r="T8" s="148"/>
      <c r="U8" s="148"/>
      <c r="V8" s="148"/>
      <c r="W8" s="148"/>
      <c r="X8" s="148"/>
      <c r="Y8" s="148"/>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212"/>
      <c r="B11" s="212"/>
      <c r="C11" s="212"/>
      <c r="D11" s="212"/>
      <c r="E11" s="212"/>
      <c r="F11" s="212"/>
      <c r="G11" s="212"/>
      <c r="H11" s="212"/>
      <c r="I11" s="212"/>
      <c r="J11" s="212"/>
      <c r="K11" s="212"/>
      <c r="L11" s="148"/>
      <c r="M11" s="148"/>
      <c r="N11" s="148"/>
      <c r="O11" s="148"/>
      <c r="P11" s="148"/>
      <c r="Q11" s="148"/>
      <c r="R11" s="148"/>
      <c r="S11" s="148"/>
      <c r="T11" s="148"/>
      <c r="U11" s="148"/>
      <c r="V11" s="148"/>
      <c r="W11" s="148"/>
      <c r="X11" s="148"/>
      <c r="Y11" s="148"/>
    </row>
    <row r="12" spans="1:44" s="12" customFormat="1" ht="18.75" customHeight="1" x14ac:dyDescent="0.2">
      <c r="A12" s="266" t="str">
        <f>'1. паспорт местоположение'!A12:C12</f>
        <v>N_NS2000.PH.0016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row>
    <row r="15" spans="1:44" s="3" customFormat="1" ht="36.75" customHeight="1" x14ac:dyDescent="0.2">
      <c r="A15" s="266" t="str">
        <f>'1. паспорт местоположение'!A15:C15</f>
        <v>Проектирование строительства здания ОВБ и гаража на ПП 110 кВ Лимбя-Яха</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5" s="3" customFormat="1" ht="15" customHeight="1" x14ac:dyDescent="0.2">
      <c r="A18" s="262" t="s">
        <v>575</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21" customHeight="1" x14ac:dyDescent="0.25">
      <c r="AO19" s="216"/>
      <c r="AP19" s="216"/>
      <c r="AQ19" s="216"/>
      <c r="AR19" s="42"/>
    </row>
    <row r="20" spans="1:45" ht="21" customHeight="1" x14ac:dyDescent="0.3">
      <c r="AO20" s="216"/>
      <c r="AP20" s="216"/>
      <c r="AQ20" s="216"/>
      <c r="AR20" s="15"/>
    </row>
    <row r="21" spans="1:45" ht="21" customHeight="1" x14ac:dyDescent="0.3">
      <c r="AO21" s="216"/>
      <c r="AP21" s="216"/>
      <c r="AQ21" s="216"/>
      <c r="AR21" s="15"/>
    </row>
    <row r="22" spans="1:45" s="3" customFormat="1" ht="21"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21" customHeight="1"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row>
    <row r="24" spans="1:45" ht="15.75" thickBot="1" x14ac:dyDescent="0.3">
      <c r="A24" s="370" t="s">
        <v>343</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1</v>
      </c>
      <c r="AL24" s="370"/>
      <c r="AM24" s="218"/>
      <c r="AN24" s="218"/>
      <c r="AO24" s="219"/>
      <c r="AP24" s="219"/>
      <c r="AQ24" s="219"/>
      <c r="AR24" s="219"/>
      <c r="AS24" s="220"/>
    </row>
    <row r="25" spans="1:45" x14ac:dyDescent="0.25">
      <c r="A25" s="354" t="s">
        <v>585</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221"/>
      <c r="AN25" s="371" t="s">
        <v>342</v>
      </c>
      <c r="AO25" s="371"/>
      <c r="AP25" s="371"/>
      <c r="AQ25" s="372"/>
      <c r="AR25" s="372"/>
      <c r="AS25" s="220"/>
    </row>
    <row r="26" spans="1:45" x14ac:dyDescent="0.25">
      <c r="A26" s="325" t="s">
        <v>341</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221"/>
      <c r="AN26" s="373" t="s">
        <v>340</v>
      </c>
      <c r="AO26" s="374"/>
      <c r="AP26" s="375"/>
      <c r="AQ26" s="362"/>
      <c r="AR26" s="363"/>
      <c r="AS26" s="220"/>
    </row>
    <row r="27" spans="1:45" x14ac:dyDescent="0.25">
      <c r="A27" s="325" t="s">
        <v>339</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221"/>
      <c r="AN27" s="373" t="s">
        <v>338</v>
      </c>
      <c r="AO27" s="374"/>
      <c r="AP27" s="375"/>
      <c r="AQ27" s="362"/>
      <c r="AR27" s="363"/>
      <c r="AS27" s="220"/>
    </row>
    <row r="28" spans="1:45" ht="15.75" thickBot="1" x14ac:dyDescent="0.3">
      <c r="A28" s="356" t="s">
        <v>337</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43"/>
      <c r="AL28" s="343"/>
      <c r="AM28" s="221"/>
      <c r="AN28" s="359" t="s">
        <v>586</v>
      </c>
      <c r="AO28" s="360"/>
      <c r="AP28" s="361"/>
      <c r="AQ28" s="362"/>
      <c r="AR28" s="363"/>
      <c r="AS28" s="220"/>
    </row>
    <row r="29" spans="1:45" x14ac:dyDescent="0.25">
      <c r="A29" s="364" t="s">
        <v>336</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3"/>
      <c r="AL29" s="353"/>
      <c r="AM29" s="221"/>
      <c r="AN29" s="367"/>
      <c r="AO29" s="368"/>
      <c r="AP29" s="368"/>
      <c r="AQ29" s="362"/>
      <c r="AR29" s="369"/>
      <c r="AS29" s="220"/>
    </row>
    <row r="30" spans="1:45" x14ac:dyDescent="0.25">
      <c r="A30" s="325" t="s">
        <v>587</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221"/>
      <c r="AS30" s="220"/>
    </row>
    <row r="31" spans="1:45" x14ac:dyDescent="0.25">
      <c r="A31" s="325" t="s">
        <v>335</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221"/>
      <c r="AN31" s="221"/>
      <c r="AO31" s="222"/>
      <c r="AP31" s="222"/>
      <c r="AQ31" s="222"/>
      <c r="AR31" s="222"/>
      <c r="AS31" s="220"/>
    </row>
    <row r="32" spans="1:45" x14ac:dyDescent="0.25">
      <c r="A32" s="325" t="s">
        <v>314</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221"/>
      <c r="AN32" s="221"/>
      <c r="AO32" s="221"/>
      <c r="AP32" s="221"/>
      <c r="AQ32" s="221"/>
      <c r="AR32" s="221"/>
      <c r="AS32" s="220"/>
    </row>
    <row r="33" spans="1:45" x14ac:dyDescent="0.25">
      <c r="A33" s="325" t="s">
        <v>334</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46"/>
      <c r="AL33" s="346"/>
      <c r="AM33" s="221"/>
      <c r="AN33" s="221"/>
      <c r="AO33" s="221"/>
      <c r="AP33" s="221"/>
      <c r="AQ33" s="221"/>
      <c r="AR33" s="221"/>
      <c r="AS33" s="220"/>
    </row>
    <row r="34" spans="1:45" x14ac:dyDescent="0.25">
      <c r="A34" s="325" t="s">
        <v>333</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221"/>
      <c r="AN34" s="221"/>
      <c r="AO34" s="221"/>
      <c r="AP34" s="221"/>
      <c r="AQ34" s="221"/>
      <c r="AR34" s="221"/>
      <c r="AS34" s="220"/>
    </row>
    <row r="35" spans="1:45"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221"/>
      <c r="AN35" s="221"/>
      <c r="AO35" s="221"/>
      <c r="AP35" s="221"/>
      <c r="AQ35" s="221"/>
      <c r="AR35" s="221"/>
      <c r="AS35" s="220"/>
    </row>
    <row r="36" spans="1:45" ht="15.75" thickBot="1" x14ac:dyDescent="0.3">
      <c r="A36" s="341" t="s">
        <v>307</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221"/>
      <c r="AN36" s="221"/>
      <c r="AO36" s="221"/>
      <c r="AP36" s="221"/>
      <c r="AQ36" s="221"/>
      <c r="AR36" s="221"/>
      <c r="AS36" s="220"/>
    </row>
    <row r="37" spans="1:45"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221"/>
      <c r="AN37" s="221"/>
      <c r="AO37" s="221"/>
      <c r="AP37" s="221"/>
      <c r="AQ37" s="221"/>
      <c r="AR37" s="221"/>
      <c r="AS37" s="220"/>
    </row>
    <row r="38" spans="1:45" x14ac:dyDescent="0.25">
      <c r="A38" s="325" t="s">
        <v>332</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221"/>
      <c r="AN38" s="221"/>
      <c r="AO38" s="221"/>
      <c r="AP38" s="221"/>
      <c r="AQ38" s="221"/>
      <c r="AR38" s="221"/>
      <c r="AS38" s="220"/>
    </row>
    <row r="39" spans="1:45" ht="15.75" thickBot="1" x14ac:dyDescent="0.3">
      <c r="A39" s="341" t="s">
        <v>331</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221"/>
      <c r="AN39" s="221"/>
      <c r="AO39" s="221"/>
      <c r="AP39" s="221"/>
      <c r="AQ39" s="221"/>
      <c r="AR39" s="221"/>
      <c r="AS39" s="220"/>
    </row>
    <row r="40" spans="1:45" x14ac:dyDescent="0.25">
      <c r="A40" s="354" t="s">
        <v>588</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221"/>
      <c r="AN40" s="221"/>
      <c r="AO40" s="221"/>
      <c r="AP40" s="221"/>
      <c r="AQ40" s="221"/>
      <c r="AR40" s="221"/>
      <c r="AS40" s="220"/>
    </row>
    <row r="41" spans="1:45" x14ac:dyDescent="0.25">
      <c r="A41" s="325" t="s">
        <v>330</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221"/>
      <c r="AN41" s="221"/>
      <c r="AO41" s="221"/>
      <c r="AP41" s="221"/>
      <c r="AQ41" s="221"/>
      <c r="AR41" s="221"/>
      <c r="AS41" s="220"/>
    </row>
    <row r="42" spans="1:45" x14ac:dyDescent="0.25">
      <c r="A42" s="325" t="s">
        <v>329</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221"/>
      <c r="AN42" s="221"/>
      <c r="AO42" s="221"/>
      <c r="AP42" s="221"/>
      <c r="AQ42" s="221"/>
      <c r="AR42" s="221"/>
      <c r="AS42" s="220"/>
    </row>
    <row r="43" spans="1:45" x14ac:dyDescent="0.25">
      <c r="A43" s="325" t="s">
        <v>328</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221"/>
      <c r="AN43" s="221"/>
      <c r="AO43" s="221"/>
      <c r="AP43" s="221"/>
      <c r="AQ43" s="221"/>
      <c r="AR43" s="221"/>
      <c r="AS43" s="220"/>
    </row>
    <row r="44" spans="1:45" x14ac:dyDescent="0.25">
      <c r="A44" s="325" t="s">
        <v>327</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221"/>
      <c r="AN44" s="221"/>
      <c r="AO44" s="221"/>
      <c r="AP44" s="221"/>
      <c r="AQ44" s="221"/>
      <c r="AR44" s="221"/>
      <c r="AS44" s="220"/>
    </row>
    <row r="45" spans="1:45" x14ac:dyDescent="0.25">
      <c r="A45" s="325" t="s">
        <v>326</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221"/>
      <c r="AN45" s="221"/>
      <c r="AO45" s="221"/>
      <c r="AP45" s="221"/>
      <c r="AQ45" s="221"/>
      <c r="AR45" s="221"/>
      <c r="AS45" s="220"/>
    </row>
    <row r="46" spans="1:45" ht="15.75" thickBot="1" x14ac:dyDescent="0.3">
      <c r="A46" s="347" t="s">
        <v>589</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221"/>
      <c r="AN46" s="221"/>
      <c r="AO46" s="221"/>
      <c r="AP46" s="221"/>
      <c r="AQ46" s="221"/>
      <c r="AR46" s="221"/>
      <c r="AS46" s="220"/>
    </row>
    <row r="47" spans="1:45"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590</v>
      </c>
      <c r="AN47" s="337"/>
      <c r="AO47" s="223" t="s">
        <v>591</v>
      </c>
      <c r="AP47" s="223" t="s">
        <v>592</v>
      </c>
      <c r="AQ47" s="220"/>
    </row>
    <row r="48" spans="1:45" x14ac:dyDescent="0.25">
      <c r="A48" s="325" t="s">
        <v>324</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224"/>
      <c r="AP48" s="224"/>
      <c r="AQ48" s="220"/>
    </row>
    <row r="49" spans="1:43" x14ac:dyDescent="0.25">
      <c r="A49" s="325" t="s">
        <v>323</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224"/>
      <c r="AP49" s="224"/>
      <c r="AQ49" s="220"/>
    </row>
    <row r="50" spans="1:43" ht="15.75" thickBot="1" x14ac:dyDescent="0.3">
      <c r="A50" s="341" t="s">
        <v>593</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225"/>
      <c r="AP50" s="225"/>
      <c r="AQ50" s="220"/>
    </row>
    <row r="51" spans="1:43" ht="15.75"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x14ac:dyDescent="0.25">
      <c r="A52" s="335" t="s">
        <v>322</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590</v>
      </c>
      <c r="AN52" s="337"/>
      <c r="AO52" s="223" t="s">
        <v>591</v>
      </c>
      <c r="AP52" s="223" t="s">
        <v>592</v>
      </c>
      <c r="AQ52" s="220"/>
    </row>
    <row r="53" spans="1:43" ht="13.5" customHeight="1" x14ac:dyDescent="0.25">
      <c r="A53" s="344" t="s">
        <v>321</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230"/>
      <c r="AP53" s="230"/>
      <c r="AQ53" s="220"/>
    </row>
    <row r="54" spans="1:43" x14ac:dyDescent="0.25">
      <c r="A54" s="325" t="s">
        <v>320</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224"/>
      <c r="AP54" s="224"/>
      <c r="AQ54" s="220"/>
    </row>
    <row r="55" spans="1:43" x14ac:dyDescent="0.25">
      <c r="A55" s="325" t="s">
        <v>319</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224"/>
      <c r="AP55" s="224"/>
      <c r="AQ55" s="220"/>
    </row>
    <row r="56" spans="1:43" ht="15.75" thickBot="1" x14ac:dyDescent="0.3">
      <c r="A56" s="341" t="s">
        <v>318</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225"/>
      <c r="AP56" s="225"/>
      <c r="AQ56" s="220"/>
    </row>
    <row r="57" spans="1:43" ht="15.75"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218"/>
    </row>
    <row r="58" spans="1:43" x14ac:dyDescent="0.25">
      <c r="A58" s="335" t="s">
        <v>594</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590</v>
      </c>
      <c r="AN58" s="337"/>
      <c r="AO58" s="223" t="s">
        <v>591</v>
      </c>
      <c r="AP58" s="223" t="s">
        <v>592</v>
      </c>
      <c r="AQ58" s="220"/>
    </row>
    <row r="59" spans="1:43" x14ac:dyDescent="0.25">
      <c r="A59" s="338" t="s">
        <v>317</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233"/>
      <c r="AP59" s="233"/>
      <c r="AQ59" s="234"/>
    </row>
    <row r="60" spans="1:43" x14ac:dyDescent="0.25">
      <c r="A60" s="325" t="s">
        <v>316</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224"/>
      <c r="AP60" s="224"/>
      <c r="AQ60" s="220"/>
    </row>
    <row r="61" spans="1:43" x14ac:dyDescent="0.25">
      <c r="A61" s="325" t="s">
        <v>315</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224"/>
      <c r="AP61" s="224"/>
      <c r="AQ61" s="220"/>
    </row>
    <row r="62" spans="1:43" x14ac:dyDescent="0.25">
      <c r="A62" s="325" t="s">
        <v>314</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224"/>
      <c r="AP62" s="224"/>
      <c r="AQ62" s="220"/>
    </row>
    <row r="63" spans="1:43"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224"/>
      <c r="AP63" s="224"/>
      <c r="AQ63" s="220"/>
    </row>
    <row r="64" spans="1:43"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224"/>
      <c r="AP64" s="224"/>
      <c r="AQ64" s="220"/>
    </row>
    <row r="65" spans="1:43" x14ac:dyDescent="0.25">
      <c r="A65" s="325" t="s">
        <v>313</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224"/>
      <c r="AP65" s="224"/>
      <c r="AQ65" s="220"/>
    </row>
    <row r="66" spans="1:43" x14ac:dyDescent="0.25">
      <c r="A66" s="320" t="s">
        <v>595</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235"/>
      <c r="AP66" s="235"/>
      <c r="AQ66" s="234"/>
    </row>
    <row r="67" spans="1:43" x14ac:dyDescent="0.25">
      <c r="A67" s="325" t="s">
        <v>309</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224"/>
      <c r="AP67" s="224"/>
      <c r="AQ67" s="220"/>
    </row>
    <row r="68" spans="1:43" x14ac:dyDescent="0.25">
      <c r="A68" s="320" t="s">
        <v>596</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235"/>
      <c r="AP68" s="235"/>
      <c r="AQ68" s="234"/>
    </row>
    <row r="69" spans="1:43" x14ac:dyDescent="0.25">
      <c r="A69" s="325" t="s">
        <v>308</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224"/>
      <c r="AP69" s="224"/>
      <c r="AQ69" s="220"/>
    </row>
    <row r="70" spans="1:43" x14ac:dyDescent="0.25">
      <c r="A70" s="329" t="s">
        <v>312</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3"/>
      <c r="AL70" s="323"/>
      <c r="AM70" s="323"/>
      <c r="AN70" s="323"/>
      <c r="AO70" s="235"/>
      <c r="AP70" s="235"/>
      <c r="AQ70" s="234"/>
    </row>
    <row r="71" spans="1:43" x14ac:dyDescent="0.25">
      <c r="A71" s="325" t="s">
        <v>307</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224"/>
      <c r="AP71" s="224"/>
      <c r="AQ71" s="220"/>
    </row>
    <row r="72" spans="1:43" ht="15.75" thickBot="1" x14ac:dyDescent="0.3">
      <c r="A72" s="331" t="s">
        <v>311</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236"/>
      <c r="AP72" s="236"/>
      <c r="AQ72" s="234"/>
    </row>
    <row r="73" spans="1:43" ht="15.75"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218"/>
    </row>
    <row r="74" spans="1:43" x14ac:dyDescent="0.25">
      <c r="A74" s="335" t="s">
        <v>310</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590</v>
      </c>
      <c r="AN74" s="337"/>
      <c r="AO74" s="223" t="s">
        <v>591</v>
      </c>
      <c r="AP74" s="223" t="s">
        <v>592</v>
      </c>
      <c r="AQ74" s="220"/>
    </row>
    <row r="75" spans="1:43" x14ac:dyDescent="0.25">
      <c r="A75" s="320" t="s">
        <v>596</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237"/>
      <c r="AP75" s="237"/>
      <c r="AQ75" s="234"/>
    </row>
    <row r="76" spans="1:43" x14ac:dyDescent="0.25">
      <c r="A76" s="325" t="s">
        <v>309</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238"/>
      <c r="AP76" s="238"/>
      <c r="AQ76" s="220"/>
    </row>
    <row r="77" spans="1:43" x14ac:dyDescent="0.25">
      <c r="A77" s="325" t="s">
        <v>308</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238"/>
      <c r="AP77" s="238"/>
      <c r="AQ77" s="220"/>
    </row>
    <row r="78" spans="1:43" x14ac:dyDescent="0.25">
      <c r="A78" s="325" t="s">
        <v>307</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238"/>
      <c r="AP78" s="238"/>
      <c r="AQ78" s="220"/>
    </row>
    <row r="79" spans="1:43" x14ac:dyDescent="0.25">
      <c r="A79" s="325" t="s">
        <v>306</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238"/>
      <c r="AP79" s="238"/>
      <c r="AQ79" s="220"/>
    </row>
    <row r="80" spans="1:43" x14ac:dyDescent="0.25">
      <c r="A80" s="325" t="s">
        <v>305</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238"/>
      <c r="AP80" s="238"/>
      <c r="AQ80" s="220"/>
    </row>
    <row r="81" spans="1:45" x14ac:dyDescent="0.25">
      <c r="A81" s="325" t="s">
        <v>304</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238"/>
      <c r="AP81" s="238"/>
      <c r="AQ81" s="220"/>
    </row>
    <row r="82" spans="1:45" x14ac:dyDescent="0.25">
      <c r="A82" s="325" t="s">
        <v>303</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238"/>
      <c r="AP82" s="238"/>
      <c r="AQ82" s="220"/>
    </row>
    <row r="83" spans="1:45" x14ac:dyDescent="0.25">
      <c r="A83" s="329" t="s">
        <v>302</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3"/>
      <c r="AL83" s="323"/>
      <c r="AM83" s="324"/>
      <c r="AN83" s="324"/>
      <c r="AO83" s="237"/>
      <c r="AP83" s="237"/>
      <c r="AQ83" s="234"/>
    </row>
    <row r="84" spans="1:45" x14ac:dyDescent="0.25">
      <c r="A84" s="329" t="s">
        <v>597</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3"/>
      <c r="AL84" s="323"/>
      <c r="AM84" s="324"/>
      <c r="AN84" s="324"/>
      <c r="AO84" s="237"/>
      <c r="AP84" s="237"/>
      <c r="AQ84" s="234"/>
    </row>
    <row r="85" spans="1:45" x14ac:dyDescent="0.25">
      <c r="A85" s="325" t="s">
        <v>301</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238"/>
      <c r="AP85" s="238"/>
      <c r="AQ85" s="218"/>
    </row>
    <row r="86" spans="1:45" x14ac:dyDescent="0.25">
      <c r="A86" s="320" t="s">
        <v>598</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237"/>
      <c r="AP86" s="237"/>
      <c r="AQ86" s="234"/>
    </row>
    <row r="87" spans="1:45" x14ac:dyDescent="0.25">
      <c r="A87" s="320" t="s">
        <v>599</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237"/>
      <c r="AP87" s="237"/>
      <c r="AQ87" s="234"/>
    </row>
    <row r="88" spans="1:45" x14ac:dyDescent="0.25">
      <c r="A88" s="309" t="s">
        <v>600</v>
      </c>
      <c r="B88" s="310"/>
      <c r="C88" s="310"/>
      <c r="D88" s="311"/>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12"/>
      <c r="AL88" s="313"/>
      <c r="AM88" s="314"/>
      <c r="AN88" s="315"/>
      <c r="AO88" s="237"/>
      <c r="AP88" s="237"/>
      <c r="AQ88" s="234"/>
    </row>
    <row r="89" spans="1:45" x14ac:dyDescent="0.25">
      <c r="A89" s="309" t="s">
        <v>601</v>
      </c>
      <c r="B89" s="310"/>
      <c r="C89" s="310"/>
      <c r="D89" s="311"/>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12"/>
      <c r="AL89" s="313"/>
      <c r="AM89" s="314"/>
      <c r="AN89" s="315"/>
      <c r="AO89" s="237"/>
      <c r="AP89" s="237"/>
      <c r="AQ89" s="218"/>
    </row>
    <row r="90" spans="1:45" ht="15.75" thickBot="1" x14ac:dyDescent="0.3">
      <c r="A90" s="240" t="s">
        <v>602</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316"/>
      <c r="AL90" s="317"/>
      <c r="AM90" s="318"/>
      <c r="AN90" s="319"/>
      <c r="AO90" s="242"/>
      <c r="AP90" s="242"/>
      <c r="AQ90" s="220"/>
    </row>
    <row r="91" spans="1:45"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3"/>
    </row>
    <row r="92" spans="1:45" x14ac:dyDescent="0.25">
      <c r="A92" s="221" t="s">
        <v>603</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3"/>
    </row>
    <row r="93" spans="1:45" x14ac:dyDescent="0.25">
      <c r="A93" s="244" t="s">
        <v>604</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x14ac:dyDescent="0.25">
      <c r="A94" s="244" t="s">
        <v>605</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218"/>
    </row>
    <row r="95" spans="1:45" x14ac:dyDescent="0.25">
      <c r="A95" s="244" t="s">
        <v>606</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218"/>
    </row>
    <row r="96" spans="1:45" x14ac:dyDescent="0.25">
      <c r="A96" s="221" t="s">
        <v>607</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row r="98" ht="64.5" customHeight="1" x14ac:dyDescent="0.25"/>
  </sheetData>
  <mergeCells count="188">
    <mergeCell ref="A13:AR13"/>
    <mergeCell ref="A15:AR15"/>
    <mergeCell ref="A5:AR5"/>
    <mergeCell ref="A7:AR7"/>
    <mergeCell ref="A16:AR16"/>
    <mergeCell ref="A18:AR18"/>
    <mergeCell ref="A9:AR9"/>
    <mergeCell ref="A10:AR10"/>
    <mergeCell ref="A12:AR1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9" zoomScaleSheetLayoutView="69" workbookViewId="0">
      <selection activeCell="J33" sqref="J33"/>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2025 год</v>
      </c>
      <c r="B5" s="259"/>
      <c r="C5" s="259"/>
      <c r="D5" s="259"/>
      <c r="E5" s="259"/>
      <c r="F5" s="259"/>
      <c r="G5" s="259"/>
      <c r="H5" s="259"/>
      <c r="I5" s="259"/>
      <c r="J5" s="259"/>
      <c r="K5" s="259"/>
      <c r="L5" s="259"/>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6" t="str">
        <f>'3.2 паспорт Техсостояние ЛЭП'!E12</f>
        <v>N_NS2000.PH.0016</v>
      </c>
      <c r="B12" s="266"/>
      <c r="C12" s="266"/>
      <c r="D12" s="266"/>
      <c r="E12" s="266"/>
      <c r="F12" s="266"/>
      <c r="G12" s="266"/>
      <c r="H12" s="266"/>
      <c r="I12" s="266"/>
      <c r="J12" s="266"/>
      <c r="K12" s="266"/>
      <c r="L12" s="266"/>
    </row>
    <row r="13" spans="1:44" x14ac:dyDescent="0.25">
      <c r="A13" s="260" t="s">
        <v>8</v>
      </c>
      <c r="B13" s="260"/>
      <c r="C13" s="260"/>
      <c r="D13" s="260"/>
      <c r="E13" s="260"/>
      <c r="F13" s="260"/>
      <c r="G13" s="260"/>
      <c r="H13" s="260"/>
      <c r="I13" s="260"/>
      <c r="J13" s="260"/>
      <c r="K13" s="260"/>
      <c r="L13" s="260"/>
    </row>
    <row r="14" spans="1:44" ht="18.75" x14ac:dyDescent="0.25">
      <c r="A14" s="269"/>
      <c r="B14" s="269"/>
      <c r="C14" s="269"/>
      <c r="D14" s="269"/>
      <c r="E14" s="269"/>
      <c r="F14" s="269"/>
      <c r="G14" s="269"/>
      <c r="H14" s="269"/>
      <c r="I14" s="269"/>
      <c r="J14" s="269"/>
      <c r="K14" s="269"/>
      <c r="L14" s="269"/>
    </row>
    <row r="15" spans="1:44" x14ac:dyDescent="0.25">
      <c r="A15" s="277" t="str">
        <f>'1. паспорт местоположение'!A15:C15</f>
        <v>Проектирование строительства здания ОВБ и гаража на ПП 110 кВ Лимбя-Яха</v>
      </c>
      <c r="B15" s="277"/>
      <c r="C15" s="277"/>
      <c r="D15" s="277"/>
      <c r="E15" s="277"/>
      <c r="F15" s="277"/>
      <c r="G15" s="277"/>
      <c r="H15" s="277"/>
      <c r="I15" s="277"/>
      <c r="J15" s="277"/>
      <c r="K15" s="277"/>
      <c r="L15" s="277"/>
    </row>
    <row r="16" spans="1:44" x14ac:dyDescent="0.25">
      <c r="A16" s="260" t="s">
        <v>7</v>
      </c>
      <c r="B16" s="260"/>
      <c r="C16" s="260"/>
      <c r="D16" s="260"/>
      <c r="E16" s="260"/>
      <c r="F16" s="260"/>
      <c r="G16" s="260"/>
      <c r="H16" s="260"/>
      <c r="I16" s="260"/>
      <c r="J16" s="260"/>
      <c r="K16" s="260"/>
      <c r="L16" s="260"/>
    </row>
    <row r="17" spans="1:12" ht="15.75" customHeight="1" x14ac:dyDescent="0.25">
      <c r="L17" s="88"/>
    </row>
    <row r="18" spans="1:12" x14ac:dyDescent="0.25">
      <c r="K18" s="87"/>
    </row>
    <row r="19" spans="1:12" ht="15.75" customHeight="1" x14ac:dyDescent="0.25">
      <c r="A19" s="376" t="s">
        <v>492</v>
      </c>
      <c r="B19" s="376"/>
      <c r="C19" s="376"/>
      <c r="D19" s="376"/>
      <c r="E19" s="376"/>
      <c r="F19" s="376"/>
      <c r="G19" s="376"/>
      <c r="H19" s="376"/>
      <c r="I19" s="376"/>
      <c r="J19" s="376"/>
      <c r="K19" s="376"/>
      <c r="L19" s="376"/>
    </row>
    <row r="20" spans="1:12" x14ac:dyDescent="0.25">
      <c r="A20" s="70"/>
      <c r="B20" s="70"/>
      <c r="C20" s="86"/>
      <c r="D20" s="86"/>
      <c r="E20" s="86"/>
      <c r="F20" s="86"/>
      <c r="G20" s="86"/>
      <c r="H20" s="86"/>
      <c r="I20" s="86"/>
      <c r="J20" s="86"/>
      <c r="K20" s="86"/>
      <c r="L20" s="86"/>
    </row>
    <row r="21" spans="1:12" ht="28.5" customHeight="1" x14ac:dyDescent="0.25">
      <c r="A21" s="377" t="s">
        <v>229</v>
      </c>
      <c r="B21" s="377" t="s">
        <v>228</v>
      </c>
      <c r="C21" s="383" t="s">
        <v>424</v>
      </c>
      <c r="D21" s="383"/>
      <c r="E21" s="383"/>
      <c r="F21" s="383"/>
      <c r="G21" s="383"/>
      <c r="H21" s="383"/>
      <c r="I21" s="378" t="s">
        <v>227</v>
      </c>
      <c r="J21" s="380" t="s">
        <v>426</v>
      </c>
      <c r="K21" s="377" t="s">
        <v>226</v>
      </c>
      <c r="L21" s="379" t="s">
        <v>425</v>
      </c>
    </row>
    <row r="22" spans="1:12" ht="58.5" customHeight="1" x14ac:dyDescent="0.25">
      <c r="A22" s="377"/>
      <c r="B22" s="377"/>
      <c r="C22" s="384" t="s">
        <v>3</v>
      </c>
      <c r="D22" s="384"/>
      <c r="E22" s="140"/>
      <c r="F22" s="141"/>
      <c r="G22" s="385" t="s">
        <v>2</v>
      </c>
      <c r="H22" s="386"/>
      <c r="I22" s="378"/>
      <c r="J22" s="381"/>
      <c r="K22" s="377"/>
      <c r="L22" s="379"/>
    </row>
    <row r="23" spans="1:12" ht="47.25" x14ac:dyDescent="0.25">
      <c r="A23" s="377"/>
      <c r="B23" s="377"/>
      <c r="C23" s="85" t="s">
        <v>225</v>
      </c>
      <c r="D23" s="85" t="s">
        <v>224</v>
      </c>
      <c r="E23" s="85" t="s">
        <v>225</v>
      </c>
      <c r="F23" s="85" t="s">
        <v>224</v>
      </c>
      <c r="G23" s="85" t="s">
        <v>225</v>
      </c>
      <c r="H23" s="85" t="s">
        <v>224</v>
      </c>
      <c r="I23" s="378"/>
      <c r="J23" s="382"/>
      <c r="K23" s="377"/>
      <c r="L23" s="379"/>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172"/>
      <c r="D25" s="172"/>
      <c r="E25" s="83"/>
      <c r="F25" s="83"/>
      <c r="G25" s="172"/>
      <c r="H25" s="172"/>
      <c r="I25" s="83"/>
      <c r="J25" s="83"/>
      <c r="K25" s="76"/>
      <c r="L25" s="96"/>
    </row>
    <row r="26" spans="1:12" ht="21.75" customHeight="1" x14ac:dyDescent="0.25">
      <c r="A26" s="79" t="s">
        <v>222</v>
      </c>
      <c r="B26" s="84" t="s">
        <v>431</v>
      </c>
      <c r="C26" s="211" t="s">
        <v>528</v>
      </c>
      <c r="D26" s="211" t="s">
        <v>528</v>
      </c>
      <c r="E26" s="173" t="s">
        <v>528</v>
      </c>
      <c r="F26" s="173" t="s">
        <v>528</v>
      </c>
      <c r="G26" s="173" t="s">
        <v>528</v>
      </c>
      <c r="H26" s="173" t="s">
        <v>528</v>
      </c>
      <c r="I26" s="83"/>
      <c r="J26" s="83"/>
      <c r="K26" s="76"/>
      <c r="L26" s="76"/>
    </row>
    <row r="27" spans="1:12" s="71" customFormat="1" ht="39" customHeight="1" x14ac:dyDescent="0.25">
      <c r="A27" s="79" t="s">
        <v>221</v>
      </c>
      <c r="B27" s="84" t="s">
        <v>433</v>
      </c>
      <c r="C27" s="211" t="s">
        <v>528</v>
      </c>
      <c r="D27" s="211" t="s">
        <v>528</v>
      </c>
      <c r="E27" s="173" t="s">
        <v>528</v>
      </c>
      <c r="F27" s="173" t="s">
        <v>528</v>
      </c>
      <c r="G27" s="173" t="s">
        <v>528</v>
      </c>
      <c r="H27" s="173" t="s">
        <v>528</v>
      </c>
      <c r="I27" s="83"/>
      <c r="J27" s="83"/>
      <c r="K27" s="76"/>
      <c r="L27" s="76"/>
    </row>
    <row r="28" spans="1:12" s="71" customFormat="1" ht="70.5" customHeight="1" x14ac:dyDescent="0.25">
      <c r="A28" s="79" t="s">
        <v>432</v>
      </c>
      <c r="B28" s="84" t="s">
        <v>437</v>
      </c>
      <c r="C28" s="174" t="s">
        <v>528</v>
      </c>
      <c r="D28" s="211" t="s">
        <v>528</v>
      </c>
      <c r="E28" s="173" t="s">
        <v>528</v>
      </c>
      <c r="F28" s="173" t="s">
        <v>528</v>
      </c>
      <c r="G28" s="174" t="s">
        <v>528</v>
      </c>
      <c r="H28" s="173" t="s">
        <v>528</v>
      </c>
      <c r="I28" s="83"/>
      <c r="J28" s="83"/>
      <c r="K28" s="76"/>
      <c r="L28" s="76"/>
    </row>
    <row r="29" spans="1:12" s="71" customFormat="1" ht="54" customHeight="1" x14ac:dyDescent="0.25">
      <c r="A29" s="79" t="s">
        <v>220</v>
      </c>
      <c r="B29" s="84" t="s">
        <v>436</v>
      </c>
      <c r="C29" s="174" t="s">
        <v>528</v>
      </c>
      <c r="D29" s="211" t="s">
        <v>528</v>
      </c>
      <c r="E29" s="173" t="s">
        <v>528</v>
      </c>
      <c r="F29" s="173" t="s">
        <v>528</v>
      </c>
      <c r="G29" s="174" t="s">
        <v>528</v>
      </c>
      <c r="H29" s="173" t="s">
        <v>528</v>
      </c>
      <c r="I29" s="83"/>
      <c r="J29" s="83"/>
      <c r="K29" s="76"/>
      <c r="L29" s="76"/>
    </row>
    <row r="30" spans="1:12" s="71" customFormat="1" ht="42" customHeight="1" x14ac:dyDescent="0.25">
      <c r="A30" s="79" t="s">
        <v>219</v>
      </c>
      <c r="B30" s="84" t="s">
        <v>438</v>
      </c>
      <c r="C30" s="174" t="s">
        <v>528</v>
      </c>
      <c r="D30" s="211" t="s">
        <v>528</v>
      </c>
      <c r="E30" s="173" t="s">
        <v>528</v>
      </c>
      <c r="F30" s="173" t="s">
        <v>528</v>
      </c>
      <c r="G30" s="174" t="s">
        <v>528</v>
      </c>
      <c r="H30" s="173" t="s">
        <v>528</v>
      </c>
      <c r="I30" s="83"/>
      <c r="J30" s="83"/>
      <c r="K30" s="76"/>
      <c r="L30" s="76"/>
    </row>
    <row r="31" spans="1:12" s="71" customFormat="1" ht="37.5" customHeight="1" x14ac:dyDescent="0.25">
      <c r="A31" s="79" t="s">
        <v>218</v>
      </c>
      <c r="B31" s="78" t="s">
        <v>434</v>
      </c>
      <c r="C31" s="211">
        <v>45689</v>
      </c>
      <c r="D31" s="211">
        <v>45717</v>
      </c>
      <c r="E31" s="173"/>
      <c r="F31" s="173"/>
      <c r="G31" s="211" t="s">
        <v>538</v>
      </c>
      <c r="H31" s="211" t="s">
        <v>538</v>
      </c>
      <c r="I31" s="83"/>
      <c r="J31" s="83"/>
      <c r="K31" s="76"/>
      <c r="L31" s="76"/>
    </row>
    <row r="32" spans="1:12" s="71" customFormat="1" ht="31.5" x14ac:dyDescent="0.25">
      <c r="A32" s="79" t="s">
        <v>216</v>
      </c>
      <c r="B32" s="78" t="s">
        <v>439</v>
      </c>
      <c r="C32" s="172">
        <v>45870</v>
      </c>
      <c r="D32" s="172">
        <v>45901</v>
      </c>
      <c r="E32" s="173"/>
      <c r="F32" s="173"/>
      <c r="G32" s="172" t="s">
        <v>538</v>
      </c>
      <c r="H32" s="172" t="s">
        <v>538</v>
      </c>
      <c r="I32" s="83"/>
      <c r="J32" s="83"/>
      <c r="K32" s="76"/>
      <c r="L32" s="76"/>
    </row>
    <row r="33" spans="1:12" s="71" customFormat="1" ht="37.5" customHeight="1" x14ac:dyDescent="0.25">
      <c r="A33" s="79" t="s">
        <v>450</v>
      </c>
      <c r="B33" s="78" t="s">
        <v>367</v>
      </c>
      <c r="C33" s="211" t="s">
        <v>528</v>
      </c>
      <c r="D33" s="211" t="s">
        <v>528</v>
      </c>
      <c r="E33" s="173"/>
      <c r="F33" s="173"/>
      <c r="G33" s="211" t="s">
        <v>528</v>
      </c>
      <c r="H33" s="211" t="s">
        <v>528</v>
      </c>
      <c r="I33" s="83"/>
      <c r="J33" s="83"/>
      <c r="K33" s="76"/>
      <c r="L33" s="76"/>
    </row>
    <row r="34" spans="1:12" s="71" customFormat="1" ht="47.25" customHeight="1" x14ac:dyDescent="0.25">
      <c r="A34" s="79" t="s">
        <v>451</v>
      </c>
      <c r="B34" s="78" t="s">
        <v>443</v>
      </c>
      <c r="C34" s="211" t="s">
        <v>528</v>
      </c>
      <c r="D34" s="211" t="s">
        <v>528</v>
      </c>
      <c r="E34" s="173"/>
      <c r="F34" s="173"/>
      <c r="G34" s="211" t="s">
        <v>528</v>
      </c>
      <c r="H34" s="211" t="s">
        <v>528</v>
      </c>
      <c r="I34" s="82"/>
      <c r="J34" s="82"/>
      <c r="K34" s="82"/>
      <c r="L34" s="76"/>
    </row>
    <row r="35" spans="1:12" s="71" customFormat="1" ht="49.5" customHeight="1" x14ac:dyDescent="0.25">
      <c r="A35" s="79" t="s">
        <v>452</v>
      </c>
      <c r="B35" s="78" t="s">
        <v>217</v>
      </c>
      <c r="C35" s="211">
        <v>45981</v>
      </c>
      <c r="D35" s="211">
        <v>45991</v>
      </c>
      <c r="E35" s="173"/>
      <c r="F35" s="173"/>
      <c r="G35" s="211" t="s">
        <v>538</v>
      </c>
      <c r="H35" s="211" t="s">
        <v>538</v>
      </c>
      <c r="I35" s="82"/>
      <c r="J35" s="82"/>
      <c r="K35" s="82"/>
      <c r="L35" s="76"/>
    </row>
    <row r="36" spans="1:12" ht="37.5" customHeight="1" x14ac:dyDescent="0.25">
      <c r="A36" s="79" t="s">
        <v>453</v>
      </c>
      <c r="B36" s="78" t="s">
        <v>435</v>
      </c>
      <c r="C36" s="211" t="s">
        <v>528</v>
      </c>
      <c r="D36" s="211" t="s">
        <v>528</v>
      </c>
      <c r="E36" s="173" t="s">
        <v>538</v>
      </c>
      <c r="F36" s="173"/>
      <c r="G36" s="211" t="s">
        <v>528</v>
      </c>
      <c r="H36" s="211" t="s">
        <v>528</v>
      </c>
      <c r="I36" s="81"/>
      <c r="J36" s="81"/>
      <c r="K36" s="76"/>
      <c r="L36" s="76"/>
    </row>
    <row r="37" spans="1:12" x14ac:dyDescent="0.25">
      <c r="A37" s="79" t="s">
        <v>454</v>
      </c>
      <c r="B37" s="78" t="s">
        <v>215</v>
      </c>
      <c r="C37" s="211">
        <v>45901</v>
      </c>
      <c r="D37" s="211">
        <v>45976</v>
      </c>
      <c r="E37" s="173"/>
      <c r="F37" s="173"/>
      <c r="G37" s="211" t="s">
        <v>538</v>
      </c>
      <c r="H37" s="211" t="s">
        <v>538</v>
      </c>
      <c r="I37" s="81"/>
      <c r="J37" s="81"/>
      <c r="K37" s="76"/>
      <c r="L37" s="76"/>
    </row>
    <row r="38" spans="1:12" x14ac:dyDescent="0.25">
      <c r="A38" s="79" t="s">
        <v>540</v>
      </c>
      <c r="B38" s="80" t="s">
        <v>214</v>
      </c>
      <c r="C38" s="77"/>
      <c r="D38" s="76"/>
      <c r="E38" s="76"/>
      <c r="F38" s="76"/>
      <c r="G38" s="76"/>
      <c r="H38" s="76"/>
      <c r="I38" s="76"/>
      <c r="J38" s="76"/>
      <c r="K38" s="76"/>
      <c r="L38" s="76"/>
    </row>
    <row r="39" spans="1:12" ht="63" x14ac:dyDescent="0.25">
      <c r="A39" s="79">
        <v>2</v>
      </c>
      <c r="B39" s="78" t="s">
        <v>440</v>
      </c>
      <c r="C39" s="173"/>
      <c r="D39" s="173"/>
      <c r="E39" s="76"/>
      <c r="F39" s="76"/>
      <c r="G39" s="76"/>
      <c r="H39" s="76"/>
      <c r="I39" s="76"/>
      <c r="J39" s="76"/>
      <c r="K39" s="76"/>
      <c r="L39" s="76"/>
    </row>
    <row r="40" spans="1:12" ht="33.75" customHeight="1" x14ac:dyDescent="0.25">
      <c r="A40" s="79" t="s">
        <v>213</v>
      </c>
      <c r="B40" s="78" t="s">
        <v>442</v>
      </c>
      <c r="C40" s="173"/>
      <c r="D40" s="173"/>
      <c r="E40" s="76"/>
      <c r="F40" s="76"/>
      <c r="G40" s="76"/>
      <c r="H40" s="76"/>
      <c r="I40" s="76"/>
      <c r="J40" s="76"/>
      <c r="K40" s="76"/>
      <c r="L40" s="76"/>
    </row>
    <row r="41" spans="1:12" ht="63" customHeight="1" x14ac:dyDescent="0.25">
      <c r="A41" s="79" t="s">
        <v>212</v>
      </c>
      <c r="B41" s="80" t="s">
        <v>522</v>
      </c>
      <c r="C41" s="173"/>
      <c r="D41" s="173"/>
      <c r="E41" s="76"/>
      <c r="F41" s="76"/>
      <c r="G41" s="76"/>
      <c r="H41" s="76"/>
      <c r="I41" s="76"/>
      <c r="J41" s="76"/>
      <c r="K41" s="76"/>
      <c r="L41" s="76"/>
    </row>
    <row r="42" spans="1:12" ht="58.5" customHeight="1" x14ac:dyDescent="0.25">
      <c r="A42" s="79">
        <v>3</v>
      </c>
      <c r="B42" s="78" t="s">
        <v>441</v>
      </c>
      <c r="C42" s="173"/>
      <c r="D42" s="173"/>
      <c r="E42" s="76"/>
      <c r="F42" s="76"/>
      <c r="G42" s="76"/>
      <c r="H42" s="76"/>
      <c r="I42" s="76"/>
      <c r="J42" s="76"/>
      <c r="K42" s="76"/>
      <c r="L42" s="76"/>
    </row>
    <row r="43" spans="1:12" ht="34.5" customHeight="1" x14ac:dyDescent="0.25">
      <c r="A43" s="79" t="s">
        <v>211</v>
      </c>
      <c r="B43" s="78" t="s">
        <v>209</v>
      </c>
      <c r="C43" s="173"/>
      <c r="D43" s="173"/>
      <c r="E43" s="76"/>
      <c r="F43" s="76"/>
      <c r="G43" s="76"/>
      <c r="H43" s="76"/>
      <c r="I43" s="76"/>
      <c r="J43" s="76"/>
      <c r="K43" s="76"/>
      <c r="L43" s="76"/>
    </row>
    <row r="44" spans="1:12" ht="24.75" customHeight="1" x14ac:dyDescent="0.25">
      <c r="A44" s="79" t="s">
        <v>210</v>
      </c>
      <c r="B44" s="78" t="s">
        <v>207</v>
      </c>
      <c r="C44" s="173"/>
      <c r="D44" s="173"/>
      <c r="E44" s="76"/>
      <c r="F44" s="76"/>
      <c r="G44" s="76"/>
      <c r="H44" s="76"/>
      <c r="I44" s="76"/>
      <c r="J44" s="76"/>
      <c r="K44" s="76"/>
      <c r="L44" s="76"/>
    </row>
    <row r="45" spans="1:12" ht="90.75" customHeight="1" x14ac:dyDescent="0.25">
      <c r="A45" s="79" t="s">
        <v>208</v>
      </c>
      <c r="B45" s="78" t="s">
        <v>446</v>
      </c>
      <c r="C45" s="173"/>
      <c r="D45" s="173"/>
      <c r="E45" s="76"/>
      <c r="F45" s="76"/>
      <c r="G45" s="76"/>
      <c r="H45" s="76"/>
      <c r="I45" s="76"/>
      <c r="J45" s="76"/>
      <c r="K45" s="76"/>
      <c r="L45" s="76"/>
    </row>
    <row r="46" spans="1:12" ht="167.25" customHeight="1" x14ac:dyDescent="0.25">
      <c r="A46" s="79" t="s">
        <v>206</v>
      </c>
      <c r="B46" s="78" t="s">
        <v>444</v>
      </c>
      <c r="C46" s="173"/>
      <c r="D46" s="173"/>
      <c r="E46" s="76"/>
      <c r="F46" s="76"/>
      <c r="G46" s="76"/>
      <c r="H46" s="76"/>
      <c r="I46" s="76"/>
      <c r="J46" s="76"/>
      <c r="K46" s="76"/>
      <c r="L46" s="76"/>
    </row>
    <row r="47" spans="1:12" ht="30.75" customHeight="1" x14ac:dyDescent="0.25">
      <c r="A47" s="79" t="s">
        <v>204</v>
      </c>
      <c r="B47" s="78" t="s">
        <v>205</v>
      </c>
      <c r="C47" s="173"/>
      <c r="D47" s="173"/>
      <c r="E47" s="76"/>
      <c r="F47" s="76"/>
      <c r="G47" s="76"/>
      <c r="H47" s="76"/>
      <c r="I47" s="76"/>
      <c r="J47" s="76"/>
      <c r="K47" s="76"/>
      <c r="L47" s="76"/>
    </row>
    <row r="48" spans="1:12" ht="37.5" customHeight="1" x14ac:dyDescent="0.25">
      <c r="A48" s="79" t="s">
        <v>455</v>
      </c>
      <c r="B48" s="80" t="s">
        <v>203</v>
      </c>
      <c r="C48" s="173"/>
      <c r="D48" s="173"/>
      <c r="E48" s="76"/>
      <c r="F48" s="76"/>
      <c r="G48" s="76"/>
      <c r="H48" s="76"/>
      <c r="I48" s="76"/>
      <c r="J48" s="76"/>
      <c r="K48" s="76"/>
      <c r="L48" s="76"/>
    </row>
    <row r="49" spans="1:12" ht="35.25" customHeight="1" x14ac:dyDescent="0.25">
      <c r="A49" s="79">
        <v>4</v>
      </c>
      <c r="B49" s="78" t="s">
        <v>201</v>
      </c>
      <c r="C49" s="173"/>
      <c r="D49" s="173"/>
      <c r="E49" s="76"/>
      <c r="F49" s="76"/>
      <c r="G49" s="76"/>
      <c r="H49" s="76"/>
      <c r="I49" s="76"/>
      <c r="J49" s="76"/>
      <c r="K49" s="76"/>
      <c r="L49" s="76"/>
    </row>
    <row r="50" spans="1:12" ht="86.25" customHeight="1" x14ac:dyDescent="0.25">
      <c r="A50" s="79" t="s">
        <v>202</v>
      </c>
      <c r="B50" s="78" t="s">
        <v>445</v>
      </c>
      <c r="C50" s="173"/>
      <c r="D50" s="173"/>
      <c r="E50" s="76"/>
      <c r="F50" s="76"/>
      <c r="G50" s="76"/>
      <c r="H50" s="76"/>
      <c r="I50" s="76"/>
      <c r="J50" s="76"/>
      <c r="K50" s="76"/>
      <c r="L50" s="76"/>
    </row>
    <row r="51" spans="1:12" ht="77.25" customHeight="1" x14ac:dyDescent="0.25">
      <c r="A51" s="79" t="s">
        <v>200</v>
      </c>
      <c r="B51" s="78" t="s">
        <v>447</v>
      </c>
      <c r="C51" s="173"/>
      <c r="D51" s="173"/>
      <c r="E51" s="76"/>
      <c r="F51" s="76"/>
      <c r="G51" s="76"/>
      <c r="H51" s="76"/>
      <c r="I51" s="76"/>
      <c r="J51" s="76"/>
      <c r="K51" s="76"/>
      <c r="L51" s="76"/>
    </row>
    <row r="52" spans="1:12" ht="71.25" customHeight="1" x14ac:dyDescent="0.25">
      <c r="A52" s="79" t="s">
        <v>198</v>
      </c>
      <c r="B52" s="78" t="s">
        <v>199</v>
      </c>
      <c r="C52" s="173"/>
      <c r="D52" s="173"/>
      <c r="E52" s="76"/>
      <c r="F52" s="76"/>
      <c r="G52" s="76"/>
      <c r="H52" s="76"/>
      <c r="I52" s="76"/>
      <c r="J52" s="76"/>
      <c r="K52" s="76"/>
      <c r="L52" s="76"/>
    </row>
    <row r="53" spans="1:12" ht="48" customHeight="1" x14ac:dyDescent="0.25">
      <c r="A53" s="79" t="s">
        <v>196</v>
      </c>
      <c r="B53" s="144" t="s">
        <v>448</v>
      </c>
      <c r="C53" s="173"/>
      <c r="D53" s="173"/>
      <c r="E53" s="76"/>
      <c r="F53" s="76"/>
      <c r="G53" s="76"/>
      <c r="H53" s="76"/>
      <c r="I53" s="76"/>
      <c r="J53" s="76"/>
      <c r="K53" s="76"/>
      <c r="L53" s="76"/>
    </row>
    <row r="54" spans="1:12" ht="46.5" customHeight="1" x14ac:dyDescent="0.25">
      <c r="A54" s="79" t="s">
        <v>449</v>
      </c>
      <c r="B54" s="78" t="s">
        <v>197</v>
      </c>
      <c r="C54" s="173"/>
      <c r="D54" s="173"/>
      <c r="E54" s="76"/>
      <c r="F54" s="76"/>
      <c r="G54" s="76"/>
      <c r="H54" s="76"/>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tabSelected="1" view="pageBreakPreview" zoomScale="70" zoomScaleNormal="70" zoomScaleSheetLayoutView="70" workbookViewId="0">
      <selection activeCell="A4" sqref="A4:V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140625" style="68" customWidth="1"/>
    <col min="6" max="6" width="15.5703125" style="68" customWidth="1"/>
    <col min="7" max="7" width="12.85546875" style="192"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x14ac:dyDescent="0.25">
      <c r="A1" s="69"/>
      <c r="B1" s="69"/>
      <c r="C1" s="69"/>
      <c r="D1" s="69"/>
      <c r="E1" s="69"/>
      <c r="F1" s="69"/>
      <c r="H1" s="69"/>
      <c r="I1" s="69"/>
    </row>
    <row r="2" spans="1:27" ht="18.75" x14ac:dyDescent="0.25">
      <c r="A2" s="69"/>
      <c r="B2" s="69"/>
      <c r="C2" s="69"/>
      <c r="D2" s="69"/>
      <c r="E2" s="69"/>
      <c r="F2" s="69"/>
      <c r="H2" s="69"/>
      <c r="I2" s="69"/>
      <c r="AA2" s="42" t="s">
        <v>70</v>
      </c>
    </row>
    <row r="3" spans="1:27" ht="18.75" x14ac:dyDescent="0.3">
      <c r="A3" s="69"/>
      <c r="B3" s="69"/>
      <c r="C3" s="69"/>
      <c r="D3" s="69"/>
      <c r="E3" s="69"/>
      <c r="F3" s="69"/>
      <c r="H3" s="69"/>
      <c r="I3" s="69"/>
      <c r="AA3" s="15" t="s">
        <v>11</v>
      </c>
    </row>
    <row r="4" spans="1:27" ht="18.75" customHeight="1" x14ac:dyDescent="0.3">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158"/>
      <c r="AA4" s="15" t="s">
        <v>581</v>
      </c>
    </row>
    <row r="5" spans="1:27" x14ac:dyDescent="0.25">
      <c r="A5" s="69"/>
      <c r="B5" s="69"/>
      <c r="C5" s="69"/>
      <c r="D5" s="69"/>
      <c r="E5" s="69"/>
      <c r="F5" s="69"/>
      <c r="H5" s="69"/>
      <c r="I5" s="69"/>
    </row>
    <row r="6" spans="1:27"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row>
    <row r="7" spans="1:27" ht="18.75" x14ac:dyDescent="0.25">
      <c r="A7" s="13"/>
      <c r="B7" s="13"/>
      <c r="C7" s="13"/>
      <c r="D7" s="13"/>
      <c r="E7" s="13"/>
      <c r="F7" s="13"/>
      <c r="G7" s="189"/>
      <c r="H7" s="74"/>
      <c r="I7" s="74"/>
      <c r="J7" s="74"/>
      <c r="K7" s="74"/>
      <c r="L7" s="74"/>
      <c r="M7" s="74"/>
      <c r="N7" s="74"/>
      <c r="O7" s="74"/>
      <c r="P7" s="74"/>
      <c r="Q7" s="74"/>
      <c r="R7" s="74"/>
      <c r="S7" s="74"/>
      <c r="T7" s="74"/>
      <c r="U7" s="74"/>
      <c r="V7" s="74"/>
      <c r="W7" s="74"/>
      <c r="X7" s="74"/>
      <c r="Y7" s="74"/>
      <c r="Z7" s="74"/>
      <c r="AA7" s="74"/>
    </row>
    <row r="8" spans="1:27"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row>
    <row r="9" spans="1:27"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ht="18.75" x14ac:dyDescent="0.25">
      <c r="A10" s="13"/>
      <c r="B10" s="13"/>
      <c r="C10" s="13"/>
      <c r="D10" s="13"/>
      <c r="E10" s="13"/>
      <c r="F10" s="13"/>
      <c r="G10" s="189"/>
      <c r="H10" s="74"/>
      <c r="I10" s="74"/>
      <c r="J10" s="74"/>
      <c r="K10" s="74"/>
      <c r="L10" s="74"/>
      <c r="M10" s="74"/>
      <c r="N10" s="74"/>
      <c r="O10" s="74"/>
      <c r="P10" s="74"/>
      <c r="Q10" s="74"/>
      <c r="R10" s="74"/>
      <c r="S10" s="74"/>
      <c r="T10" s="74"/>
      <c r="U10" s="74"/>
      <c r="V10" s="74"/>
      <c r="W10" s="74"/>
      <c r="X10" s="74"/>
      <c r="Y10" s="74"/>
      <c r="Z10" s="74"/>
      <c r="AA10" s="74"/>
    </row>
    <row r="11" spans="1:27" x14ac:dyDescent="0.25">
      <c r="A11" s="277" t="str">
        <f>'6.1. Паспорт сетевой график'!A12:L12</f>
        <v>N_NS2000.PH.0016</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7"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ht="16.5" customHeight="1" x14ac:dyDescent="0.3">
      <c r="A13" s="11"/>
      <c r="B13" s="11"/>
      <c r="C13" s="11"/>
      <c r="D13" s="11"/>
      <c r="E13" s="11"/>
      <c r="F13" s="11"/>
      <c r="G13" s="190"/>
      <c r="H13" s="73"/>
      <c r="I13" s="73"/>
      <c r="J13" s="73"/>
      <c r="K13" s="73"/>
      <c r="L13" s="73"/>
      <c r="M13" s="73"/>
      <c r="N13" s="73"/>
      <c r="O13" s="73"/>
      <c r="P13" s="73"/>
      <c r="Q13" s="73"/>
      <c r="R13" s="73"/>
      <c r="S13" s="73"/>
      <c r="T13" s="73"/>
      <c r="U13" s="73"/>
      <c r="V13" s="73"/>
      <c r="W13" s="73"/>
      <c r="X13" s="73"/>
      <c r="Y13" s="73"/>
      <c r="Z13" s="73"/>
      <c r="AA13" s="73"/>
    </row>
    <row r="14" spans="1:27" x14ac:dyDescent="0.25">
      <c r="A14" s="277" t="str">
        <f>'1. паспорт местоположение'!A15:C15</f>
        <v>Проектирование строительства здания ОВБ и гаража на ПП 110 кВ Лимбя-Яха</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row>
    <row r="15" spans="1:27"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row>
    <row r="17" spans="1:34" x14ac:dyDescent="0.25">
      <c r="A17" s="69"/>
      <c r="H17" s="69"/>
      <c r="I17" s="69"/>
      <c r="J17" s="69"/>
      <c r="K17" s="69"/>
      <c r="L17" s="69"/>
      <c r="M17" s="69"/>
      <c r="N17" s="69"/>
      <c r="O17" s="69"/>
      <c r="P17" s="69"/>
      <c r="Q17" s="69"/>
      <c r="R17" s="69"/>
      <c r="S17" s="69"/>
      <c r="T17" s="69"/>
      <c r="U17" s="69"/>
      <c r="V17" s="69"/>
      <c r="W17" s="69"/>
      <c r="X17" s="69"/>
      <c r="Y17" s="69"/>
      <c r="Z17" s="69"/>
      <c r="AA17" s="69"/>
    </row>
    <row r="18" spans="1:34" x14ac:dyDescent="0.25">
      <c r="A18" s="396" t="s">
        <v>493</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row>
    <row r="19" spans="1:34"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34" s="249" customFormat="1" ht="27.75" customHeight="1" x14ac:dyDescent="0.25">
      <c r="A20" s="389" t="s">
        <v>195</v>
      </c>
      <c r="B20" s="389" t="s">
        <v>194</v>
      </c>
      <c r="C20" s="387" t="s">
        <v>193</v>
      </c>
      <c r="D20" s="387"/>
      <c r="E20" s="392" t="s">
        <v>192</v>
      </c>
      <c r="F20" s="392"/>
      <c r="G20" s="397" t="s">
        <v>614</v>
      </c>
      <c r="H20" s="394" t="s">
        <v>531</v>
      </c>
      <c r="I20" s="395"/>
      <c r="J20" s="395"/>
      <c r="K20" s="395"/>
      <c r="L20" s="394" t="s">
        <v>532</v>
      </c>
      <c r="M20" s="395"/>
      <c r="N20" s="395"/>
      <c r="O20" s="395"/>
      <c r="P20" s="394" t="s">
        <v>533</v>
      </c>
      <c r="Q20" s="395"/>
      <c r="R20" s="395"/>
      <c r="S20" s="395"/>
      <c r="T20" s="394" t="s">
        <v>611</v>
      </c>
      <c r="U20" s="395"/>
      <c r="V20" s="395"/>
      <c r="W20" s="395"/>
      <c r="X20" s="394" t="s">
        <v>615</v>
      </c>
      <c r="Y20" s="395"/>
      <c r="Z20" s="395"/>
      <c r="AA20" s="395"/>
      <c r="AB20" s="400" t="s">
        <v>191</v>
      </c>
      <c r="AC20" s="400"/>
      <c r="AH20" s="250"/>
    </row>
    <row r="21" spans="1:34" s="249" customFormat="1" ht="28.5" customHeight="1" x14ac:dyDescent="0.25">
      <c r="A21" s="390"/>
      <c r="B21" s="390"/>
      <c r="C21" s="387"/>
      <c r="D21" s="387"/>
      <c r="E21" s="392"/>
      <c r="F21" s="392"/>
      <c r="G21" s="398"/>
      <c r="H21" s="393" t="s">
        <v>3</v>
      </c>
      <c r="I21" s="393"/>
      <c r="J21" s="393" t="s">
        <v>189</v>
      </c>
      <c r="K21" s="393"/>
      <c r="L21" s="393" t="s">
        <v>3</v>
      </c>
      <c r="M21" s="393"/>
      <c r="N21" s="393" t="s">
        <v>189</v>
      </c>
      <c r="O21" s="393"/>
      <c r="P21" s="393" t="s">
        <v>3</v>
      </c>
      <c r="Q21" s="393"/>
      <c r="R21" s="393" t="s">
        <v>189</v>
      </c>
      <c r="S21" s="393"/>
      <c r="T21" s="393" t="s">
        <v>3</v>
      </c>
      <c r="U21" s="393"/>
      <c r="V21" s="393" t="s">
        <v>189</v>
      </c>
      <c r="W21" s="393"/>
      <c r="X21" s="393" t="s">
        <v>3</v>
      </c>
      <c r="Y21" s="393"/>
      <c r="Z21" s="393" t="s">
        <v>189</v>
      </c>
      <c r="AA21" s="393"/>
      <c r="AB21" s="400"/>
      <c r="AC21" s="400"/>
      <c r="AG21" s="249" t="s">
        <v>536</v>
      </c>
      <c r="AH21" s="251"/>
    </row>
    <row r="22" spans="1:34" s="249" customFormat="1" ht="62.25" customHeight="1" x14ac:dyDescent="0.3">
      <c r="A22" s="391"/>
      <c r="B22" s="391"/>
      <c r="C22" s="248" t="s">
        <v>3</v>
      </c>
      <c r="D22" s="248" t="s">
        <v>189</v>
      </c>
      <c r="E22" s="176" t="s">
        <v>616</v>
      </c>
      <c r="F22" s="176" t="s">
        <v>617</v>
      </c>
      <c r="G22" s="399"/>
      <c r="H22" s="252" t="s">
        <v>473</v>
      </c>
      <c r="I22" s="252" t="s">
        <v>474</v>
      </c>
      <c r="J22" s="252" t="s">
        <v>473</v>
      </c>
      <c r="K22" s="252" t="s">
        <v>474</v>
      </c>
      <c r="L22" s="252" t="s">
        <v>473</v>
      </c>
      <c r="M22" s="252" t="s">
        <v>474</v>
      </c>
      <c r="N22" s="252" t="s">
        <v>473</v>
      </c>
      <c r="O22" s="252" t="s">
        <v>474</v>
      </c>
      <c r="P22" s="252" t="s">
        <v>473</v>
      </c>
      <c r="Q22" s="252" t="s">
        <v>474</v>
      </c>
      <c r="R22" s="252" t="s">
        <v>473</v>
      </c>
      <c r="S22" s="252" t="s">
        <v>474</v>
      </c>
      <c r="T22" s="252" t="s">
        <v>473</v>
      </c>
      <c r="U22" s="252" t="s">
        <v>474</v>
      </c>
      <c r="V22" s="252" t="s">
        <v>473</v>
      </c>
      <c r="W22" s="252" t="s">
        <v>474</v>
      </c>
      <c r="X22" s="252" t="s">
        <v>473</v>
      </c>
      <c r="Y22" s="252" t="s">
        <v>474</v>
      </c>
      <c r="Z22" s="252" t="s">
        <v>473</v>
      </c>
      <c r="AA22" s="252" t="s">
        <v>474</v>
      </c>
      <c r="AB22" s="248" t="s">
        <v>190</v>
      </c>
      <c r="AC22" s="248" t="s">
        <v>189</v>
      </c>
      <c r="AE22" s="253"/>
      <c r="AF22" s="253"/>
      <c r="AG22" s="253"/>
      <c r="AH22" s="254"/>
    </row>
    <row r="23" spans="1:34" ht="19.5" customHeight="1" x14ac:dyDescent="0.25">
      <c r="A23" s="177">
        <v>1</v>
      </c>
      <c r="B23" s="177">
        <v>2</v>
      </c>
      <c r="C23" s="177">
        <v>3</v>
      </c>
      <c r="D23" s="177">
        <v>4</v>
      </c>
      <c r="E23" s="177">
        <v>5</v>
      </c>
      <c r="F23" s="177">
        <v>6</v>
      </c>
      <c r="G23" s="191">
        <v>7</v>
      </c>
      <c r="H23" s="177">
        <v>8</v>
      </c>
      <c r="I23" s="177">
        <v>9</v>
      </c>
      <c r="J23" s="177">
        <v>10</v>
      </c>
      <c r="K23" s="177">
        <v>11</v>
      </c>
      <c r="L23" s="177">
        <v>12</v>
      </c>
      <c r="M23" s="177">
        <v>13</v>
      </c>
      <c r="N23" s="177">
        <v>14</v>
      </c>
      <c r="O23" s="177">
        <v>15</v>
      </c>
      <c r="P23" s="177">
        <v>16</v>
      </c>
      <c r="Q23" s="177">
        <v>17</v>
      </c>
      <c r="R23" s="177">
        <v>18</v>
      </c>
      <c r="S23" s="177">
        <v>19</v>
      </c>
      <c r="T23" s="177">
        <v>20</v>
      </c>
      <c r="U23" s="177">
        <v>21</v>
      </c>
      <c r="V23" s="177">
        <v>22</v>
      </c>
      <c r="W23" s="177">
        <v>23</v>
      </c>
      <c r="X23" s="177">
        <v>24</v>
      </c>
      <c r="Y23" s="177">
        <v>25</v>
      </c>
      <c r="Z23" s="177">
        <v>26</v>
      </c>
      <c r="AA23" s="177">
        <v>27</v>
      </c>
      <c r="AB23" s="177">
        <v>28</v>
      </c>
      <c r="AC23" s="177">
        <v>29</v>
      </c>
    </row>
    <row r="24" spans="1:34" s="175" customFormat="1" ht="47.25" customHeight="1" x14ac:dyDescent="0.25">
      <c r="A24" s="178" t="s">
        <v>66</v>
      </c>
      <c r="B24" s="179" t="s">
        <v>188</v>
      </c>
      <c r="C24" s="204">
        <v>12.594737675364346</v>
      </c>
      <c r="D24" s="180">
        <v>0</v>
      </c>
      <c r="E24" s="180">
        <v>0</v>
      </c>
      <c r="F24" s="180">
        <v>0</v>
      </c>
      <c r="G24" s="204">
        <v>0</v>
      </c>
      <c r="H24" s="180">
        <v>0</v>
      </c>
      <c r="I24" s="180"/>
      <c r="J24" s="180">
        <v>0</v>
      </c>
      <c r="K24" s="180"/>
      <c r="L24" s="180">
        <v>12.594737675364346</v>
      </c>
      <c r="M24" s="180"/>
      <c r="N24" s="180">
        <v>0</v>
      </c>
      <c r="O24" s="180"/>
      <c r="P24" s="180">
        <v>0</v>
      </c>
      <c r="Q24" s="180"/>
      <c r="R24" s="180">
        <v>0</v>
      </c>
      <c r="S24" s="180"/>
      <c r="T24" s="180">
        <v>0</v>
      </c>
      <c r="U24" s="180"/>
      <c r="V24" s="180">
        <v>0</v>
      </c>
      <c r="W24" s="180"/>
      <c r="X24" s="180">
        <v>0</v>
      </c>
      <c r="Y24" s="180"/>
      <c r="Z24" s="180" t="s">
        <v>538</v>
      </c>
      <c r="AA24" s="180"/>
      <c r="AB24" s="180">
        <v>12.594737675364346</v>
      </c>
      <c r="AC24" s="180">
        <v>0</v>
      </c>
    </row>
    <row r="25" spans="1:34" ht="24" customHeight="1" x14ac:dyDescent="0.25">
      <c r="A25" s="181" t="s">
        <v>187</v>
      </c>
      <c r="B25" s="182" t="s">
        <v>186</v>
      </c>
      <c r="C25" s="204"/>
      <c r="D25" s="180"/>
      <c r="E25" s="180"/>
      <c r="F25" s="180"/>
      <c r="G25" s="204">
        <v>0</v>
      </c>
      <c r="H25" s="180">
        <v>0</v>
      </c>
      <c r="I25" s="180"/>
      <c r="J25" s="180">
        <v>0</v>
      </c>
      <c r="K25" s="180"/>
      <c r="L25" s="180">
        <v>0</v>
      </c>
      <c r="M25" s="180"/>
      <c r="N25" s="180">
        <v>0</v>
      </c>
      <c r="O25" s="180"/>
      <c r="P25" s="180">
        <v>0</v>
      </c>
      <c r="Q25" s="180"/>
      <c r="R25" s="180">
        <v>0</v>
      </c>
      <c r="S25" s="180"/>
      <c r="T25" s="180">
        <v>0</v>
      </c>
      <c r="U25" s="180"/>
      <c r="V25" s="180">
        <v>0</v>
      </c>
      <c r="W25" s="180"/>
      <c r="X25" s="180">
        <v>0</v>
      </c>
      <c r="Y25" s="180"/>
      <c r="Z25" s="180" t="s">
        <v>538</v>
      </c>
      <c r="AA25" s="180"/>
      <c r="AB25" s="180">
        <v>0</v>
      </c>
      <c r="AC25" s="180">
        <v>0</v>
      </c>
    </row>
    <row r="26" spans="1:34" x14ac:dyDescent="0.25">
      <c r="A26" s="181" t="s">
        <v>185</v>
      </c>
      <c r="B26" s="182" t="s">
        <v>184</v>
      </c>
      <c r="C26" s="204"/>
      <c r="D26" s="180"/>
      <c r="E26" s="180"/>
      <c r="F26" s="180"/>
      <c r="G26" s="204">
        <v>0</v>
      </c>
      <c r="H26" s="180">
        <v>0</v>
      </c>
      <c r="I26" s="180"/>
      <c r="J26" s="180">
        <v>0</v>
      </c>
      <c r="K26" s="180"/>
      <c r="L26" s="180">
        <v>0</v>
      </c>
      <c r="M26" s="180"/>
      <c r="N26" s="180">
        <v>0</v>
      </c>
      <c r="O26" s="180"/>
      <c r="P26" s="180">
        <v>0</v>
      </c>
      <c r="Q26" s="180"/>
      <c r="R26" s="180">
        <v>0</v>
      </c>
      <c r="S26" s="180"/>
      <c r="T26" s="180">
        <v>0</v>
      </c>
      <c r="U26" s="180"/>
      <c r="V26" s="180">
        <v>0</v>
      </c>
      <c r="W26" s="180"/>
      <c r="X26" s="180">
        <v>0</v>
      </c>
      <c r="Y26" s="180"/>
      <c r="Z26" s="180" t="s">
        <v>538</v>
      </c>
      <c r="AA26" s="180"/>
      <c r="AB26" s="180">
        <v>0</v>
      </c>
      <c r="AC26" s="180">
        <v>0</v>
      </c>
    </row>
    <row r="27" spans="1:34" ht="31.5" x14ac:dyDescent="0.25">
      <c r="A27" s="181" t="s">
        <v>183</v>
      </c>
      <c r="B27" s="182" t="s">
        <v>430</v>
      </c>
      <c r="C27" s="204"/>
      <c r="D27" s="180"/>
      <c r="E27" s="180"/>
      <c r="F27" s="180"/>
      <c r="G27" s="204">
        <v>0</v>
      </c>
      <c r="H27" s="180">
        <v>0</v>
      </c>
      <c r="I27" s="180"/>
      <c r="J27" s="180">
        <v>0</v>
      </c>
      <c r="K27" s="180"/>
      <c r="L27" s="180">
        <v>10.564638114538372</v>
      </c>
      <c r="M27" s="180"/>
      <c r="N27" s="180">
        <v>0</v>
      </c>
      <c r="O27" s="180"/>
      <c r="P27" s="180">
        <v>0</v>
      </c>
      <c r="Q27" s="180"/>
      <c r="R27" s="180">
        <v>0</v>
      </c>
      <c r="S27" s="180"/>
      <c r="T27" s="180">
        <v>0</v>
      </c>
      <c r="U27" s="180"/>
      <c r="V27" s="180">
        <v>0</v>
      </c>
      <c r="W27" s="180"/>
      <c r="X27" s="180">
        <v>0</v>
      </c>
      <c r="Y27" s="180"/>
      <c r="Z27" s="180" t="s">
        <v>538</v>
      </c>
      <c r="AA27" s="180"/>
      <c r="AB27" s="180">
        <v>10.564638114538372</v>
      </c>
      <c r="AC27" s="180">
        <v>0</v>
      </c>
    </row>
    <row r="28" spans="1:34" x14ac:dyDescent="0.25">
      <c r="A28" s="181" t="s">
        <v>182</v>
      </c>
      <c r="B28" s="182" t="s">
        <v>181</v>
      </c>
      <c r="C28" s="204"/>
      <c r="D28" s="180"/>
      <c r="E28" s="180"/>
      <c r="F28" s="180"/>
      <c r="G28" s="204">
        <v>0</v>
      </c>
      <c r="H28" s="180">
        <v>0</v>
      </c>
      <c r="I28" s="180"/>
      <c r="J28" s="180">
        <v>0</v>
      </c>
      <c r="K28" s="180"/>
      <c r="L28" s="180">
        <v>0</v>
      </c>
      <c r="M28" s="180"/>
      <c r="N28" s="180">
        <v>0</v>
      </c>
      <c r="O28" s="180"/>
      <c r="P28" s="180">
        <v>0</v>
      </c>
      <c r="Q28" s="180"/>
      <c r="R28" s="180">
        <v>0</v>
      </c>
      <c r="S28" s="180"/>
      <c r="T28" s="180">
        <v>0</v>
      </c>
      <c r="U28" s="180"/>
      <c r="V28" s="180">
        <v>0</v>
      </c>
      <c r="W28" s="180"/>
      <c r="X28" s="180">
        <v>0</v>
      </c>
      <c r="Y28" s="180"/>
      <c r="Z28" s="180">
        <v>0</v>
      </c>
      <c r="AA28" s="180"/>
      <c r="AB28" s="180">
        <v>0</v>
      </c>
      <c r="AC28" s="180">
        <v>0</v>
      </c>
    </row>
    <row r="29" spans="1:34" x14ac:dyDescent="0.25">
      <c r="A29" s="181" t="s">
        <v>180</v>
      </c>
      <c r="B29" s="183" t="s">
        <v>179</v>
      </c>
      <c r="C29" s="204"/>
      <c r="D29" s="180"/>
      <c r="E29" s="180"/>
      <c r="F29" s="180"/>
      <c r="G29" s="204">
        <v>0</v>
      </c>
      <c r="H29" s="180">
        <v>0</v>
      </c>
      <c r="I29" s="180"/>
      <c r="J29" s="180">
        <v>0</v>
      </c>
      <c r="K29" s="180"/>
      <c r="L29" s="180">
        <v>2.030099560825974</v>
      </c>
      <c r="M29" s="180"/>
      <c r="N29" s="180">
        <v>0</v>
      </c>
      <c r="O29" s="180"/>
      <c r="P29" s="180">
        <v>0</v>
      </c>
      <c r="Q29" s="180"/>
      <c r="R29" s="180">
        <v>0</v>
      </c>
      <c r="S29" s="180"/>
      <c r="T29" s="180">
        <v>0</v>
      </c>
      <c r="U29" s="180"/>
      <c r="V29" s="180">
        <v>0</v>
      </c>
      <c r="W29" s="180"/>
      <c r="X29" s="180">
        <v>0</v>
      </c>
      <c r="Y29" s="180"/>
      <c r="Z29" s="180" t="s">
        <v>538</v>
      </c>
      <c r="AA29" s="180"/>
      <c r="AB29" s="180">
        <v>2.030099560825974</v>
      </c>
      <c r="AC29" s="180">
        <v>0</v>
      </c>
    </row>
    <row r="30" spans="1:34" s="175" customFormat="1" ht="47.25" x14ac:dyDescent="0.25">
      <c r="A30" s="178" t="s">
        <v>64</v>
      </c>
      <c r="B30" s="179" t="s">
        <v>178</v>
      </c>
      <c r="C30" s="204">
        <v>10.56463811453837</v>
      </c>
      <c r="D30" s="180">
        <v>0</v>
      </c>
      <c r="E30" s="180">
        <v>0</v>
      </c>
      <c r="F30" s="180">
        <v>0</v>
      </c>
      <c r="G30" s="204">
        <v>0</v>
      </c>
      <c r="H30" s="180">
        <v>0</v>
      </c>
      <c r="I30" s="180"/>
      <c r="J30" s="180">
        <v>0</v>
      </c>
      <c r="K30" s="180"/>
      <c r="L30" s="180">
        <v>10.56463811453837</v>
      </c>
      <c r="M30" s="180"/>
      <c r="N30" s="180">
        <v>0</v>
      </c>
      <c r="O30" s="180"/>
      <c r="P30" s="180">
        <v>0</v>
      </c>
      <c r="Q30" s="180"/>
      <c r="R30" s="180">
        <v>0</v>
      </c>
      <c r="S30" s="180"/>
      <c r="T30" s="180">
        <v>0</v>
      </c>
      <c r="U30" s="180"/>
      <c r="V30" s="180">
        <v>0</v>
      </c>
      <c r="W30" s="180"/>
      <c r="X30" s="180">
        <v>0</v>
      </c>
      <c r="Y30" s="180"/>
      <c r="Z30" s="180" t="s">
        <v>538</v>
      </c>
      <c r="AA30" s="180"/>
      <c r="AB30" s="180">
        <v>10.56463811453837</v>
      </c>
      <c r="AC30" s="180">
        <v>0</v>
      </c>
    </row>
    <row r="31" spans="1:34" x14ac:dyDescent="0.25">
      <c r="A31" s="178" t="s">
        <v>177</v>
      </c>
      <c r="B31" s="182" t="s">
        <v>176</v>
      </c>
      <c r="C31" s="204">
        <v>10.150497804129873</v>
      </c>
      <c r="D31" s="180">
        <v>0</v>
      </c>
      <c r="E31" s="180"/>
      <c r="F31" s="180"/>
      <c r="G31" s="204"/>
      <c r="H31" s="180"/>
      <c r="I31" s="180"/>
      <c r="J31" s="180"/>
      <c r="K31" s="180"/>
      <c r="L31" s="180"/>
      <c r="M31" s="180"/>
      <c r="N31" s="180"/>
      <c r="O31" s="180"/>
      <c r="P31" s="180"/>
      <c r="Q31" s="180"/>
      <c r="R31" s="180"/>
      <c r="S31" s="180"/>
      <c r="T31" s="180"/>
      <c r="U31" s="180"/>
      <c r="V31" s="180"/>
      <c r="W31" s="180"/>
      <c r="X31" s="180"/>
      <c r="Y31" s="180"/>
      <c r="Z31" s="180"/>
      <c r="AA31" s="180"/>
      <c r="AB31" s="180">
        <v>0</v>
      </c>
      <c r="AC31" s="180">
        <v>0</v>
      </c>
    </row>
    <row r="32" spans="1:34" ht="31.5" x14ac:dyDescent="0.25">
      <c r="A32" s="178" t="s">
        <v>175</v>
      </c>
      <c r="B32" s="182" t="s">
        <v>174</v>
      </c>
      <c r="C32" s="204">
        <v>0</v>
      </c>
      <c r="D32" s="180">
        <v>0</v>
      </c>
      <c r="E32" s="180"/>
      <c r="F32" s="180"/>
      <c r="G32" s="204"/>
      <c r="H32" s="180"/>
      <c r="I32" s="180"/>
      <c r="J32" s="180"/>
      <c r="K32" s="180"/>
      <c r="L32" s="180"/>
      <c r="M32" s="180"/>
      <c r="N32" s="180"/>
      <c r="O32" s="180"/>
      <c r="P32" s="180"/>
      <c r="Q32" s="180"/>
      <c r="R32" s="180"/>
      <c r="S32" s="180"/>
      <c r="T32" s="180"/>
      <c r="U32" s="180"/>
      <c r="V32" s="180"/>
      <c r="W32" s="180"/>
      <c r="X32" s="180"/>
      <c r="Y32" s="180"/>
      <c r="Z32" s="180"/>
      <c r="AA32" s="180"/>
      <c r="AB32" s="180">
        <v>0</v>
      </c>
      <c r="AC32" s="180">
        <v>0</v>
      </c>
    </row>
    <row r="33" spans="1:29" x14ac:dyDescent="0.25">
      <c r="A33" s="178" t="s">
        <v>173</v>
      </c>
      <c r="B33" s="182" t="s">
        <v>172</v>
      </c>
      <c r="C33" s="204">
        <v>0</v>
      </c>
      <c r="D33" s="180">
        <v>0</v>
      </c>
      <c r="E33" s="180"/>
      <c r="F33" s="180"/>
      <c r="G33" s="204"/>
      <c r="H33" s="180"/>
      <c r="I33" s="180"/>
      <c r="J33" s="180"/>
      <c r="K33" s="180"/>
      <c r="L33" s="180"/>
      <c r="M33" s="180"/>
      <c r="N33" s="180"/>
      <c r="O33" s="180"/>
      <c r="P33" s="180"/>
      <c r="Q33" s="180"/>
      <c r="R33" s="180"/>
      <c r="S33" s="180"/>
      <c r="T33" s="180"/>
      <c r="U33" s="180"/>
      <c r="V33" s="180"/>
      <c r="W33" s="180"/>
      <c r="X33" s="180"/>
      <c r="Y33" s="180"/>
      <c r="Z33" s="180"/>
      <c r="AA33" s="180"/>
      <c r="AB33" s="180">
        <v>0</v>
      </c>
      <c r="AC33" s="180">
        <v>0</v>
      </c>
    </row>
    <row r="34" spans="1:29" x14ac:dyDescent="0.25">
      <c r="A34" s="178" t="s">
        <v>171</v>
      </c>
      <c r="B34" s="182" t="s">
        <v>170</v>
      </c>
      <c r="C34" s="204">
        <v>0.41414031040849891</v>
      </c>
      <c r="D34" s="180">
        <v>0</v>
      </c>
      <c r="E34" s="180"/>
      <c r="F34" s="180"/>
      <c r="G34" s="204"/>
      <c r="H34" s="180"/>
      <c r="I34" s="180"/>
      <c r="J34" s="180"/>
      <c r="K34" s="180"/>
      <c r="L34" s="180"/>
      <c r="M34" s="180"/>
      <c r="N34" s="180"/>
      <c r="O34" s="180"/>
      <c r="P34" s="180"/>
      <c r="Q34" s="180"/>
      <c r="R34" s="180"/>
      <c r="S34" s="180"/>
      <c r="T34" s="180"/>
      <c r="U34" s="180"/>
      <c r="V34" s="180"/>
      <c r="W34" s="180"/>
      <c r="X34" s="180"/>
      <c r="Y34" s="180"/>
      <c r="Z34" s="180"/>
      <c r="AA34" s="180"/>
      <c r="AB34" s="180">
        <v>0</v>
      </c>
      <c r="AC34" s="180">
        <v>0</v>
      </c>
    </row>
    <row r="35" spans="1:29" s="175" customFormat="1" ht="31.5" x14ac:dyDescent="0.25">
      <c r="A35" s="178" t="s">
        <v>63</v>
      </c>
      <c r="B35" s="179" t="s">
        <v>169</v>
      </c>
      <c r="C35" s="204"/>
      <c r="D35" s="180"/>
      <c r="E35" s="180"/>
      <c r="F35" s="180"/>
      <c r="G35" s="204"/>
      <c r="H35" s="180"/>
      <c r="I35" s="180"/>
      <c r="J35" s="180"/>
      <c r="K35" s="180"/>
      <c r="L35" s="180"/>
      <c r="M35" s="180"/>
      <c r="N35" s="180"/>
      <c r="O35" s="180"/>
      <c r="P35" s="180"/>
      <c r="Q35" s="180"/>
      <c r="R35" s="180"/>
      <c r="S35" s="180"/>
      <c r="T35" s="180"/>
      <c r="U35" s="180"/>
      <c r="V35" s="180"/>
      <c r="W35" s="180"/>
      <c r="X35" s="180"/>
      <c r="Y35" s="180"/>
      <c r="Z35" s="180"/>
      <c r="AA35" s="180"/>
      <c r="AB35" s="180"/>
      <c r="AC35" s="180"/>
    </row>
    <row r="36" spans="1:29" x14ac:dyDescent="0.25">
      <c r="A36" s="181" t="s">
        <v>168</v>
      </c>
      <c r="B36" s="182" t="s">
        <v>565</v>
      </c>
      <c r="C36" s="204"/>
      <c r="D36" s="180"/>
      <c r="E36" s="180"/>
      <c r="F36" s="180"/>
      <c r="G36" s="204">
        <v>0</v>
      </c>
      <c r="H36" s="180">
        <v>0</v>
      </c>
      <c r="I36" s="180" t="s">
        <v>536</v>
      </c>
      <c r="J36" s="180">
        <v>0</v>
      </c>
      <c r="K36" s="180" t="s">
        <v>536</v>
      </c>
      <c r="L36" s="180">
        <v>0</v>
      </c>
      <c r="M36" s="180" t="s">
        <v>536</v>
      </c>
      <c r="N36" s="180">
        <v>0</v>
      </c>
      <c r="O36" s="180" t="s">
        <v>536</v>
      </c>
      <c r="P36" s="180">
        <v>0</v>
      </c>
      <c r="Q36" s="180" t="s">
        <v>536</v>
      </c>
      <c r="R36" s="180">
        <v>0</v>
      </c>
      <c r="S36" s="180" t="s">
        <v>536</v>
      </c>
      <c r="T36" s="180">
        <v>0</v>
      </c>
      <c r="U36" s="180" t="s">
        <v>536</v>
      </c>
      <c r="V36" s="180">
        <v>0</v>
      </c>
      <c r="W36" s="180" t="s">
        <v>536</v>
      </c>
      <c r="X36" s="180">
        <v>0</v>
      </c>
      <c r="Y36" s="180" t="s">
        <v>536</v>
      </c>
      <c r="Z36" s="180" t="s">
        <v>538</v>
      </c>
      <c r="AA36" s="180" t="s">
        <v>538</v>
      </c>
      <c r="AB36" s="180">
        <v>0</v>
      </c>
      <c r="AC36" s="180">
        <v>0</v>
      </c>
    </row>
    <row r="37" spans="1:29" ht="31.5" x14ac:dyDescent="0.25">
      <c r="A37" s="181" t="s">
        <v>167</v>
      </c>
      <c r="B37" s="185" t="s">
        <v>563</v>
      </c>
      <c r="C37" s="204"/>
      <c r="D37" s="180"/>
      <c r="E37" s="180"/>
      <c r="F37" s="180"/>
      <c r="G37" s="204">
        <v>0</v>
      </c>
      <c r="H37" s="180">
        <v>0</v>
      </c>
      <c r="I37" s="180" t="s">
        <v>536</v>
      </c>
      <c r="J37" s="180">
        <v>0</v>
      </c>
      <c r="K37" s="180" t="s">
        <v>536</v>
      </c>
      <c r="L37" s="180">
        <v>0</v>
      </c>
      <c r="M37" s="180" t="s">
        <v>536</v>
      </c>
      <c r="N37" s="180">
        <v>0</v>
      </c>
      <c r="O37" s="180" t="s">
        <v>536</v>
      </c>
      <c r="P37" s="180">
        <v>0</v>
      </c>
      <c r="Q37" s="180" t="s">
        <v>536</v>
      </c>
      <c r="R37" s="180">
        <v>0</v>
      </c>
      <c r="S37" s="180" t="s">
        <v>536</v>
      </c>
      <c r="T37" s="180">
        <v>0</v>
      </c>
      <c r="U37" s="180" t="s">
        <v>536</v>
      </c>
      <c r="V37" s="180">
        <v>0</v>
      </c>
      <c r="W37" s="180" t="s">
        <v>536</v>
      </c>
      <c r="X37" s="180">
        <v>0</v>
      </c>
      <c r="Y37" s="180" t="s">
        <v>536</v>
      </c>
      <c r="Z37" s="180" t="s">
        <v>538</v>
      </c>
      <c r="AA37" s="180" t="s">
        <v>538</v>
      </c>
      <c r="AB37" s="180">
        <v>0</v>
      </c>
      <c r="AC37" s="180">
        <v>0</v>
      </c>
    </row>
    <row r="38" spans="1:29" x14ac:dyDescent="0.25">
      <c r="A38" s="181" t="s">
        <v>166</v>
      </c>
      <c r="B38" s="185" t="s">
        <v>157</v>
      </c>
      <c r="C38" s="204"/>
      <c r="D38" s="180"/>
      <c r="E38" s="180"/>
      <c r="F38" s="180"/>
      <c r="G38" s="204">
        <v>0</v>
      </c>
      <c r="H38" s="180">
        <v>0</v>
      </c>
      <c r="I38" s="180" t="s">
        <v>536</v>
      </c>
      <c r="J38" s="180">
        <v>0</v>
      </c>
      <c r="K38" s="180" t="s">
        <v>536</v>
      </c>
      <c r="L38" s="180">
        <v>0</v>
      </c>
      <c r="M38" s="180" t="s">
        <v>536</v>
      </c>
      <c r="N38" s="180">
        <v>0</v>
      </c>
      <c r="O38" s="180" t="s">
        <v>536</v>
      </c>
      <c r="P38" s="180">
        <v>0</v>
      </c>
      <c r="Q38" s="180" t="s">
        <v>536</v>
      </c>
      <c r="R38" s="180">
        <v>0</v>
      </c>
      <c r="S38" s="180" t="s">
        <v>536</v>
      </c>
      <c r="T38" s="180">
        <v>0</v>
      </c>
      <c r="U38" s="180" t="s">
        <v>536</v>
      </c>
      <c r="V38" s="180">
        <v>0</v>
      </c>
      <c r="W38" s="180" t="s">
        <v>536</v>
      </c>
      <c r="X38" s="180">
        <v>0</v>
      </c>
      <c r="Y38" s="180" t="s">
        <v>536</v>
      </c>
      <c r="Z38" s="180" t="s">
        <v>538</v>
      </c>
      <c r="AA38" s="180" t="s">
        <v>538</v>
      </c>
      <c r="AB38" s="180">
        <v>0</v>
      </c>
      <c r="AC38" s="180">
        <v>0</v>
      </c>
    </row>
    <row r="39" spans="1:29" x14ac:dyDescent="0.25">
      <c r="A39" s="181" t="s">
        <v>165</v>
      </c>
      <c r="B39" s="182" t="s">
        <v>564</v>
      </c>
      <c r="C39" s="204"/>
      <c r="D39" s="180"/>
      <c r="E39" s="180"/>
      <c r="F39" s="180"/>
      <c r="G39" s="204">
        <v>0</v>
      </c>
      <c r="H39" s="180">
        <v>0</v>
      </c>
      <c r="I39" s="180" t="s">
        <v>536</v>
      </c>
      <c r="J39" s="180">
        <v>0</v>
      </c>
      <c r="K39" s="180" t="s">
        <v>536</v>
      </c>
      <c r="L39" s="180">
        <v>0</v>
      </c>
      <c r="M39" s="180" t="s">
        <v>536</v>
      </c>
      <c r="N39" s="180">
        <v>0</v>
      </c>
      <c r="O39" s="180" t="s">
        <v>536</v>
      </c>
      <c r="P39" s="180">
        <v>0</v>
      </c>
      <c r="Q39" s="180" t="s">
        <v>536</v>
      </c>
      <c r="R39" s="180">
        <v>0</v>
      </c>
      <c r="S39" s="180" t="s">
        <v>536</v>
      </c>
      <c r="T39" s="180">
        <v>0</v>
      </c>
      <c r="U39" s="180" t="s">
        <v>536</v>
      </c>
      <c r="V39" s="180">
        <v>0</v>
      </c>
      <c r="W39" s="180" t="s">
        <v>536</v>
      </c>
      <c r="X39" s="180">
        <v>0</v>
      </c>
      <c r="Y39" s="180" t="s">
        <v>536</v>
      </c>
      <c r="Z39" s="180" t="s">
        <v>538</v>
      </c>
      <c r="AA39" s="180" t="s">
        <v>538</v>
      </c>
      <c r="AB39" s="180">
        <v>0</v>
      </c>
      <c r="AC39" s="180">
        <v>0</v>
      </c>
    </row>
    <row r="40" spans="1:29" x14ac:dyDescent="0.25">
      <c r="A40" s="181" t="s">
        <v>164</v>
      </c>
      <c r="B40" s="182" t="s">
        <v>566</v>
      </c>
      <c r="C40" s="204"/>
      <c r="D40" s="180"/>
      <c r="E40" s="180"/>
      <c r="F40" s="180"/>
      <c r="G40" s="204">
        <v>0</v>
      </c>
      <c r="H40" s="180">
        <v>0</v>
      </c>
      <c r="I40" s="180" t="s">
        <v>536</v>
      </c>
      <c r="J40" s="180">
        <v>0</v>
      </c>
      <c r="K40" s="180" t="s">
        <v>536</v>
      </c>
      <c r="L40" s="180">
        <v>0</v>
      </c>
      <c r="M40" s="180" t="s">
        <v>536</v>
      </c>
      <c r="N40" s="180">
        <v>0</v>
      </c>
      <c r="O40" s="180" t="s">
        <v>536</v>
      </c>
      <c r="P40" s="180">
        <v>0</v>
      </c>
      <c r="Q40" s="180" t="s">
        <v>536</v>
      </c>
      <c r="R40" s="180">
        <v>0</v>
      </c>
      <c r="S40" s="180" t="s">
        <v>536</v>
      </c>
      <c r="T40" s="180">
        <v>0</v>
      </c>
      <c r="U40" s="180" t="s">
        <v>536</v>
      </c>
      <c r="V40" s="180">
        <v>0</v>
      </c>
      <c r="W40" s="180" t="s">
        <v>536</v>
      </c>
      <c r="X40" s="180">
        <v>0</v>
      </c>
      <c r="Y40" s="180" t="s">
        <v>536</v>
      </c>
      <c r="Z40" s="180" t="s">
        <v>538</v>
      </c>
      <c r="AA40" s="180" t="s">
        <v>538</v>
      </c>
      <c r="AB40" s="180">
        <v>0</v>
      </c>
      <c r="AC40" s="180">
        <v>0</v>
      </c>
    </row>
    <row r="41" spans="1:29" x14ac:dyDescent="0.25">
      <c r="A41" s="181" t="s">
        <v>163</v>
      </c>
      <c r="B41" s="182" t="s">
        <v>567</v>
      </c>
      <c r="C41" s="204"/>
      <c r="D41" s="180"/>
      <c r="E41" s="180"/>
      <c r="F41" s="180"/>
      <c r="G41" s="204">
        <v>0</v>
      </c>
      <c r="H41" s="180">
        <v>0</v>
      </c>
      <c r="I41" s="180" t="s">
        <v>536</v>
      </c>
      <c r="J41" s="180">
        <v>0</v>
      </c>
      <c r="K41" s="180" t="s">
        <v>536</v>
      </c>
      <c r="L41" s="180">
        <v>0</v>
      </c>
      <c r="M41" s="180" t="s">
        <v>536</v>
      </c>
      <c r="N41" s="180">
        <v>0</v>
      </c>
      <c r="O41" s="180" t="s">
        <v>536</v>
      </c>
      <c r="P41" s="180">
        <v>0</v>
      </c>
      <c r="Q41" s="180" t="s">
        <v>536</v>
      </c>
      <c r="R41" s="180">
        <v>0</v>
      </c>
      <c r="S41" s="180" t="s">
        <v>536</v>
      </c>
      <c r="T41" s="180">
        <v>0</v>
      </c>
      <c r="U41" s="180" t="s">
        <v>536</v>
      </c>
      <c r="V41" s="180">
        <v>0</v>
      </c>
      <c r="W41" s="180" t="s">
        <v>536</v>
      </c>
      <c r="X41" s="180">
        <v>0</v>
      </c>
      <c r="Y41" s="180" t="s">
        <v>536</v>
      </c>
      <c r="Z41" s="180" t="s">
        <v>538</v>
      </c>
      <c r="AA41" s="180" t="s">
        <v>538</v>
      </c>
      <c r="AB41" s="180">
        <v>0</v>
      </c>
      <c r="AC41" s="180">
        <v>0</v>
      </c>
    </row>
    <row r="42" spans="1:29" x14ac:dyDescent="0.25">
      <c r="A42" s="181" t="s">
        <v>162</v>
      </c>
      <c r="B42" s="182" t="s">
        <v>568</v>
      </c>
      <c r="C42" s="204"/>
      <c r="D42" s="180"/>
      <c r="E42" s="180"/>
      <c r="F42" s="180"/>
      <c r="G42" s="204">
        <v>0</v>
      </c>
      <c r="H42" s="180">
        <v>0</v>
      </c>
      <c r="I42" s="180" t="s">
        <v>536</v>
      </c>
      <c r="J42" s="180">
        <v>0</v>
      </c>
      <c r="K42" s="180" t="s">
        <v>536</v>
      </c>
      <c r="L42" s="180">
        <v>0</v>
      </c>
      <c r="M42" s="180" t="s">
        <v>536</v>
      </c>
      <c r="N42" s="180">
        <v>0</v>
      </c>
      <c r="O42" s="180" t="s">
        <v>536</v>
      </c>
      <c r="P42" s="180">
        <v>0</v>
      </c>
      <c r="Q42" s="180" t="s">
        <v>536</v>
      </c>
      <c r="R42" s="180">
        <v>0</v>
      </c>
      <c r="S42" s="180" t="s">
        <v>536</v>
      </c>
      <c r="T42" s="180">
        <v>0</v>
      </c>
      <c r="U42" s="180" t="s">
        <v>536</v>
      </c>
      <c r="V42" s="180">
        <v>0</v>
      </c>
      <c r="W42" s="180" t="s">
        <v>536</v>
      </c>
      <c r="X42" s="180">
        <v>0</v>
      </c>
      <c r="Y42" s="180" t="s">
        <v>536</v>
      </c>
      <c r="Z42" s="180" t="s">
        <v>538</v>
      </c>
      <c r="AA42" s="180" t="s">
        <v>538</v>
      </c>
      <c r="AB42" s="180">
        <v>0</v>
      </c>
      <c r="AC42" s="180">
        <v>0</v>
      </c>
    </row>
    <row r="43" spans="1:29" x14ac:dyDescent="0.25">
      <c r="A43" s="181" t="s">
        <v>541</v>
      </c>
      <c r="B43" s="182" t="s">
        <v>569</v>
      </c>
      <c r="C43" s="204"/>
      <c r="D43" s="180"/>
      <c r="E43" s="180"/>
      <c r="F43" s="180"/>
      <c r="G43" s="204">
        <v>0</v>
      </c>
      <c r="H43" s="180">
        <v>0</v>
      </c>
      <c r="I43" s="180" t="s">
        <v>536</v>
      </c>
      <c r="J43" s="180">
        <v>0</v>
      </c>
      <c r="K43" s="180" t="s">
        <v>536</v>
      </c>
      <c r="L43" s="180">
        <v>0</v>
      </c>
      <c r="M43" s="180" t="s">
        <v>536</v>
      </c>
      <c r="N43" s="180">
        <v>0</v>
      </c>
      <c r="O43" s="180" t="s">
        <v>536</v>
      </c>
      <c r="P43" s="180">
        <v>0</v>
      </c>
      <c r="Q43" s="180" t="s">
        <v>536</v>
      </c>
      <c r="R43" s="180">
        <v>0</v>
      </c>
      <c r="S43" s="180" t="s">
        <v>536</v>
      </c>
      <c r="T43" s="180">
        <v>0</v>
      </c>
      <c r="U43" s="180" t="s">
        <v>536</v>
      </c>
      <c r="V43" s="180">
        <v>0</v>
      </c>
      <c r="W43" s="180" t="s">
        <v>536</v>
      </c>
      <c r="X43" s="180">
        <v>0</v>
      </c>
      <c r="Y43" s="180" t="s">
        <v>536</v>
      </c>
      <c r="Z43" s="180" t="s">
        <v>538</v>
      </c>
      <c r="AA43" s="180" t="s">
        <v>538</v>
      </c>
      <c r="AB43" s="180">
        <v>0</v>
      </c>
      <c r="AC43" s="180">
        <v>0</v>
      </c>
    </row>
    <row r="44" spans="1:29" x14ac:dyDescent="0.25">
      <c r="A44" s="181" t="s">
        <v>542</v>
      </c>
      <c r="B44" s="182" t="s">
        <v>570</v>
      </c>
      <c r="C44" s="204"/>
      <c r="D44" s="180"/>
      <c r="E44" s="180"/>
      <c r="F44" s="180"/>
      <c r="G44" s="204">
        <v>0</v>
      </c>
      <c r="H44" s="180">
        <v>0</v>
      </c>
      <c r="I44" s="180" t="s">
        <v>536</v>
      </c>
      <c r="J44" s="180">
        <v>0</v>
      </c>
      <c r="K44" s="180" t="s">
        <v>536</v>
      </c>
      <c r="L44" s="180">
        <v>0</v>
      </c>
      <c r="M44" s="180" t="s">
        <v>536</v>
      </c>
      <c r="N44" s="180">
        <v>0</v>
      </c>
      <c r="O44" s="180" t="s">
        <v>536</v>
      </c>
      <c r="P44" s="180">
        <v>0</v>
      </c>
      <c r="Q44" s="180" t="s">
        <v>536</v>
      </c>
      <c r="R44" s="180">
        <v>0</v>
      </c>
      <c r="S44" s="180" t="s">
        <v>536</v>
      </c>
      <c r="T44" s="180">
        <v>0</v>
      </c>
      <c r="U44" s="180" t="s">
        <v>536</v>
      </c>
      <c r="V44" s="180">
        <v>0</v>
      </c>
      <c r="W44" s="180" t="s">
        <v>536</v>
      </c>
      <c r="X44" s="180">
        <v>0</v>
      </c>
      <c r="Y44" s="180" t="s">
        <v>536</v>
      </c>
      <c r="Z44" s="180" t="s">
        <v>538</v>
      </c>
      <c r="AA44" s="180" t="s">
        <v>538</v>
      </c>
      <c r="AB44" s="180">
        <v>0</v>
      </c>
      <c r="AC44" s="180">
        <v>0</v>
      </c>
    </row>
    <row r="45" spans="1:29" x14ac:dyDescent="0.25">
      <c r="A45" s="181" t="s">
        <v>543</v>
      </c>
      <c r="B45" s="182" t="s">
        <v>571</v>
      </c>
      <c r="C45" s="204"/>
      <c r="D45" s="180"/>
      <c r="E45" s="180"/>
      <c r="F45" s="180"/>
      <c r="G45" s="204">
        <v>0</v>
      </c>
      <c r="H45" s="180">
        <v>0</v>
      </c>
      <c r="I45" s="180" t="s">
        <v>536</v>
      </c>
      <c r="J45" s="180">
        <v>0</v>
      </c>
      <c r="K45" s="180" t="s">
        <v>536</v>
      </c>
      <c r="L45" s="180">
        <v>0</v>
      </c>
      <c r="M45" s="180" t="s">
        <v>536</v>
      </c>
      <c r="N45" s="180">
        <v>0</v>
      </c>
      <c r="O45" s="180" t="s">
        <v>536</v>
      </c>
      <c r="P45" s="180">
        <v>0</v>
      </c>
      <c r="Q45" s="180" t="s">
        <v>536</v>
      </c>
      <c r="R45" s="180">
        <v>0</v>
      </c>
      <c r="S45" s="180" t="s">
        <v>536</v>
      </c>
      <c r="T45" s="180">
        <v>0</v>
      </c>
      <c r="U45" s="180" t="s">
        <v>536</v>
      </c>
      <c r="V45" s="180">
        <v>0</v>
      </c>
      <c r="W45" s="180" t="s">
        <v>536</v>
      </c>
      <c r="X45" s="180">
        <v>0</v>
      </c>
      <c r="Y45" s="180" t="s">
        <v>536</v>
      </c>
      <c r="Z45" s="180" t="s">
        <v>538</v>
      </c>
      <c r="AA45" s="180" t="s">
        <v>538</v>
      </c>
      <c r="AB45" s="180">
        <v>0</v>
      </c>
      <c r="AC45" s="180">
        <v>0</v>
      </c>
    </row>
    <row r="46" spans="1:29" x14ac:dyDescent="0.25">
      <c r="A46" s="181" t="s">
        <v>544</v>
      </c>
      <c r="B46" s="182" t="s">
        <v>572</v>
      </c>
      <c r="C46" s="204"/>
      <c r="D46" s="180"/>
      <c r="E46" s="180"/>
      <c r="F46" s="180"/>
      <c r="G46" s="204">
        <v>0</v>
      </c>
      <c r="H46" s="180">
        <v>0</v>
      </c>
      <c r="I46" s="180" t="s">
        <v>536</v>
      </c>
      <c r="J46" s="180">
        <v>0</v>
      </c>
      <c r="K46" s="180" t="s">
        <v>536</v>
      </c>
      <c r="L46" s="180">
        <v>0</v>
      </c>
      <c r="M46" s="180" t="s">
        <v>536</v>
      </c>
      <c r="N46" s="180">
        <v>0</v>
      </c>
      <c r="O46" s="180" t="s">
        <v>536</v>
      </c>
      <c r="P46" s="180">
        <v>0</v>
      </c>
      <c r="Q46" s="180" t="s">
        <v>536</v>
      </c>
      <c r="R46" s="180">
        <v>0</v>
      </c>
      <c r="S46" s="180" t="s">
        <v>536</v>
      </c>
      <c r="T46" s="180">
        <v>0</v>
      </c>
      <c r="U46" s="180" t="s">
        <v>536</v>
      </c>
      <c r="V46" s="180">
        <v>0</v>
      </c>
      <c r="W46" s="180" t="s">
        <v>536</v>
      </c>
      <c r="X46" s="180">
        <v>0</v>
      </c>
      <c r="Y46" s="180" t="s">
        <v>536</v>
      </c>
      <c r="Z46" s="180" t="s">
        <v>538</v>
      </c>
      <c r="AA46" s="180" t="s">
        <v>538</v>
      </c>
      <c r="AB46" s="180">
        <v>0</v>
      </c>
      <c r="AC46" s="180">
        <v>0</v>
      </c>
    </row>
    <row r="47" spans="1:29" s="175" customFormat="1" x14ac:dyDescent="0.25">
      <c r="A47" s="178" t="s">
        <v>62</v>
      </c>
      <c r="B47" s="179" t="s">
        <v>161</v>
      </c>
      <c r="C47" s="204"/>
      <c r="D47" s="180"/>
      <c r="E47" s="180"/>
      <c r="F47" s="180"/>
      <c r="G47" s="204"/>
      <c r="H47" s="180"/>
      <c r="I47" s="180"/>
      <c r="J47" s="180"/>
      <c r="K47" s="180"/>
      <c r="L47" s="180"/>
      <c r="M47" s="180"/>
      <c r="N47" s="180"/>
      <c r="O47" s="180"/>
      <c r="P47" s="180"/>
      <c r="Q47" s="180"/>
      <c r="R47" s="180"/>
      <c r="S47" s="180"/>
      <c r="T47" s="180"/>
      <c r="U47" s="180"/>
      <c r="V47" s="180"/>
      <c r="W47" s="184"/>
      <c r="X47" s="180"/>
      <c r="Y47" s="180"/>
      <c r="Z47" s="180"/>
      <c r="AA47" s="180"/>
      <c r="AB47" s="180"/>
      <c r="AC47" s="180"/>
    </row>
    <row r="48" spans="1:29" x14ac:dyDescent="0.25">
      <c r="A48" s="181" t="s">
        <v>160</v>
      </c>
      <c r="B48" s="182" t="s">
        <v>565</v>
      </c>
      <c r="C48" s="204">
        <v>0</v>
      </c>
      <c r="D48" s="180">
        <v>0</v>
      </c>
      <c r="E48" s="180"/>
      <c r="F48" s="180"/>
      <c r="G48" s="204">
        <v>0</v>
      </c>
      <c r="H48" s="180">
        <v>0</v>
      </c>
      <c r="I48" s="180"/>
      <c r="J48" s="180">
        <v>0</v>
      </c>
      <c r="K48" s="180"/>
      <c r="L48" s="180">
        <v>0</v>
      </c>
      <c r="M48" s="180"/>
      <c r="N48" s="180">
        <v>0</v>
      </c>
      <c r="O48" s="180"/>
      <c r="P48" s="180">
        <v>0</v>
      </c>
      <c r="Q48" s="180"/>
      <c r="R48" s="180">
        <v>0</v>
      </c>
      <c r="S48" s="180"/>
      <c r="T48" s="180">
        <v>0</v>
      </c>
      <c r="U48" s="180"/>
      <c r="V48" s="180">
        <v>0</v>
      </c>
      <c r="W48" s="180"/>
      <c r="X48" s="180">
        <v>0</v>
      </c>
      <c r="Y48" s="180"/>
      <c r="Z48" s="180" t="s">
        <v>538</v>
      </c>
      <c r="AA48" s="180"/>
      <c r="AB48" s="180">
        <v>0</v>
      </c>
      <c r="AC48" s="180">
        <v>0</v>
      </c>
    </row>
    <row r="49" spans="1:29" ht="31.5" x14ac:dyDescent="0.25">
      <c r="A49" s="181" t="s">
        <v>159</v>
      </c>
      <c r="B49" s="185" t="s">
        <v>563</v>
      </c>
      <c r="C49" s="204">
        <v>0</v>
      </c>
      <c r="D49" s="180">
        <v>0</v>
      </c>
      <c r="E49" s="180"/>
      <c r="F49" s="180"/>
      <c r="G49" s="204">
        <v>0</v>
      </c>
      <c r="H49" s="180">
        <v>0</v>
      </c>
      <c r="I49" s="180"/>
      <c r="J49" s="180">
        <v>0</v>
      </c>
      <c r="K49" s="180"/>
      <c r="L49" s="180">
        <v>0</v>
      </c>
      <c r="M49" s="180"/>
      <c r="N49" s="180">
        <v>0</v>
      </c>
      <c r="O49" s="180"/>
      <c r="P49" s="180">
        <v>0</v>
      </c>
      <c r="Q49" s="180"/>
      <c r="R49" s="180">
        <v>0</v>
      </c>
      <c r="S49" s="180"/>
      <c r="T49" s="180">
        <v>0</v>
      </c>
      <c r="U49" s="180"/>
      <c r="V49" s="180">
        <v>0</v>
      </c>
      <c r="W49" s="180"/>
      <c r="X49" s="180">
        <v>0</v>
      </c>
      <c r="Y49" s="180"/>
      <c r="Z49" s="180" t="s">
        <v>538</v>
      </c>
      <c r="AA49" s="180"/>
      <c r="AB49" s="180">
        <v>0</v>
      </c>
      <c r="AC49" s="180">
        <v>0</v>
      </c>
    </row>
    <row r="50" spans="1:29" x14ac:dyDescent="0.25">
      <c r="A50" s="181" t="s">
        <v>158</v>
      </c>
      <c r="B50" s="185" t="s">
        <v>157</v>
      </c>
      <c r="C50" s="204">
        <v>0</v>
      </c>
      <c r="D50" s="180">
        <v>0</v>
      </c>
      <c r="E50" s="180"/>
      <c r="F50" s="180"/>
      <c r="G50" s="204">
        <v>0</v>
      </c>
      <c r="H50" s="180">
        <v>0</v>
      </c>
      <c r="I50" s="180"/>
      <c r="J50" s="180">
        <v>0</v>
      </c>
      <c r="K50" s="180"/>
      <c r="L50" s="180">
        <v>0</v>
      </c>
      <c r="M50" s="180"/>
      <c r="N50" s="180">
        <v>0</v>
      </c>
      <c r="O50" s="180"/>
      <c r="P50" s="180">
        <v>0</v>
      </c>
      <c r="Q50" s="180"/>
      <c r="R50" s="180">
        <v>0</v>
      </c>
      <c r="S50" s="180"/>
      <c r="T50" s="180">
        <v>0</v>
      </c>
      <c r="U50" s="180"/>
      <c r="V50" s="180">
        <v>0</v>
      </c>
      <c r="W50" s="180"/>
      <c r="X50" s="180">
        <v>0</v>
      </c>
      <c r="Y50" s="180"/>
      <c r="Z50" s="180" t="s">
        <v>538</v>
      </c>
      <c r="AA50" s="180"/>
      <c r="AB50" s="180">
        <v>0</v>
      </c>
      <c r="AC50" s="180">
        <v>0</v>
      </c>
    </row>
    <row r="51" spans="1:29" ht="35.25" customHeight="1" x14ac:dyDescent="0.25">
      <c r="A51" s="181" t="s">
        <v>156</v>
      </c>
      <c r="B51" s="182" t="s">
        <v>155</v>
      </c>
      <c r="C51" s="204">
        <v>0</v>
      </c>
      <c r="D51" s="180">
        <v>0</v>
      </c>
      <c r="E51" s="180"/>
      <c r="F51" s="180"/>
      <c r="G51" s="204">
        <v>0</v>
      </c>
      <c r="H51" s="180">
        <v>0</v>
      </c>
      <c r="I51" s="180"/>
      <c r="J51" s="180">
        <v>0</v>
      </c>
      <c r="K51" s="180"/>
      <c r="L51" s="180">
        <v>0</v>
      </c>
      <c r="M51" s="180"/>
      <c r="N51" s="180">
        <v>0</v>
      </c>
      <c r="O51" s="180"/>
      <c r="P51" s="180">
        <v>0</v>
      </c>
      <c r="Q51" s="180"/>
      <c r="R51" s="180">
        <v>0</v>
      </c>
      <c r="S51" s="180"/>
      <c r="T51" s="180">
        <v>0</v>
      </c>
      <c r="U51" s="180"/>
      <c r="V51" s="180">
        <v>0</v>
      </c>
      <c r="W51" s="180"/>
      <c r="X51" s="180">
        <v>0</v>
      </c>
      <c r="Y51" s="180"/>
      <c r="Z51" s="180" t="s">
        <v>538</v>
      </c>
      <c r="AA51" s="180"/>
      <c r="AB51" s="180">
        <v>0</v>
      </c>
      <c r="AC51" s="180">
        <v>0</v>
      </c>
    </row>
    <row r="52" spans="1:29" ht="31.5" x14ac:dyDescent="0.25">
      <c r="A52" s="181" t="s">
        <v>154</v>
      </c>
      <c r="B52" s="182" t="s">
        <v>153</v>
      </c>
      <c r="C52" s="204">
        <v>0</v>
      </c>
      <c r="D52" s="180">
        <v>0</v>
      </c>
      <c r="E52" s="180"/>
      <c r="F52" s="180"/>
      <c r="G52" s="204">
        <v>0</v>
      </c>
      <c r="H52" s="180">
        <v>0</v>
      </c>
      <c r="I52" s="180"/>
      <c r="J52" s="180">
        <v>0</v>
      </c>
      <c r="K52" s="180"/>
      <c r="L52" s="180">
        <v>0</v>
      </c>
      <c r="M52" s="180"/>
      <c r="N52" s="180">
        <v>0</v>
      </c>
      <c r="O52" s="180"/>
      <c r="P52" s="180">
        <v>0</v>
      </c>
      <c r="Q52" s="180"/>
      <c r="R52" s="180">
        <v>0</v>
      </c>
      <c r="S52" s="180"/>
      <c r="T52" s="180">
        <v>0</v>
      </c>
      <c r="U52" s="180"/>
      <c r="V52" s="180">
        <v>0</v>
      </c>
      <c r="W52" s="180"/>
      <c r="X52" s="180">
        <v>0</v>
      </c>
      <c r="Y52" s="180"/>
      <c r="Z52" s="180" t="s">
        <v>538</v>
      </c>
      <c r="AA52" s="180"/>
      <c r="AB52" s="180">
        <v>0</v>
      </c>
      <c r="AC52" s="180">
        <v>0</v>
      </c>
    </row>
    <row r="53" spans="1:29" x14ac:dyDescent="0.25">
      <c r="A53" s="181" t="s">
        <v>152</v>
      </c>
      <c r="B53" s="182" t="s">
        <v>151</v>
      </c>
      <c r="C53" s="204">
        <v>0</v>
      </c>
      <c r="D53" s="180">
        <v>0</v>
      </c>
      <c r="E53" s="180"/>
      <c r="F53" s="180"/>
      <c r="G53" s="204">
        <v>0</v>
      </c>
      <c r="H53" s="180">
        <v>0</v>
      </c>
      <c r="I53" s="180"/>
      <c r="J53" s="180">
        <v>0</v>
      </c>
      <c r="K53" s="180"/>
      <c r="L53" s="180">
        <v>0</v>
      </c>
      <c r="M53" s="180"/>
      <c r="N53" s="180">
        <v>0</v>
      </c>
      <c r="O53" s="180"/>
      <c r="P53" s="180">
        <v>0</v>
      </c>
      <c r="Q53" s="180"/>
      <c r="R53" s="180">
        <v>0</v>
      </c>
      <c r="S53" s="180"/>
      <c r="T53" s="180">
        <v>0</v>
      </c>
      <c r="U53" s="180"/>
      <c r="V53" s="180">
        <v>0</v>
      </c>
      <c r="W53" s="180"/>
      <c r="X53" s="180">
        <v>0</v>
      </c>
      <c r="Y53" s="180"/>
      <c r="Z53" s="180" t="s">
        <v>538</v>
      </c>
      <c r="AA53" s="180"/>
      <c r="AB53" s="180">
        <v>0</v>
      </c>
      <c r="AC53" s="180">
        <v>0</v>
      </c>
    </row>
    <row r="54" spans="1:29" x14ac:dyDescent="0.25">
      <c r="A54" s="181" t="s">
        <v>150</v>
      </c>
      <c r="B54" s="182" t="s">
        <v>566</v>
      </c>
      <c r="C54" s="204">
        <v>0</v>
      </c>
      <c r="D54" s="180">
        <v>0</v>
      </c>
      <c r="E54" s="180"/>
      <c r="F54" s="180"/>
      <c r="G54" s="204">
        <v>0</v>
      </c>
      <c r="H54" s="180">
        <v>0</v>
      </c>
      <c r="I54" s="180"/>
      <c r="J54" s="180">
        <v>0</v>
      </c>
      <c r="K54" s="180"/>
      <c r="L54" s="180">
        <v>0</v>
      </c>
      <c r="M54" s="180"/>
      <c r="N54" s="180">
        <v>0</v>
      </c>
      <c r="O54" s="180"/>
      <c r="P54" s="180">
        <v>0</v>
      </c>
      <c r="Q54" s="180"/>
      <c r="R54" s="180">
        <v>0</v>
      </c>
      <c r="S54" s="180"/>
      <c r="T54" s="180">
        <v>0</v>
      </c>
      <c r="U54" s="180"/>
      <c r="V54" s="180">
        <v>0</v>
      </c>
      <c r="W54" s="180"/>
      <c r="X54" s="180">
        <v>0</v>
      </c>
      <c r="Y54" s="180"/>
      <c r="Z54" s="180" t="s">
        <v>538</v>
      </c>
      <c r="AA54" s="180"/>
      <c r="AB54" s="180">
        <v>0</v>
      </c>
      <c r="AC54" s="180">
        <v>0</v>
      </c>
    </row>
    <row r="55" spans="1:29" x14ac:dyDescent="0.25">
      <c r="A55" s="181" t="s">
        <v>545</v>
      </c>
      <c r="B55" s="182" t="s">
        <v>567</v>
      </c>
      <c r="C55" s="204">
        <v>0</v>
      </c>
      <c r="D55" s="180">
        <v>0</v>
      </c>
      <c r="E55" s="180"/>
      <c r="F55" s="180"/>
      <c r="G55" s="204">
        <v>0</v>
      </c>
      <c r="H55" s="180">
        <v>0</v>
      </c>
      <c r="I55" s="180"/>
      <c r="J55" s="180">
        <v>0</v>
      </c>
      <c r="K55" s="180"/>
      <c r="L55" s="180">
        <v>0</v>
      </c>
      <c r="M55" s="180"/>
      <c r="N55" s="180">
        <v>0</v>
      </c>
      <c r="O55" s="180"/>
      <c r="P55" s="180">
        <v>0</v>
      </c>
      <c r="Q55" s="180"/>
      <c r="R55" s="180">
        <v>0</v>
      </c>
      <c r="S55" s="180"/>
      <c r="T55" s="180">
        <v>0</v>
      </c>
      <c r="U55" s="180"/>
      <c r="V55" s="180">
        <v>0</v>
      </c>
      <c r="W55" s="180"/>
      <c r="X55" s="180">
        <v>0</v>
      </c>
      <c r="Y55" s="180"/>
      <c r="Z55" s="180" t="s">
        <v>538</v>
      </c>
      <c r="AA55" s="180"/>
      <c r="AB55" s="180">
        <v>0</v>
      </c>
      <c r="AC55" s="180">
        <v>0</v>
      </c>
    </row>
    <row r="56" spans="1:29" x14ac:dyDescent="0.25">
      <c r="A56" s="181" t="s">
        <v>546</v>
      </c>
      <c r="B56" s="182" t="s">
        <v>568</v>
      </c>
      <c r="C56" s="204">
        <v>0</v>
      </c>
      <c r="D56" s="180">
        <v>0</v>
      </c>
      <c r="E56" s="180"/>
      <c r="F56" s="180"/>
      <c r="G56" s="204">
        <v>0</v>
      </c>
      <c r="H56" s="180">
        <v>0</v>
      </c>
      <c r="I56" s="180"/>
      <c r="J56" s="180">
        <v>0</v>
      </c>
      <c r="K56" s="180"/>
      <c r="L56" s="180">
        <v>0</v>
      </c>
      <c r="M56" s="180"/>
      <c r="N56" s="180">
        <v>0</v>
      </c>
      <c r="O56" s="180"/>
      <c r="P56" s="180">
        <v>0</v>
      </c>
      <c r="Q56" s="180"/>
      <c r="R56" s="180">
        <v>0</v>
      </c>
      <c r="S56" s="180"/>
      <c r="T56" s="180">
        <v>0</v>
      </c>
      <c r="U56" s="180"/>
      <c r="V56" s="180">
        <v>0</v>
      </c>
      <c r="W56" s="180"/>
      <c r="X56" s="180">
        <v>0</v>
      </c>
      <c r="Y56" s="180"/>
      <c r="Z56" s="180" t="s">
        <v>538</v>
      </c>
      <c r="AA56" s="180"/>
      <c r="AB56" s="180">
        <v>0</v>
      </c>
      <c r="AC56" s="180">
        <v>0</v>
      </c>
    </row>
    <row r="57" spans="1:29" x14ac:dyDescent="0.25">
      <c r="A57" s="181" t="s">
        <v>547</v>
      </c>
      <c r="B57" s="182" t="s">
        <v>569</v>
      </c>
      <c r="C57" s="204">
        <v>0</v>
      </c>
      <c r="D57" s="180">
        <v>0</v>
      </c>
      <c r="E57" s="180"/>
      <c r="F57" s="180"/>
      <c r="G57" s="204">
        <v>0</v>
      </c>
      <c r="H57" s="180">
        <v>0</v>
      </c>
      <c r="I57" s="180"/>
      <c r="J57" s="180">
        <v>0</v>
      </c>
      <c r="K57" s="180"/>
      <c r="L57" s="180">
        <v>0</v>
      </c>
      <c r="M57" s="180"/>
      <c r="N57" s="180">
        <v>0</v>
      </c>
      <c r="O57" s="180"/>
      <c r="P57" s="180">
        <v>0</v>
      </c>
      <c r="Q57" s="180"/>
      <c r="R57" s="180">
        <v>0</v>
      </c>
      <c r="S57" s="180"/>
      <c r="T57" s="180">
        <v>0</v>
      </c>
      <c r="U57" s="180"/>
      <c r="V57" s="180">
        <v>0</v>
      </c>
      <c r="W57" s="180"/>
      <c r="X57" s="180">
        <v>0</v>
      </c>
      <c r="Y57" s="180"/>
      <c r="Z57" s="180" t="s">
        <v>538</v>
      </c>
      <c r="AA57" s="180"/>
      <c r="AB57" s="180">
        <v>0</v>
      </c>
      <c r="AC57" s="180">
        <v>0</v>
      </c>
    </row>
    <row r="58" spans="1:29" ht="36.75" customHeight="1" x14ac:dyDescent="0.25">
      <c r="A58" s="181" t="s">
        <v>548</v>
      </c>
      <c r="B58" s="182" t="s">
        <v>570</v>
      </c>
      <c r="C58" s="204">
        <v>0</v>
      </c>
      <c r="D58" s="180">
        <v>0</v>
      </c>
      <c r="E58" s="180"/>
      <c r="F58" s="180"/>
      <c r="G58" s="204">
        <v>0</v>
      </c>
      <c r="H58" s="180">
        <v>0</v>
      </c>
      <c r="I58" s="180"/>
      <c r="J58" s="180">
        <v>0</v>
      </c>
      <c r="K58" s="180"/>
      <c r="L58" s="180">
        <v>0</v>
      </c>
      <c r="M58" s="180"/>
      <c r="N58" s="180">
        <v>0</v>
      </c>
      <c r="O58" s="180"/>
      <c r="P58" s="180">
        <v>0</v>
      </c>
      <c r="Q58" s="180"/>
      <c r="R58" s="180">
        <v>0</v>
      </c>
      <c r="S58" s="180"/>
      <c r="T58" s="180">
        <v>0</v>
      </c>
      <c r="U58" s="180"/>
      <c r="V58" s="180">
        <v>0</v>
      </c>
      <c r="W58" s="180"/>
      <c r="X58" s="180">
        <v>0</v>
      </c>
      <c r="Y58" s="180"/>
      <c r="Z58" s="180" t="s">
        <v>538</v>
      </c>
      <c r="AA58" s="180"/>
      <c r="AB58" s="180">
        <v>0</v>
      </c>
      <c r="AC58" s="180">
        <v>0</v>
      </c>
    </row>
    <row r="59" spans="1:29" x14ac:dyDescent="0.25">
      <c r="A59" s="181" t="s">
        <v>549</v>
      </c>
      <c r="B59" s="182" t="s">
        <v>571</v>
      </c>
      <c r="C59" s="204">
        <v>0</v>
      </c>
      <c r="D59" s="180">
        <v>0</v>
      </c>
      <c r="E59" s="180"/>
      <c r="F59" s="180"/>
      <c r="G59" s="204">
        <v>0</v>
      </c>
      <c r="H59" s="180">
        <v>0</v>
      </c>
      <c r="I59" s="180"/>
      <c r="J59" s="180">
        <v>0</v>
      </c>
      <c r="K59" s="180"/>
      <c r="L59" s="180">
        <v>0</v>
      </c>
      <c r="M59" s="180"/>
      <c r="N59" s="180">
        <v>0</v>
      </c>
      <c r="O59" s="180"/>
      <c r="P59" s="180">
        <v>0</v>
      </c>
      <c r="Q59" s="180"/>
      <c r="R59" s="180">
        <v>0</v>
      </c>
      <c r="S59" s="180"/>
      <c r="T59" s="180">
        <v>0</v>
      </c>
      <c r="U59" s="180"/>
      <c r="V59" s="180">
        <v>0</v>
      </c>
      <c r="W59" s="180"/>
      <c r="X59" s="180">
        <v>0</v>
      </c>
      <c r="Y59" s="180"/>
      <c r="Z59" s="180" t="s">
        <v>538</v>
      </c>
      <c r="AA59" s="180"/>
      <c r="AB59" s="180">
        <v>0</v>
      </c>
      <c r="AC59" s="180">
        <v>0</v>
      </c>
    </row>
    <row r="60" spans="1:29" x14ac:dyDescent="0.25">
      <c r="A60" s="181" t="s">
        <v>550</v>
      </c>
      <c r="B60" s="182" t="s">
        <v>572</v>
      </c>
      <c r="C60" s="204">
        <v>0</v>
      </c>
      <c r="D60" s="180">
        <v>0</v>
      </c>
      <c r="E60" s="180"/>
      <c r="F60" s="180"/>
      <c r="G60" s="204">
        <v>0</v>
      </c>
      <c r="H60" s="180">
        <v>0</v>
      </c>
      <c r="I60" s="180"/>
      <c r="J60" s="180">
        <v>0</v>
      </c>
      <c r="K60" s="180"/>
      <c r="L60" s="180">
        <v>0</v>
      </c>
      <c r="M60" s="180"/>
      <c r="N60" s="180">
        <v>0</v>
      </c>
      <c r="O60" s="180"/>
      <c r="P60" s="180">
        <v>0</v>
      </c>
      <c r="Q60" s="180"/>
      <c r="R60" s="180">
        <v>0</v>
      </c>
      <c r="S60" s="180"/>
      <c r="T60" s="180">
        <v>0</v>
      </c>
      <c r="U60" s="180"/>
      <c r="V60" s="180">
        <v>0</v>
      </c>
      <c r="W60" s="180"/>
      <c r="X60" s="180">
        <v>0</v>
      </c>
      <c r="Y60" s="180"/>
      <c r="Z60" s="180" t="s">
        <v>538</v>
      </c>
      <c r="AA60" s="180"/>
      <c r="AB60" s="180">
        <v>0</v>
      </c>
      <c r="AC60" s="180">
        <v>0</v>
      </c>
    </row>
    <row r="61" spans="1:29" s="175" customFormat="1" ht="31.5" x14ac:dyDescent="0.25">
      <c r="A61" s="178" t="s">
        <v>60</v>
      </c>
      <c r="B61" s="179" t="s">
        <v>149</v>
      </c>
      <c r="C61" s="204"/>
      <c r="D61" s="180"/>
      <c r="E61" s="180"/>
      <c r="F61" s="180"/>
      <c r="G61" s="204"/>
      <c r="H61" s="180"/>
      <c r="I61" s="180"/>
      <c r="J61" s="180"/>
      <c r="K61" s="180"/>
      <c r="L61" s="180"/>
      <c r="M61" s="180"/>
      <c r="N61" s="180"/>
      <c r="O61" s="180"/>
      <c r="P61" s="180"/>
      <c r="Q61" s="180"/>
      <c r="R61" s="180"/>
      <c r="S61" s="180"/>
      <c r="T61" s="180"/>
      <c r="U61" s="180"/>
      <c r="V61" s="180"/>
      <c r="W61" s="180"/>
      <c r="X61" s="180"/>
      <c r="Y61" s="180"/>
      <c r="Z61" s="180"/>
      <c r="AA61" s="180"/>
      <c r="AB61" s="180"/>
      <c r="AC61" s="180"/>
    </row>
    <row r="62" spans="1:29" x14ac:dyDescent="0.25">
      <c r="A62" s="181" t="s">
        <v>148</v>
      </c>
      <c r="B62" s="182" t="s">
        <v>147</v>
      </c>
      <c r="C62" s="204">
        <v>10.56463811453837</v>
      </c>
      <c r="D62" s="180">
        <v>0</v>
      </c>
      <c r="E62" s="180"/>
      <c r="F62" s="180"/>
      <c r="G62" s="204">
        <v>0</v>
      </c>
      <c r="H62" s="180">
        <v>0</v>
      </c>
      <c r="I62" s="180"/>
      <c r="J62" s="180">
        <v>0</v>
      </c>
      <c r="K62" s="180"/>
      <c r="L62" s="180">
        <v>0</v>
      </c>
      <c r="M62" s="180"/>
      <c r="N62" s="180">
        <v>0</v>
      </c>
      <c r="O62" s="180"/>
      <c r="P62" s="180">
        <v>0</v>
      </c>
      <c r="Q62" s="180"/>
      <c r="R62" s="180">
        <v>0</v>
      </c>
      <c r="S62" s="180"/>
      <c r="T62" s="180">
        <v>0</v>
      </c>
      <c r="U62" s="180"/>
      <c r="V62" s="180">
        <v>0</v>
      </c>
      <c r="W62" s="180"/>
      <c r="X62" s="180">
        <v>0</v>
      </c>
      <c r="Y62" s="180"/>
      <c r="Z62" s="180" t="s">
        <v>538</v>
      </c>
      <c r="AA62" s="180"/>
      <c r="AB62" s="180">
        <v>0</v>
      </c>
      <c r="AC62" s="180">
        <v>0</v>
      </c>
    </row>
    <row r="63" spans="1:29" x14ac:dyDescent="0.25">
      <c r="A63" s="181" t="s">
        <v>146</v>
      </c>
      <c r="B63" s="185" t="s">
        <v>140</v>
      </c>
      <c r="C63" s="204"/>
      <c r="D63" s="180"/>
      <c r="E63" s="180"/>
      <c r="F63" s="180"/>
      <c r="G63" s="204">
        <v>0</v>
      </c>
      <c r="H63" s="180">
        <v>0</v>
      </c>
      <c r="I63" s="180"/>
      <c r="J63" s="180">
        <v>0</v>
      </c>
      <c r="K63" s="180"/>
      <c r="L63" s="180">
        <v>0</v>
      </c>
      <c r="M63" s="180"/>
      <c r="N63" s="180">
        <v>0</v>
      </c>
      <c r="O63" s="180"/>
      <c r="P63" s="180">
        <v>0</v>
      </c>
      <c r="Q63" s="180"/>
      <c r="R63" s="180">
        <v>0</v>
      </c>
      <c r="S63" s="180"/>
      <c r="T63" s="180">
        <v>0</v>
      </c>
      <c r="U63" s="180"/>
      <c r="V63" s="180">
        <v>0</v>
      </c>
      <c r="W63" s="180"/>
      <c r="X63" s="180">
        <v>0</v>
      </c>
      <c r="Y63" s="180"/>
      <c r="Z63" s="180" t="s">
        <v>538</v>
      </c>
      <c r="AA63" s="180"/>
      <c r="AB63" s="180">
        <v>0</v>
      </c>
      <c r="AC63" s="180">
        <v>0</v>
      </c>
    </row>
    <row r="64" spans="1:29" x14ac:dyDescent="0.25">
      <c r="A64" s="181" t="s">
        <v>145</v>
      </c>
      <c r="B64" s="182" t="s">
        <v>139</v>
      </c>
      <c r="C64" s="204"/>
      <c r="D64" s="180"/>
      <c r="E64" s="180"/>
      <c r="F64" s="180"/>
      <c r="G64" s="204">
        <v>0</v>
      </c>
      <c r="H64" s="180">
        <v>0</v>
      </c>
      <c r="I64" s="180"/>
      <c r="J64" s="180">
        <v>0</v>
      </c>
      <c r="K64" s="180"/>
      <c r="L64" s="180">
        <v>0</v>
      </c>
      <c r="M64" s="180"/>
      <c r="N64" s="180">
        <v>0</v>
      </c>
      <c r="O64" s="180"/>
      <c r="P64" s="180">
        <v>0</v>
      </c>
      <c r="Q64" s="180"/>
      <c r="R64" s="180">
        <v>0</v>
      </c>
      <c r="S64" s="180"/>
      <c r="T64" s="180">
        <v>0</v>
      </c>
      <c r="U64" s="180"/>
      <c r="V64" s="180">
        <v>0</v>
      </c>
      <c r="W64" s="180"/>
      <c r="X64" s="180">
        <v>0</v>
      </c>
      <c r="Y64" s="180"/>
      <c r="Z64" s="180" t="s">
        <v>538</v>
      </c>
      <c r="AA64" s="180"/>
      <c r="AB64" s="180">
        <v>0</v>
      </c>
      <c r="AC64" s="180">
        <v>0</v>
      </c>
    </row>
    <row r="65" spans="1:29" x14ac:dyDescent="0.25">
      <c r="A65" s="181" t="s">
        <v>144</v>
      </c>
      <c r="B65" s="185" t="s">
        <v>138</v>
      </c>
      <c r="C65" s="204"/>
      <c r="D65" s="180"/>
      <c r="E65" s="180"/>
      <c r="F65" s="180"/>
      <c r="G65" s="204">
        <v>0</v>
      </c>
      <c r="H65" s="180">
        <v>0</v>
      </c>
      <c r="I65" s="180"/>
      <c r="J65" s="180">
        <v>0</v>
      </c>
      <c r="K65" s="180"/>
      <c r="L65" s="180">
        <v>0</v>
      </c>
      <c r="M65" s="180"/>
      <c r="N65" s="180">
        <v>0</v>
      </c>
      <c r="O65" s="180"/>
      <c r="P65" s="180">
        <v>0</v>
      </c>
      <c r="Q65" s="180"/>
      <c r="R65" s="180">
        <v>0</v>
      </c>
      <c r="S65" s="180"/>
      <c r="T65" s="180">
        <v>0</v>
      </c>
      <c r="U65" s="180"/>
      <c r="V65" s="180">
        <v>0</v>
      </c>
      <c r="W65" s="180"/>
      <c r="X65" s="180">
        <v>0</v>
      </c>
      <c r="Y65" s="180"/>
      <c r="Z65" s="180" t="s">
        <v>538</v>
      </c>
      <c r="AA65" s="180"/>
      <c r="AB65" s="180">
        <v>0</v>
      </c>
      <c r="AC65" s="180">
        <v>0</v>
      </c>
    </row>
    <row r="66" spans="1:29" ht="25.5" customHeight="1" x14ac:dyDescent="0.25">
      <c r="A66" s="181" t="s">
        <v>143</v>
      </c>
      <c r="B66" s="185" t="s">
        <v>137</v>
      </c>
      <c r="C66" s="204"/>
      <c r="D66" s="180"/>
      <c r="E66" s="180"/>
      <c r="F66" s="180"/>
      <c r="G66" s="204">
        <v>0</v>
      </c>
      <c r="H66" s="180">
        <v>0</v>
      </c>
      <c r="I66" s="180"/>
      <c r="J66" s="180">
        <v>0</v>
      </c>
      <c r="K66" s="180"/>
      <c r="L66" s="180">
        <v>0</v>
      </c>
      <c r="M66" s="180"/>
      <c r="N66" s="180">
        <v>0</v>
      </c>
      <c r="O66" s="180"/>
      <c r="P66" s="180">
        <v>0</v>
      </c>
      <c r="Q66" s="180"/>
      <c r="R66" s="180">
        <v>0</v>
      </c>
      <c r="S66" s="180"/>
      <c r="T66" s="180">
        <v>0</v>
      </c>
      <c r="U66" s="180"/>
      <c r="V66" s="180">
        <v>0</v>
      </c>
      <c r="W66" s="180"/>
      <c r="X66" s="180">
        <v>0</v>
      </c>
      <c r="Y66" s="180"/>
      <c r="Z66" s="180" t="s">
        <v>538</v>
      </c>
      <c r="AA66" s="180"/>
      <c r="AB66" s="180">
        <v>0</v>
      </c>
      <c r="AC66" s="180">
        <v>0</v>
      </c>
    </row>
    <row r="67" spans="1:29" x14ac:dyDescent="0.25">
      <c r="A67" s="181" t="s">
        <v>142</v>
      </c>
      <c r="B67" s="185" t="s">
        <v>566</v>
      </c>
      <c r="C67" s="204"/>
      <c r="D67" s="180"/>
      <c r="E67" s="180"/>
      <c r="F67" s="180"/>
      <c r="G67" s="204">
        <v>0</v>
      </c>
      <c r="H67" s="180">
        <v>0</v>
      </c>
      <c r="I67" s="180"/>
      <c r="J67" s="180">
        <v>0</v>
      </c>
      <c r="K67" s="180"/>
      <c r="L67" s="180">
        <v>0</v>
      </c>
      <c r="M67" s="180"/>
      <c r="N67" s="180">
        <v>0</v>
      </c>
      <c r="O67" s="180"/>
      <c r="P67" s="180">
        <v>0</v>
      </c>
      <c r="Q67" s="180"/>
      <c r="R67" s="180">
        <v>0</v>
      </c>
      <c r="S67" s="180"/>
      <c r="T67" s="180">
        <v>0</v>
      </c>
      <c r="U67" s="180"/>
      <c r="V67" s="180">
        <v>0</v>
      </c>
      <c r="W67" s="180"/>
      <c r="X67" s="180">
        <v>0</v>
      </c>
      <c r="Y67" s="180"/>
      <c r="Z67" s="180" t="s">
        <v>538</v>
      </c>
      <c r="AA67" s="180"/>
      <c r="AB67" s="180">
        <v>0</v>
      </c>
      <c r="AC67" s="180">
        <v>0</v>
      </c>
    </row>
    <row r="68" spans="1:29" ht="22.5" customHeight="1" x14ac:dyDescent="0.25">
      <c r="A68" s="181" t="s">
        <v>551</v>
      </c>
      <c r="B68" s="185" t="s">
        <v>567</v>
      </c>
      <c r="C68" s="204"/>
      <c r="D68" s="180"/>
      <c r="E68" s="180"/>
      <c r="F68" s="180"/>
      <c r="G68" s="204">
        <v>0</v>
      </c>
      <c r="H68" s="180">
        <v>0</v>
      </c>
      <c r="I68" s="180"/>
      <c r="J68" s="180">
        <v>0</v>
      </c>
      <c r="K68" s="180"/>
      <c r="L68" s="180">
        <v>0</v>
      </c>
      <c r="M68" s="180"/>
      <c r="N68" s="180">
        <v>0</v>
      </c>
      <c r="O68" s="180"/>
      <c r="P68" s="180">
        <v>0</v>
      </c>
      <c r="Q68" s="180"/>
      <c r="R68" s="180">
        <v>0</v>
      </c>
      <c r="S68" s="180"/>
      <c r="T68" s="180">
        <v>0</v>
      </c>
      <c r="U68" s="180"/>
      <c r="V68" s="180">
        <v>0</v>
      </c>
      <c r="W68" s="180"/>
      <c r="X68" s="180">
        <v>0</v>
      </c>
      <c r="Y68" s="180"/>
      <c r="Z68" s="180" t="s">
        <v>538</v>
      </c>
      <c r="AA68" s="180"/>
      <c r="AB68" s="180">
        <v>0</v>
      </c>
      <c r="AC68" s="180">
        <v>0</v>
      </c>
    </row>
    <row r="69" spans="1:29" x14ac:dyDescent="0.25">
      <c r="A69" s="181" t="s">
        <v>552</v>
      </c>
      <c r="B69" s="185" t="s">
        <v>568</v>
      </c>
      <c r="C69" s="204"/>
      <c r="D69" s="180"/>
      <c r="E69" s="180"/>
      <c r="F69" s="180"/>
      <c r="G69" s="204">
        <v>0</v>
      </c>
      <c r="H69" s="180">
        <v>0</v>
      </c>
      <c r="I69" s="180"/>
      <c r="J69" s="180">
        <v>0</v>
      </c>
      <c r="K69" s="180"/>
      <c r="L69" s="180">
        <v>0</v>
      </c>
      <c r="M69" s="180"/>
      <c r="N69" s="180">
        <v>0</v>
      </c>
      <c r="O69" s="180"/>
      <c r="P69" s="180">
        <v>0</v>
      </c>
      <c r="Q69" s="180"/>
      <c r="R69" s="180">
        <v>0</v>
      </c>
      <c r="S69" s="180"/>
      <c r="T69" s="180">
        <v>0</v>
      </c>
      <c r="U69" s="180"/>
      <c r="V69" s="180">
        <v>0</v>
      </c>
      <c r="W69" s="180"/>
      <c r="X69" s="180">
        <v>0</v>
      </c>
      <c r="Y69" s="180"/>
      <c r="Z69" s="180" t="s">
        <v>538</v>
      </c>
      <c r="AA69" s="180"/>
      <c r="AB69" s="180">
        <v>0</v>
      </c>
      <c r="AC69" s="180">
        <v>0</v>
      </c>
    </row>
    <row r="70" spans="1:29" ht="19.5" customHeight="1" x14ac:dyDescent="0.25">
      <c r="A70" s="181" t="s">
        <v>553</v>
      </c>
      <c r="B70" s="185" t="s">
        <v>569</v>
      </c>
      <c r="C70" s="204"/>
      <c r="D70" s="180"/>
      <c r="E70" s="180"/>
      <c r="F70" s="180"/>
      <c r="G70" s="204">
        <v>0</v>
      </c>
      <c r="H70" s="180">
        <v>0</v>
      </c>
      <c r="I70" s="180"/>
      <c r="J70" s="180">
        <v>0</v>
      </c>
      <c r="K70" s="180"/>
      <c r="L70" s="180">
        <v>0</v>
      </c>
      <c r="M70" s="180"/>
      <c r="N70" s="180">
        <v>0</v>
      </c>
      <c r="O70" s="180"/>
      <c r="P70" s="180">
        <v>0</v>
      </c>
      <c r="Q70" s="180"/>
      <c r="R70" s="180">
        <v>0</v>
      </c>
      <c r="S70" s="180"/>
      <c r="T70" s="180">
        <v>0</v>
      </c>
      <c r="U70" s="180"/>
      <c r="V70" s="180">
        <v>0</v>
      </c>
      <c r="W70" s="180"/>
      <c r="X70" s="180">
        <v>0</v>
      </c>
      <c r="Y70" s="180"/>
      <c r="Z70" s="180" t="s">
        <v>538</v>
      </c>
      <c r="AA70" s="180"/>
      <c r="AB70" s="180">
        <v>0</v>
      </c>
      <c r="AC70" s="180">
        <v>0</v>
      </c>
    </row>
    <row r="71" spans="1:29" x14ac:dyDescent="0.25">
      <c r="A71" s="181" t="s">
        <v>554</v>
      </c>
      <c r="B71" s="185" t="s">
        <v>570</v>
      </c>
      <c r="C71" s="204"/>
      <c r="D71" s="180"/>
      <c r="E71" s="180"/>
      <c r="F71" s="180"/>
      <c r="G71" s="204">
        <v>0</v>
      </c>
      <c r="H71" s="180">
        <v>0</v>
      </c>
      <c r="I71" s="180"/>
      <c r="J71" s="180">
        <v>0</v>
      </c>
      <c r="K71" s="180"/>
      <c r="L71" s="180">
        <v>0</v>
      </c>
      <c r="M71" s="180"/>
      <c r="N71" s="180">
        <v>0</v>
      </c>
      <c r="O71" s="180"/>
      <c r="P71" s="180">
        <v>0</v>
      </c>
      <c r="Q71" s="180"/>
      <c r="R71" s="180">
        <v>0</v>
      </c>
      <c r="S71" s="180"/>
      <c r="T71" s="180">
        <v>0</v>
      </c>
      <c r="U71" s="180"/>
      <c r="V71" s="180">
        <v>0</v>
      </c>
      <c r="W71" s="180"/>
      <c r="X71" s="180">
        <v>0</v>
      </c>
      <c r="Y71" s="180"/>
      <c r="Z71" s="180" t="s">
        <v>538</v>
      </c>
      <c r="AA71" s="180"/>
      <c r="AB71" s="180">
        <v>0</v>
      </c>
      <c r="AC71" s="180">
        <v>0</v>
      </c>
    </row>
    <row r="72" spans="1:29" ht="15.75" customHeight="1" x14ac:dyDescent="0.25">
      <c r="A72" s="181" t="s">
        <v>555</v>
      </c>
      <c r="B72" s="185" t="s">
        <v>571</v>
      </c>
      <c r="C72" s="204"/>
      <c r="D72" s="180"/>
      <c r="E72" s="180"/>
      <c r="F72" s="180"/>
      <c r="G72" s="204">
        <v>0</v>
      </c>
      <c r="H72" s="180">
        <v>0</v>
      </c>
      <c r="I72" s="180"/>
      <c r="J72" s="180">
        <v>0</v>
      </c>
      <c r="K72" s="180"/>
      <c r="L72" s="180">
        <v>0</v>
      </c>
      <c r="M72" s="180"/>
      <c r="N72" s="180">
        <v>0</v>
      </c>
      <c r="O72" s="180"/>
      <c r="P72" s="180">
        <v>0</v>
      </c>
      <c r="Q72" s="180"/>
      <c r="R72" s="180">
        <v>0</v>
      </c>
      <c r="S72" s="180"/>
      <c r="T72" s="180">
        <v>0</v>
      </c>
      <c r="U72" s="180"/>
      <c r="V72" s="180">
        <v>0</v>
      </c>
      <c r="W72" s="180"/>
      <c r="X72" s="180">
        <v>0</v>
      </c>
      <c r="Y72" s="180"/>
      <c r="Z72" s="180" t="s">
        <v>538</v>
      </c>
      <c r="AA72" s="180"/>
      <c r="AB72" s="180">
        <v>0</v>
      </c>
      <c r="AC72" s="180">
        <v>0</v>
      </c>
    </row>
    <row r="73" spans="1:29" ht="26.25" customHeight="1" x14ac:dyDescent="0.25">
      <c r="A73" s="181" t="s">
        <v>556</v>
      </c>
      <c r="B73" s="185" t="s">
        <v>572</v>
      </c>
      <c r="C73" s="204"/>
      <c r="D73" s="180"/>
      <c r="E73" s="180"/>
      <c r="F73" s="180"/>
      <c r="G73" s="204">
        <v>0</v>
      </c>
      <c r="H73" s="180">
        <v>0</v>
      </c>
      <c r="I73" s="180"/>
      <c r="J73" s="180">
        <v>0</v>
      </c>
      <c r="K73" s="180"/>
      <c r="L73" s="180">
        <v>0</v>
      </c>
      <c r="M73" s="180"/>
      <c r="N73" s="180">
        <v>0</v>
      </c>
      <c r="O73" s="180"/>
      <c r="P73" s="180">
        <v>0</v>
      </c>
      <c r="Q73" s="180"/>
      <c r="R73" s="180">
        <v>0</v>
      </c>
      <c r="S73" s="180"/>
      <c r="T73" s="180">
        <v>0</v>
      </c>
      <c r="U73" s="180"/>
      <c r="V73" s="180">
        <v>0</v>
      </c>
      <c r="W73" s="180"/>
      <c r="X73" s="180">
        <v>0</v>
      </c>
      <c r="Y73" s="180"/>
      <c r="Z73" s="180" t="s">
        <v>538</v>
      </c>
      <c r="AA73" s="180"/>
      <c r="AB73" s="180">
        <v>0</v>
      </c>
      <c r="AC73" s="180">
        <v>0</v>
      </c>
    </row>
    <row r="74" spans="1:29" s="175" customFormat="1" ht="51.75" customHeight="1" x14ac:dyDescent="0.25">
      <c r="A74" s="178" t="s">
        <v>59</v>
      </c>
      <c r="B74" s="186" t="s">
        <v>236</v>
      </c>
      <c r="C74" s="204"/>
      <c r="D74" s="180"/>
      <c r="E74" s="180"/>
      <c r="F74" s="180"/>
      <c r="G74" s="204">
        <v>0</v>
      </c>
      <c r="H74" s="180">
        <v>0</v>
      </c>
      <c r="I74" s="180"/>
      <c r="J74" s="180">
        <v>0</v>
      </c>
      <c r="K74" s="180"/>
      <c r="L74" s="180">
        <v>0</v>
      </c>
      <c r="M74" s="180"/>
      <c r="N74" s="180">
        <v>0</v>
      </c>
      <c r="O74" s="180"/>
      <c r="P74" s="180">
        <v>0</v>
      </c>
      <c r="Q74" s="180"/>
      <c r="R74" s="180">
        <v>0</v>
      </c>
      <c r="S74" s="180"/>
      <c r="T74" s="180">
        <v>0</v>
      </c>
      <c r="U74" s="180"/>
      <c r="V74" s="180">
        <v>0</v>
      </c>
      <c r="W74" s="180"/>
      <c r="X74" s="180">
        <v>0</v>
      </c>
      <c r="Y74" s="180"/>
      <c r="Z74" s="180" t="s">
        <v>538</v>
      </c>
      <c r="AA74" s="180"/>
      <c r="AB74" s="180">
        <v>0</v>
      </c>
      <c r="AC74" s="180">
        <v>0</v>
      </c>
    </row>
    <row r="75" spans="1:29" s="175" customFormat="1" ht="21.75" customHeight="1" x14ac:dyDescent="0.25">
      <c r="A75" s="178" t="s">
        <v>57</v>
      </c>
      <c r="B75" s="179" t="s">
        <v>141</v>
      </c>
      <c r="C75" s="204"/>
      <c r="D75" s="180"/>
      <c r="E75" s="180"/>
      <c r="F75" s="180"/>
      <c r="G75" s="204"/>
      <c r="H75" s="180"/>
      <c r="I75" s="180"/>
      <c r="J75" s="180"/>
      <c r="K75" s="180"/>
      <c r="L75" s="180"/>
      <c r="M75" s="180"/>
      <c r="N75" s="180"/>
      <c r="O75" s="180"/>
      <c r="P75" s="180"/>
      <c r="Q75" s="180"/>
      <c r="R75" s="180"/>
      <c r="S75" s="180"/>
      <c r="T75" s="180"/>
      <c r="U75" s="180"/>
      <c r="V75" s="180"/>
      <c r="W75" s="180"/>
      <c r="X75" s="180"/>
      <c r="Y75" s="180"/>
      <c r="Z75" s="180"/>
      <c r="AA75" s="180"/>
      <c r="AB75" s="180"/>
      <c r="AC75" s="180"/>
    </row>
    <row r="76" spans="1:29" ht="23.25" customHeight="1" x14ac:dyDescent="0.25">
      <c r="A76" s="181" t="s">
        <v>231</v>
      </c>
      <c r="B76" s="182" t="s">
        <v>565</v>
      </c>
      <c r="C76" s="204"/>
      <c r="D76" s="187"/>
      <c r="E76" s="188"/>
      <c r="F76" s="188"/>
      <c r="G76" s="204">
        <v>0</v>
      </c>
      <c r="H76" s="180">
        <v>0</v>
      </c>
      <c r="I76" s="180"/>
      <c r="J76" s="180">
        <v>0</v>
      </c>
      <c r="K76" s="180"/>
      <c r="L76" s="180">
        <v>0</v>
      </c>
      <c r="M76" s="180"/>
      <c r="N76" s="180">
        <v>0</v>
      </c>
      <c r="O76" s="187"/>
      <c r="P76" s="180">
        <v>0</v>
      </c>
      <c r="Q76" s="180"/>
      <c r="R76" s="180">
        <v>0</v>
      </c>
      <c r="S76" s="187"/>
      <c r="T76" s="180">
        <v>0</v>
      </c>
      <c r="U76" s="180"/>
      <c r="V76" s="180">
        <v>0</v>
      </c>
      <c r="W76" s="187"/>
      <c r="X76" s="180">
        <v>0</v>
      </c>
      <c r="Y76" s="180"/>
      <c r="Z76" s="180" t="s">
        <v>538</v>
      </c>
      <c r="AA76" s="187"/>
      <c r="AB76" s="180">
        <v>0</v>
      </c>
      <c r="AC76" s="180">
        <v>0</v>
      </c>
    </row>
    <row r="77" spans="1:29" ht="18.75" customHeight="1" x14ac:dyDescent="0.25">
      <c r="A77" s="181" t="s">
        <v>232</v>
      </c>
      <c r="B77" s="185" t="s">
        <v>563</v>
      </c>
      <c r="C77" s="204"/>
      <c r="D77" s="180"/>
      <c r="E77" s="180"/>
      <c r="F77" s="180"/>
      <c r="G77" s="204">
        <v>0</v>
      </c>
      <c r="H77" s="180">
        <v>0</v>
      </c>
      <c r="I77" s="180"/>
      <c r="J77" s="180">
        <v>0</v>
      </c>
      <c r="K77" s="180"/>
      <c r="L77" s="180">
        <v>0</v>
      </c>
      <c r="M77" s="180"/>
      <c r="N77" s="180">
        <v>0</v>
      </c>
      <c r="O77" s="180"/>
      <c r="P77" s="180">
        <v>0</v>
      </c>
      <c r="Q77" s="180"/>
      <c r="R77" s="180">
        <v>0</v>
      </c>
      <c r="S77" s="180"/>
      <c r="T77" s="180">
        <v>0</v>
      </c>
      <c r="U77" s="180"/>
      <c r="V77" s="180">
        <v>0</v>
      </c>
      <c r="W77" s="180"/>
      <c r="X77" s="180">
        <v>0</v>
      </c>
      <c r="Y77" s="180"/>
      <c r="Z77" s="180" t="s">
        <v>538</v>
      </c>
      <c r="AA77" s="180"/>
      <c r="AB77" s="180">
        <v>0</v>
      </c>
      <c r="AC77" s="180">
        <v>0</v>
      </c>
    </row>
    <row r="78" spans="1:29" x14ac:dyDescent="0.25">
      <c r="A78" s="181" t="s">
        <v>233</v>
      </c>
      <c r="B78" s="185" t="s">
        <v>157</v>
      </c>
      <c r="C78" s="204"/>
      <c r="D78" s="180"/>
      <c r="E78" s="180"/>
      <c r="F78" s="180"/>
      <c r="G78" s="204">
        <v>0</v>
      </c>
      <c r="H78" s="180">
        <v>0</v>
      </c>
      <c r="I78" s="180"/>
      <c r="J78" s="180">
        <v>0</v>
      </c>
      <c r="K78" s="180"/>
      <c r="L78" s="180">
        <v>0</v>
      </c>
      <c r="M78" s="180"/>
      <c r="N78" s="180">
        <v>0</v>
      </c>
      <c r="O78" s="180"/>
      <c r="P78" s="180">
        <v>0</v>
      </c>
      <c r="Q78" s="180"/>
      <c r="R78" s="180">
        <v>0</v>
      </c>
      <c r="S78" s="180"/>
      <c r="T78" s="180">
        <v>0</v>
      </c>
      <c r="U78" s="180"/>
      <c r="V78" s="180">
        <v>0</v>
      </c>
      <c r="W78" s="180"/>
      <c r="X78" s="180">
        <v>0</v>
      </c>
      <c r="Y78" s="180"/>
      <c r="Z78" s="180" t="s">
        <v>538</v>
      </c>
      <c r="AA78" s="180"/>
      <c r="AB78" s="180">
        <v>0</v>
      </c>
      <c r="AC78" s="180">
        <v>0</v>
      </c>
    </row>
    <row r="79" spans="1:29" x14ac:dyDescent="0.25">
      <c r="A79" s="181" t="s">
        <v>234</v>
      </c>
      <c r="B79" s="182" t="s">
        <v>573</v>
      </c>
      <c r="C79" s="204"/>
      <c r="D79" s="180"/>
      <c r="E79" s="180"/>
      <c r="F79" s="180"/>
      <c r="G79" s="204">
        <v>0</v>
      </c>
      <c r="H79" s="180">
        <v>0</v>
      </c>
      <c r="I79" s="180"/>
      <c r="J79" s="180">
        <v>0</v>
      </c>
      <c r="K79" s="180"/>
      <c r="L79" s="180">
        <v>0</v>
      </c>
      <c r="M79" s="180"/>
      <c r="N79" s="180">
        <v>0</v>
      </c>
      <c r="O79" s="180"/>
      <c r="P79" s="180">
        <v>0</v>
      </c>
      <c r="Q79" s="180"/>
      <c r="R79" s="180">
        <v>0</v>
      </c>
      <c r="S79" s="180"/>
      <c r="T79" s="180">
        <v>0</v>
      </c>
      <c r="U79" s="180"/>
      <c r="V79" s="180">
        <v>0</v>
      </c>
      <c r="W79" s="180"/>
      <c r="X79" s="180">
        <v>0</v>
      </c>
      <c r="Y79" s="180"/>
      <c r="Z79" s="180" t="s">
        <v>538</v>
      </c>
      <c r="AA79" s="180"/>
      <c r="AB79" s="180">
        <v>0</v>
      </c>
      <c r="AC79" s="180">
        <v>0</v>
      </c>
    </row>
    <row r="80" spans="1:29" x14ac:dyDescent="0.25">
      <c r="A80" s="181" t="s">
        <v>235</v>
      </c>
      <c r="B80" s="182" t="s">
        <v>566</v>
      </c>
      <c r="C80" s="204"/>
      <c r="D80" s="187"/>
      <c r="E80" s="188"/>
      <c r="F80" s="188"/>
      <c r="G80" s="204">
        <v>0</v>
      </c>
      <c r="H80" s="180">
        <v>0</v>
      </c>
      <c r="I80" s="180"/>
      <c r="J80" s="180">
        <v>0</v>
      </c>
      <c r="K80" s="180"/>
      <c r="L80" s="180">
        <v>0</v>
      </c>
      <c r="M80" s="180"/>
      <c r="N80" s="180">
        <v>0</v>
      </c>
      <c r="O80" s="187"/>
      <c r="P80" s="180">
        <v>0</v>
      </c>
      <c r="Q80" s="180"/>
      <c r="R80" s="180">
        <v>0</v>
      </c>
      <c r="S80" s="187"/>
      <c r="T80" s="180">
        <v>0</v>
      </c>
      <c r="U80" s="180"/>
      <c r="V80" s="180">
        <v>0</v>
      </c>
      <c r="W80" s="187"/>
      <c r="X80" s="180">
        <v>0</v>
      </c>
      <c r="Y80" s="180"/>
      <c r="Z80" s="180" t="s">
        <v>538</v>
      </c>
      <c r="AA80" s="187"/>
      <c r="AB80" s="180">
        <v>0</v>
      </c>
      <c r="AC80" s="180">
        <v>0</v>
      </c>
    </row>
    <row r="81" spans="1:29" x14ac:dyDescent="0.25">
      <c r="A81" s="181" t="s">
        <v>557</v>
      </c>
      <c r="B81" s="182" t="s">
        <v>567</v>
      </c>
      <c r="C81" s="204"/>
      <c r="D81" s="187"/>
      <c r="E81" s="188"/>
      <c r="F81" s="188"/>
      <c r="G81" s="204">
        <v>0</v>
      </c>
      <c r="H81" s="180">
        <v>0</v>
      </c>
      <c r="I81" s="180"/>
      <c r="J81" s="180">
        <v>0</v>
      </c>
      <c r="K81" s="180"/>
      <c r="L81" s="180">
        <v>0</v>
      </c>
      <c r="M81" s="180"/>
      <c r="N81" s="180">
        <v>0</v>
      </c>
      <c r="O81" s="187"/>
      <c r="P81" s="180">
        <v>0</v>
      </c>
      <c r="Q81" s="180"/>
      <c r="R81" s="180">
        <v>0</v>
      </c>
      <c r="S81" s="187"/>
      <c r="T81" s="180">
        <v>0</v>
      </c>
      <c r="U81" s="180"/>
      <c r="V81" s="180">
        <v>0</v>
      </c>
      <c r="W81" s="187"/>
      <c r="X81" s="180">
        <v>0</v>
      </c>
      <c r="Y81" s="180"/>
      <c r="Z81" s="180" t="s">
        <v>538</v>
      </c>
      <c r="AA81" s="187"/>
      <c r="AB81" s="180">
        <v>0</v>
      </c>
      <c r="AC81" s="180">
        <v>0</v>
      </c>
    </row>
    <row r="82" spans="1:29" x14ac:dyDescent="0.25">
      <c r="A82" s="181" t="s">
        <v>558</v>
      </c>
      <c r="B82" s="182" t="s">
        <v>568</v>
      </c>
      <c r="C82" s="204"/>
      <c r="D82" s="187"/>
      <c r="E82" s="188"/>
      <c r="F82" s="188"/>
      <c r="G82" s="204">
        <v>0</v>
      </c>
      <c r="H82" s="180">
        <v>0</v>
      </c>
      <c r="I82" s="180"/>
      <c r="J82" s="180">
        <v>0</v>
      </c>
      <c r="K82" s="180"/>
      <c r="L82" s="180">
        <v>0</v>
      </c>
      <c r="M82" s="180"/>
      <c r="N82" s="180">
        <v>0</v>
      </c>
      <c r="O82" s="187"/>
      <c r="P82" s="180">
        <v>0</v>
      </c>
      <c r="Q82" s="180"/>
      <c r="R82" s="180">
        <v>0</v>
      </c>
      <c r="S82" s="187"/>
      <c r="T82" s="180">
        <v>0</v>
      </c>
      <c r="U82" s="180"/>
      <c r="V82" s="180">
        <v>0</v>
      </c>
      <c r="W82" s="187"/>
      <c r="X82" s="180">
        <v>0</v>
      </c>
      <c r="Y82" s="180"/>
      <c r="Z82" s="180" t="s">
        <v>538</v>
      </c>
      <c r="AA82" s="187"/>
      <c r="AB82" s="180">
        <v>0</v>
      </c>
      <c r="AC82" s="180">
        <v>0</v>
      </c>
    </row>
    <row r="83" spans="1:29" x14ac:dyDescent="0.25">
      <c r="A83" s="181" t="s">
        <v>559</v>
      </c>
      <c r="B83" s="182" t="s">
        <v>569</v>
      </c>
      <c r="C83" s="204"/>
      <c r="D83" s="187"/>
      <c r="E83" s="188"/>
      <c r="F83" s="188"/>
      <c r="G83" s="204">
        <v>0</v>
      </c>
      <c r="H83" s="180">
        <v>0</v>
      </c>
      <c r="I83" s="180"/>
      <c r="J83" s="180">
        <v>0</v>
      </c>
      <c r="K83" s="180"/>
      <c r="L83" s="180">
        <v>0</v>
      </c>
      <c r="M83" s="180"/>
      <c r="N83" s="180">
        <v>0</v>
      </c>
      <c r="O83" s="187"/>
      <c r="P83" s="180">
        <v>0</v>
      </c>
      <c r="Q83" s="180"/>
      <c r="R83" s="180">
        <v>0</v>
      </c>
      <c r="S83" s="187"/>
      <c r="T83" s="180">
        <v>0</v>
      </c>
      <c r="U83" s="180"/>
      <c r="V83" s="180">
        <v>0</v>
      </c>
      <c r="W83" s="187"/>
      <c r="X83" s="180">
        <v>0</v>
      </c>
      <c r="Y83" s="180"/>
      <c r="Z83" s="180" t="s">
        <v>538</v>
      </c>
      <c r="AA83" s="187"/>
      <c r="AB83" s="180">
        <v>0</v>
      </c>
      <c r="AC83" s="180">
        <v>0</v>
      </c>
    </row>
    <row r="84" spans="1:29" x14ac:dyDescent="0.25">
      <c r="A84" s="181" t="s">
        <v>560</v>
      </c>
      <c r="B84" s="182" t="s">
        <v>570</v>
      </c>
      <c r="C84" s="204"/>
      <c r="D84" s="187"/>
      <c r="E84" s="188"/>
      <c r="F84" s="188"/>
      <c r="G84" s="204">
        <v>0</v>
      </c>
      <c r="H84" s="180">
        <v>0</v>
      </c>
      <c r="I84" s="180"/>
      <c r="J84" s="180">
        <v>0</v>
      </c>
      <c r="K84" s="180"/>
      <c r="L84" s="180">
        <v>0</v>
      </c>
      <c r="M84" s="180"/>
      <c r="N84" s="180">
        <v>0</v>
      </c>
      <c r="O84" s="187"/>
      <c r="P84" s="180">
        <v>0</v>
      </c>
      <c r="Q84" s="180"/>
      <c r="R84" s="180">
        <v>0</v>
      </c>
      <c r="S84" s="187"/>
      <c r="T84" s="180">
        <v>0</v>
      </c>
      <c r="U84" s="180"/>
      <c r="V84" s="180">
        <v>0</v>
      </c>
      <c r="W84" s="187"/>
      <c r="X84" s="180">
        <v>0</v>
      </c>
      <c r="Y84" s="180"/>
      <c r="Z84" s="180" t="s">
        <v>538</v>
      </c>
      <c r="AA84" s="187"/>
      <c r="AB84" s="180">
        <v>0</v>
      </c>
      <c r="AC84" s="180">
        <v>0</v>
      </c>
    </row>
    <row r="85" spans="1:29" x14ac:dyDescent="0.25">
      <c r="A85" s="181" t="s">
        <v>561</v>
      </c>
      <c r="B85" s="182" t="s">
        <v>571</v>
      </c>
      <c r="C85" s="204"/>
      <c r="D85" s="187"/>
      <c r="E85" s="188"/>
      <c r="F85" s="188"/>
      <c r="G85" s="204">
        <v>0</v>
      </c>
      <c r="H85" s="180">
        <v>0</v>
      </c>
      <c r="I85" s="180"/>
      <c r="J85" s="180">
        <v>0</v>
      </c>
      <c r="K85" s="180"/>
      <c r="L85" s="180">
        <v>0</v>
      </c>
      <c r="M85" s="180"/>
      <c r="N85" s="180">
        <v>0</v>
      </c>
      <c r="O85" s="187"/>
      <c r="P85" s="180">
        <v>0</v>
      </c>
      <c r="Q85" s="180"/>
      <c r="R85" s="180">
        <v>0</v>
      </c>
      <c r="S85" s="187"/>
      <c r="T85" s="180">
        <v>0</v>
      </c>
      <c r="U85" s="180"/>
      <c r="V85" s="180">
        <v>0</v>
      </c>
      <c r="W85" s="187"/>
      <c r="X85" s="180">
        <v>0</v>
      </c>
      <c r="Y85" s="180"/>
      <c r="Z85" s="180" t="s">
        <v>538</v>
      </c>
      <c r="AA85" s="187"/>
      <c r="AB85" s="180">
        <v>0</v>
      </c>
      <c r="AC85" s="180">
        <v>0</v>
      </c>
    </row>
    <row r="86" spans="1:29" x14ac:dyDescent="0.25">
      <c r="A86" s="181" t="s">
        <v>562</v>
      </c>
      <c r="B86" s="182" t="s">
        <v>572</v>
      </c>
      <c r="C86" s="204"/>
      <c r="D86" s="187"/>
      <c r="E86" s="188"/>
      <c r="F86" s="188"/>
      <c r="G86" s="204">
        <v>0</v>
      </c>
      <c r="H86" s="180">
        <v>0</v>
      </c>
      <c r="I86" s="180"/>
      <c r="J86" s="180">
        <v>0</v>
      </c>
      <c r="K86" s="180"/>
      <c r="L86" s="180">
        <v>0</v>
      </c>
      <c r="M86" s="180"/>
      <c r="N86" s="180">
        <v>0</v>
      </c>
      <c r="O86" s="187"/>
      <c r="P86" s="180">
        <v>0</v>
      </c>
      <c r="Q86" s="180"/>
      <c r="R86" s="180">
        <v>0</v>
      </c>
      <c r="S86" s="187"/>
      <c r="T86" s="180">
        <v>0</v>
      </c>
      <c r="U86" s="180"/>
      <c r="V86" s="180">
        <v>0</v>
      </c>
      <c r="W86" s="187"/>
      <c r="X86" s="180">
        <v>0</v>
      </c>
      <c r="Y86" s="180"/>
      <c r="Z86" s="180" t="s">
        <v>538</v>
      </c>
      <c r="AA86" s="187"/>
      <c r="AB86" s="180">
        <v>0</v>
      </c>
      <c r="AC86" s="180">
        <v>0</v>
      </c>
    </row>
    <row r="87" spans="1:29" x14ac:dyDescent="0.25">
      <c r="G87" s="205"/>
    </row>
    <row r="88" spans="1:29" x14ac:dyDescent="0.25">
      <c r="G88" s="205"/>
    </row>
    <row r="89" spans="1:29" x14ac:dyDescent="0.25">
      <c r="G89" s="205"/>
    </row>
    <row r="90" spans="1:29" x14ac:dyDescent="0.25">
      <c r="G90" s="205"/>
    </row>
    <row r="91" spans="1:29" x14ac:dyDescent="0.25">
      <c r="G91" s="205"/>
    </row>
    <row r="92" spans="1:29" x14ac:dyDescent="0.25">
      <c r="G92" s="205"/>
    </row>
  </sheetData>
  <mergeCells count="31">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 ref="A4:V4"/>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9" t="str">
        <f>'1. паспорт местоположение'!A5:C5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x14ac:dyDescent="0.25">
      <c r="A12" s="266" t="str">
        <f>'6.2. Паспорт фин осв ввод'!A11:AA11</f>
        <v>N_NS2000.PH.0016</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77" t="str">
        <f>'1. паспорт местоположение'!A15:C15</f>
        <v>Проектирование строительства здания ОВБ и гаража на ПП 110 кВ Лимбя-Яха</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01" t="s">
        <v>505</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5" customHeight="1" x14ac:dyDescent="0.25">
      <c r="A22" s="402" t="s">
        <v>53</v>
      </c>
      <c r="B22" s="405" t="s">
        <v>25</v>
      </c>
      <c r="C22" s="402" t="s">
        <v>52</v>
      </c>
      <c r="D22" s="402" t="s">
        <v>51</v>
      </c>
      <c r="E22" s="408" t="s">
        <v>516</v>
      </c>
      <c r="F22" s="409"/>
      <c r="G22" s="409"/>
      <c r="H22" s="409"/>
      <c r="I22" s="409"/>
      <c r="J22" s="409"/>
      <c r="K22" s="409"/>
      <c r="L22" s="410"/>
      <c r="M22" s="402" t="s">
        <v>50</v>
      </c>
      <c r="N22" s="402" t="s">
        <v>49</v>
      </c>
      <c r="O22" s="402" t="s">
        <v>48</v>
      </c>
      <c r="P22" s="411" t="s">
        <v>266</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8" s="26" customFormat="1" ht="64.5" customHeight="1" x14ac:dyDescent="0.25">
      <c r="A23" s="403"/>
      <c r="B23" s="406"/>
      <c r="C23" s="403"/>
      <c r="D23" s="403"/>
      <c r="E23" s="417" t="s">
        <v>24</v>
      </c>
      <c r="F23" s="419" t="s">
        <v>140</v>
      </c>
      <c r="G23" s="419" t="s">
        <v>139</v>
      </c>
      <c r="H23" s="419" t="s">
        <v>138</v>
      </c>
      <c r="I23" s="423" t="s">
        <v>427</v>
      </c>
      <c r="J23" s="423" t="s">
        <v>428</v>
      </c>
      <c r="K23" s="423" t="s">
        <v>429</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8" s="26"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42" t="s">
        <v>14</v>
      </c>
      <c r="AG24" s="142" t="s">
        <v>13</v>
      </c>
      <c r="AH24" s="143" t="s">
        <v>3</v>
      </c>
      <c r="AI24" s="143" t="s">
        <v>12</v>
      </c>
      <c r="AJ24" s="404"/>
      <c r="AK24" s="404"/>
      <c r="AL24" s="404"/>
      <c r="AM24" s="404"/>
      <c r="AN24" s="404"/>
      <c r="AO24" s="404"/>
      <c r="AP24" s="404"/>
      <c r="AQ24" s="414"/>
      <c r="AR24" s="411"/>
      <c r="AS24" s="411"/>
      <c r="AT24" s="411"/>
      <c r="AU24" s="411"/>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7" sqref="B27"/>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195" t="s">
        <v>70</v>
      </c>
    </row>
    <row r="2" spans="1:8" ht="18.75" x14ac:dyDescent="0.3">
      <c r="B2" s="196" t="s">
        <v>11</v>
      </c>
    </row>
    <row r="3" spans="1:8" ht="18.75" x14ac:dyDescent="0.3">
      <c r="B3" s="196" t="s">
        <v>524</v>
      </c>
    </row>
    <row r="4" spans="1:8" x14ac:dyDescent="0.25">
      <c r="B4" s="47"/>
    </row>
    <row r="5" spans="1:8" ht="18.75" x14ac:dyDescent="0.3">
      <c r="A5" s="426" t="str">
        <f>'1. паспорт местоположение'!A5:C5</f>
        <v>Год раскрытия информации: 2025 год</v>
      </c>
      <c r="B5" s="426"/>
      <c r="C5" s="75"/>
      <c r="D5" s="75"/>
      <c r="E5" s="75"/>
      <c r="F5" s="75"/>
      <c r="G5" s="75"/>
      <c r="H5" s="75"/>
    </row>
    <row r="6" spans="1:8" ht="18.75" x14ac:dyDescent="0.3">
      <c r="A6" s="194"/>
      <c r="B6" s="194"/>
      <c r="C6" s="194"/>
      <c r="D6" s="194"/>
      <c r="E6" s="194"/>
      <c r="F6" s="194"/>
      <c r="G6" s="194"/>
      <c r="H6" s="194"/>
    </row>
    <row r="7" spans="1:8" ht="18.75" x14ac:dyDescent="0.25">
      <c r="A7" s="427" t="s">
        <v>10</v>
      </c>
      <c r="B7" s="427"/>
      <c r="C7" s="197"/>
      <c r="D7" s="197"/>
      <c r="E7" s="197"/>
      <c r="F7" s="197"/>
      <c r="G7" s="197"/>
      <c r="H7" s="197"/>
    </row>
    <row r="8" spans="1:8" ht="18.75" x14ac:dyDescent="0.25">
      <c r="A8" s="197"/>
      <c r="B8" s="197"/>
      <c r="C8" s="197"/>
      <c r="D8" s="197"/>
      <c r="E8" s="197"/>
      <c r="F8" s="197"/>
      <c r="G8" s="197"/>
      <c r="H8" s="197"/>
    </row>
    <row r="9" spans="1:8" x14ac:dyDescent="0.25">
      <c r="A9" s="428" t="str">
        <f>'1. паспорт местоположение'!A9:C9</f>
        <v>АО "Россети Тюмень"</v>
      </c>
      <c r="B9" s="428"/>
      <c r="C9" s="198"/>
      <c r="D9" s="198"/>
      <c r="E9" s="198"/>
      <c r="F9" s="198"/>
      <c r="G9" s="198"/>
      <c r="H9" s="198"/>
    </row>
    <row r="10" spans="1:8" x14ac:dyDescent="0.25">
      <c r="A10" s="429" t="s">
        <v>9</v>
      </c>
      <c r="B10" s="429"/>
      <c r="C10" s="199"/>
      <c r="D10" s="199"/>
      <c r="E10" s="199"/>
      <c r="F10" s="199"/>
      <c r="G10" s="199"/>
      <c r="H10" s="199"/>
    </row>
    <row r="11" spans="1:8" ht="18.75" x14ac:dyDescent="0.25">
      <c r="A11" s="197"/>
      <c r="B11" s="197"/>
      <c r="C11" s="197"/>
      <c r="D11" s="197"/>
      <c r="E11" s="197"/>
      <c r="F11" s="197"/>
      <c r="G11" s="197"/>
      <c r="H11" s="197"/>
    </row>
    <row r="12" spans="1:8" ht="30.75" customHeight="1" x14ac:dyDescent="0.25">
      <c r="A12" s="430" t="str">
        <f>'7. Паспорт отчет о закупке'!A12:AV12</f>
        <v>N_NS2000.PH.0016</v>
      </c>
      <c r="B12" s="430"/>
      <c r="C12" s="198"/>
      <c r="D12" s="198"/>
      <c r="E12" s="198"/>
      <c r="F12" s="198"/>
      <c r="G12" s="198"/>
      <c r="H12" s="198"/>
    </row>
    <row r="13" spans="1:8" x14ac:dyDescent="0.25">
      <c r="A13" s="429" t="s">
        <v>8</v>
      </c>
      <c r="B13" s="429"/>
      <c r="C13" s="199"/>
      <c r="D13" s="199"/>
      <c r="E13" s="199"/>
      <c r="F13" s="199"/>
      <c r="G13" s="199"/>
      <c r="H13" s="199"/>
    </row>
    <row r="14" spans="1:8" ht="18.75" x14ac:dyDescent="0.25">
      <c r="A14" s="11"/>
      <c r="B14" s="11"/>
      <c r="C14" s="11"/>
      <c r="D14" s="11"/>
      <c r="E14" s="11"/>
      <c r="F14" s="11"/>
      <c r="G14" s="11"/>
      <c r="H14" s="11"/>
    </row>
    <row r="15" spans="1:8" ht="42" customHeight="1" x14ac:dyDescent="0.25">
      <c r="A15" s="434" t="str">
        <f>'1. паспорт местоположение'!A15:C15</f>
        <v>Проектирование строительства здания ОВБ и гаража на ПП 110 кВ Лимбя-Яха</v>
      </c>
      <c r="B15" s="434"/>
      <c r="C15" s="198"/>
      <c r="D15" s="198"/>
      <c r="E15" s="198"/>
      <c r="F15" s="198"/>
      <c r="G15" s="198"/>
      <c r="H15" s="198"/>
    </row>
    <row r="16" spans="1:8" x14ac:dyDescent="0.25">
      <c r="A16" s="429" t="s">
        <v>7</v>
      </c>
      <c r="B16" s="429"/>
      <c r="C16" s="199"/>
      <c r="D16" s="199"/>
      <c r="E16" s="199"/>
      <c r="F16" s="199"/>
      <c r="G16" s="199"/>
      <c r="H16" s="199"/>
    </row>
    <row r="17" spans="1:2" x14ac:dyDescent="0.25">
      <c r="B17" s="119"/>
    </row>
    <row r="18" spans="1:2" ht="33.75" customHeight="1" x14ac:dyDescent="0.25">
      <c r="A18" s="435" t="s">
        <v>506</v>
      </c>
      <c r="B18" s="436"/>
    </row>
    <row r="19" spans="1:2" x14ac:dyDescent="0.25">
      <c r="B19" s="47"/>
    </row>
    <row r="20" spans="1:2" ht="16.5" thickBot="1" x14ac:dyDescent="0.3">
      <c r="B20" s="120"/>
    </row>
    <row r="21" spans="1:2" ht="30.75" thickBot="1" x14ac:dyDescent="0.3">
      <c r="A21" s="121" t="s">
        <v>378</v>
      </c>
      <c r="B21" s="210" t="str">
        <f>A15</f>
        <v>Проектирование строительства здания ОВБ и гаража на ПП 110 кВ Лимбя-Яха</v>
      </c>
    </row>
    <row r="22" spans="1:2" ht="16.5" thickBot="1" x14ac:dyDescent="0.3">
      <c r="A22" s="121" t="s">
        <v>379</v>
      </c>
      <c r="B22" s="200" t="s">
        <v>527</v>
      </c>
    </row>
    <row r="23" spans="1:2" ht="16.5" thickBot="1" x14ac:dyDescent="0.3">
      <c r="A23" s="121" t="s">
        <v>344</v>
      </c>
      <c r="B23" s="201" t="s">
        <v>576</v>
      </c>
    </row>
    <row r="24" spans="1:2" ht="16.5" thickBot="1" x14ac:dyDescent="0.3">
      <c r="A24" s="121" t="s">
        <v>380</v>
      </c>
      <c r="B24" s="201" t="s">
        <v>530</v>
      </c>
    </row>
    <row r="25" spans="1:2" ht="16.5" thickBot="1" x14ac:dyDescent="0.3">
      <c r="A25" s="122" t="s">
        <v>381</v>
      </c>
      <c r="B25" s="202" t="s">
        <v>538</v>
      </c>
    </row>
    <row r="26" spans="1:2" ht="16.5" thickBot="1" x14ac:dyDescent="0.3">
      <c r="A26" s="123" t="s">
        <v>382</v>
      </c>
      <c r="B26" s="200" t="s">
        <v>577</v>
      </c>
    </row>
    <row r="27" spans="1:2" ht="29.25" thickBot="1" x14ac:dyDescent="0.3">
      <c r="A27" s="247" t="s">
        <v>612</v>
      </c>
      <c r="B27" s="164">
        <f>'6.2. Паспорт фин осв ввод'!D24</f>
        <v>0</v>
      </c>
    </row>
    <row r="28" spans="1:2" ht="16.5" thickBot="1" x14ac:dyDescent="0.3">
      <c r="A28" s="210" t="s">
        <v>383</v>
      </c>
      <c r="B28" s="210" t="s">
        <v>537</v>
      </c>
    </row>
    <row r="29" spans="1:2" ht="29.25" thickBot="1" x14ac:dyDescent="0.3">
      <c r="A29" s="130" t="s">
        <v>384</v>
      </c>
      <c r="B29" s="164">
        <v>0</v>
      </c>
    </row>
    <row r="30" spans="1:2" ht="29.25" thickBot="1" x14ac:dyDescent="0.3">
      <c r="A30" s="130" t="s">
        <v>385</v>
      </c>
      <c r="B30" s="164">
        <v>0</v>
      </c>
    </row>
    <row r="31" spans="1:2" ht="16.5" thickBot="1" x14ac:dyDescent="0.3">
      <c r="A31" s="125" t="s">
        <v>386</v>
      </c>
      <c r="B31" s="125"/>
    </row>
    <row r="32" spans="1:2" ht="29.25" thickBot="1" x14ac:dyDescent="0.3">
      <c r="A32" s="130" t="s">
        <v>387</v>
      </c>
      <c r="B32" s="164">
        <v>0</v>
      </c>
    </row>
    <row r="33" spans="1:3" ht="16.5" thickBot="1" x14ac:dyDescent="0.3">
      <c r="A33" s="125" t="s">
        <v>388</v>
      </c>
      <c r="B33" s="164">
        <v>0</v>
      </c>
    </row>
    <row r="34" spans="1:3" ht="16.5" thickBot="1" x14ac:dyDescent="0.3">
      <c r="A34" s="125" t="s">
        <v>389</v>
      </c>
      <c r="B34" s="166">
        <v>0</v>
      </c>
      <c r="C34" s="165"/>
    </row>
    <row r="35" spans="1:3" ht="16.5" thickBot="1" x14ac:dyDescent="0.3">
      <c r="A35" s="125" t="s">
        <v>390</v>
      </c>
      <c r="B35" s="164">
        <v>0</v>
      </c>
    </row>
    <row r="36" spans="1:3" ht="16.5" thickBot="1" x14ac:dyDescent="0.3">
      <c r="A36" s="125" t="s">
        <v>391</v>
      </c>
      <c r="B36" s="164">
        <v>0</v>
      </c>
    </row>
    <row r="37" spans="1:3" ht="29.25" thickBot="1" x14ac:dyDescent="0.3">
      <c r="A37" s="130" t="s">
        <v>392</v>
      </c>
      <c r="B37" s="164">
        <v>0</v>
      </c>
    </row>
    <row r="38" spans="1:3" ht="16.5" thickBot="1" x14ac:dyDescent="0.3">
      <c r="A38" s="125" t="s">
        <v>388</v>
      </c>
      <c r="B38" s="164">
        <v>0</v>
      </c>
    </row>
    <row r="39" spans="1:3" ht="16.5" thickBot="1" x14ac:dyDescent="0.3">
      <c r="A39" s="125" t="s">
        <v>389</v>
      </c>
      <c r="B39" s="166">
        <v>0</v>
      </c>
    </row>
    <row r="40" spans="1:3" ht="16.5" thickBot="1" x14ac:dyDescent="0.3">
      <c r="A40" s="125" t="s">
        <v>390</v>
      </c>
      <c r="B40" s="171">
        <v>0</v>
      </c>
    </row>
    <row r="41" spans="1:3" ht="16.5" thickBot="1" x14ac:dyDescent="0.3">
      <c r="A41" s="125" t="s">
        <v>391</v>
      </c>
      <c r="B41" s="171">
        <v>0</v>
      </c>
    </row>
    <row r="42" spans="1:3" ht="29.25" thickBot="1" x14ac:dyDescent="0.3">
      <c r="A42" s="130" t="s">
        <v>393</v>
      </c>
      <c r="B42" s="164">
        <v>0</v>
      </c>
    </row>
    <row r="43" spans="1:3" ht="16.5" thickBot="1" x14ac:dyDescent="0.3">
      <c r="A43" s="125" t="s">
        <v>388</v>
      </c>
      <c r="B43" s="164">
        <v>0</v>
      </c>
    </row>
    <row r="44" spans="1:3" ht="16.5" thickBot="1" x14ac:dyDescent="0.3">
      <c r="A44" s="125" t="s">
        <v>389</v>
      </c>
      <c r="B44" s="166">
        <v>0</v>
      </c>
    </row>
    <row r="45" spans="1:3" ht="16.5" thickBot="1" x14ac:dyDescent="0.3">
      <c r="A45" s="125" t="s">
        <v>390</v>
      </c>
      <c r="B45" s="164">
        <v>0</v>
      </c>
    </row>
    <row r="46" spans="1:3" ht="16.5" thickBot="1" x14ac:dyDescent="0.3">
      <c r="A46" s="125" t="s">
        <v>391</v>
      </c>
      <c r="B46" s="164">
        <v>0</v>
      </c>
    </row>
    <row r="47" spans="1:3" ht="29.25" thickBot="1" x14ac:dyDescent="0.3">
      <c r="A47" s="124" t="s">
        <v>394</v>
      </c>
      <c r="B47" s="167">
        <v>0</v>
      </c>
    </row>
    <row r="48" spans="1:3" ht="16.5" thickBot="1" x14ac:dyDescent="0.3">
      <c r="A48" s="126" t="s">
        <v>386</v>
      </c>
      <c r="B48" s="167">
        <v>0</v>
      </c>
    </row>
    <row r="49" spans="1:2" ht="16.5" thickBot="1" x14ac:dyDescent="0.3">
      <c r="A49" s="126" t="s">
        <v>395</v>
      </c>
      <c r="B49" s="167">
        <v>0</v>
      </c>
    </row>
    <row r="50" spans="1:2" ht="16.5" thickBot="1" x14ac:dyDescent="0.3">
      <c r="A50" s="126" t="s">
        <v>396</v>
      </c>
      <c r="B50" s="167">
        <v>0</v>
      </c>
    </row>
    <row r="51" spans="1:2" ht="16.5" thickBot="1" x14ac:dyDescent="0.3">
      <c r="A51" s="126" t="s">
        <v>397</v>
      </c>
      <c r="B51" s="167">
        <v>0</v>
      </c>
    </row>
    <row r="52" spans="1:2" ht="16.5" thickBot="1" x14ac:dyDescent="0.3">
      <c r="A52" s="122" t="s">
        <v>398</v>
      </c>
      <c r="B52" s="168">
        <v>0</v>
      </c>
    </row>
    <row r="53" spans="1:2" ht="16.5" thickBot="1" x14ac:dyDescent="0.3">
      <c r="A53" s="122" t="s">
        <v>399</v>
      </c>
      <c r="B53" s="169">
        <v>0</v>
      </c>
    </row>
    <row r="54" spans="1:2" ht="16.5" thickBot="1" x14ac:dyDescent="0.3">
      <c r="A54" s="122" t="s">
        <v>400</v>
      </c>
      <c r="B54" s="168">
        <v>0</v>
      </c>
    </row>
    <row r="55" spans="1:2" ht="16.5" thickBot="1" x14ac:dyDescent="0.3">
      <c r="A55" s="123" t="s">
        <v>401</v>
      </c>
      <c r="B55" s="170">
        <v>0</v>
      </c>
    </row>
    <row r="56" spans="1:2" x14ac:dyDescent="0.25">
      <c r="A56" s="124" t="s">
        <v>402</v>
      </c>
      <c r="B56" s="126"/>
    </row>
    <row r="57" spans="1:2" x14ac:dyDescent="0.25">
      <c r="A57" s="128" t="s">
        <v>403</v>
      </c>
      <c r="B57" s="128" t="s">
        <v>535</v>
      </c>
    </row>
    <row r="58" spans="1:2" x14ac:dyDescent="0.25">
      <c r="A58" s="128" t="s">
        <v>404</v>
      </c>
      <c r="B58" s="128"/>
    </row>
    <row r="59" spans="1:2" x14ac:dyDescent="0.25">
      <c r="A59" s="128" t="s">
        <v>405</v>
      </c>
      <c r="B59" s="128"/>
    </row>
    <row r="60" spans="1:2" x14ac:dyDescent="0.25">
      <c r="A60" s="128" t="s">
        <v>406</v>
      </c>
      <c r="B60" s="128"/>
    </row>
    <row r="61" spans="1:2" ht="16.5" thickBot="1" x14ac:dyDescent="0.3">
      <c r="A61" s="129" t="s">
        <v>407</v>
      </c>
      <c r="B61" s="129"/>
    </row>
    <row r="62" spans="1:2" ht="30.75" thickBot="1" x14ac:dyDescent="0.3">
      <c r="A62" s="126" t="s">
        <v>408</v>
      </c>
      <c r="B62" s="127"/>
    </row>
    <row r="63" spans="1:2" ht="29.25" thickBot="1" x14ac:dyDescent="0.3">
      <c r="A63" s="122" t="s">
        <v>409</v>
      </c>
      <c r="B63" s="127"/>
    </row>
    <row r="64" spans="1:2" ht="16.5" thickBot="1" x14ac:dyDescent="0.3">
      <c r="A64" s="126" t="s">
        <v>386</v>
      </c>
      <c r="B64" s="131"/>
    </row>
    <row r="65" spans="1:2" ht="16.5" thickBot="1" x14ac:dyDescent="0.3">
      <c r="A65" s="126" t="s">
        <v>410</v>
      </c>
      <c r="B65" s="127"/>
    </row>
    <row r="66" spans="1:2" ht="16.5" thickBot="1" x14ac:dyDescent="0.3">
      <c r="A66" s="126" t="s">
        <v>411</v>
      </c>
      <c r="B66" s="131"/>
    </row>
    <row r="67" spans="1:2" ht="16.5" thickBot="1" x14ac:dyDescent="0.3">
      <c r="A67" s="132" t="s">
        <v>412</v>
      </c>
      <c r="B67" s="193" t="s">
        <v>538</v>
      </c>
    </row>
    <row r="68" spans="1:2" ht="16.5" thickBot="1" x14ac:dyDescent="0.3">
      <c r="A68" s="122" t="s">
        <v>413</v>
      </c>
      <c r="B68" s="203" t="s">
        <v>538</v>
      </c>
    </row>
    <row r="69" spans="1:2" ht="16.5" thickBot="1" x14ac:dyDescent="0.3">
      <c r="A69" s="128" t="s">
        <v>414</v>
      </c>
      <c r="B69" s="133"/>
    </row>
    <row r="70" spans="1:2" ht="16.5" thickBot="1" x14ac:dyDescent="0.3">
      <c r="A70" s="128" t="s">
        <v>415</v>
      </c>
      <c r="B70" s="133"/>
    </row>
    <row r="71" spans="1:2" ht="16.5" thickBot="1" x14ac:dyDescent="0.3">
      <c r="A71" s="128" t="s">
        <v>416</v>
      </c>
      <c r="B71" s="133"/>
    </row>
    <row r="72" spans="1:2" ht="29.25" thickBot="1" x14ac:dyDescent="0.3">
      <c r="A72" s="134" t="s">
        <v>417</v>
      </c>
      <c r="B72" s="203" t="s">
        <v>539</v>
      </c>
    </row>
    <row r="73" spans="1:2" ht="28.5" x14ac:dyDescent="0.25">
      <c r="A73" s="124" t="s">
        <v>418</v>
      </c>
      <c r="B73" s="431"/>
    </row>
    <row r="74" spans="1:2" x14ac:dyDescent="0.25">
      <c r="A74" s="128" t="s">
        <v>419</v>
      </c>
      <c r="B74" s="432"/>
    </row>
    <row r="75" spans="1:2" x14ac:dyDescent="0.25">
      <c r="A75" s="128" t="s">
        <v>420</v>
      </c>
      <c r="B75" s="432"/>
    </row>
    <row r="76" spans="1:2" x14ac:dyDescent="0.25">
      <c r="A76" s="128" t="s">
        <v>421</v>
      </c>
      <c r="B76" s="432"/>
    </row>
    <row r="77" spans="1:2" x14ac:dyDescent="0.25">
      <c r="A77" s="128" t="s">
        <v>422</v>
      </c>
      <c r="B77" s="432"/>
    </row>
    <row r="78" spans="1:2" ht="16.5" thickBot="1" x14ac:dyDescent="0.3">
      <c r="A78" s="135" t="s">
        <v>423</v>
      </c>
      <c r="B78" s="433"/>
    </row>
    <row r="81" spans="1:2" x14ac:dyDescent="0.25">
      <c r="A81" s="136"/>
      <c r="B81" s="137"/>
    </row>
    <row r="82" spans="1:2" x14ac:dyDescent="0.25">
      <c r="B82" s="138"/>
    </row>
    <row r="83" spans="1:2" x14ac:dyDescent="0.25">
      <c r="B83" s="13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2025-04-25T10:58:42Z</dcterms:modified>
</cp:coreProperties>
</file>