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VL.0093\"/>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9" i="22" l="1"/>
  <c r="A15" i="24" l="1"/>
  <c r="A12" i="24"/>
  <c r="A9" i="24"/>
  <c r="A5" i="24"/>
  <c r="F23" i="24" l="1"/>
  <c r="F24" i="24" s="1"/>
  <c r="F22" i="24" l="1"/>
  <c r="F21" i="24"/>
  <c r="B27" i="22" l="1"/>
  <c r="B25" i="22"/>
  <c r="B22" i="22"/>
  <c r="J22" i="12"/>
  <c r="A15" i="22"/>
  <c r="B21" i="22" s="1"/>
  <c r="A12" i="22"/>
  <c r="A9" i="22"/>
  <c r="A5" i="22"/>
  <c r="A15" i="5"/>
  <c r="A12" i="5"/>
  <c r="A9" i="5"/>
  <c r="A5" i="5"/>
  <c r="A14" i="23"/>
  <c r="A11" i="23"/>
  <c r="A8" i="23"/>
  <c r="A4" i="23"/>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<sst xmlns="http://schemas.openxmlformats.org/spreadsheetml/2006/main" count="1340" uniqueCount="634">
  <si>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</si>
  <si>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</si>
  <si>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</si>
  <si>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</si>
  <si>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</si>
  <si>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</si>
  <si>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</si>
  <si>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</si>
  <si>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</si>
  <si>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</si>
  <si>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</si>
  <si>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</si>
  <si>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</si>
  <si>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</si>
  <si>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</si>
  <si>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</si>
  <si>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</si>
  <si>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</si>
  <si>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</si>
  <si>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</si>
  <si>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</si>
  <si>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</si>
  <si>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</si>
  <si>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</si>
  <si>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</si>
  <si>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</si>
  <si>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</si>
  <si>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</si>
  <si>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</si>
  <si>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</si>
  <si>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</si>
  <si>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</si>
  <si>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</si>
  <si>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</si>
  <si>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</si>
  <si>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</si>
  <si>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</si>
  <si>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</si>
  <si>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</si>
  <si>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</si>
  <si>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</si>
  <si>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</si>
  <si>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</si>
  <si>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</si>
  <si>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</si>
  <si>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</si>
  <si>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</si>
  <si>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</si>
  <si>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</si>
  <si>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</si>
  <si>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</si>
  <si>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</si>
  <si>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</si>
  <si>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</si>
  <si>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</si>
  <si>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</si>
  <si>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</si>
  <si>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</si>
  <si>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</si>
  <si>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</si>
  <si>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</si>
  <si>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</si>
  <si>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</si>
  <si>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</si>
  <si>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</si>
  <si>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</si>
  <si>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</si>
  <si>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</si>
  <si>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</si>
  <si>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</si>
  <si>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</si>
  <si>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</si>
  <si>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</si>
  <si>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</si>
  <si>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</si>
  <si>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</si>
  <si>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</si>
  <si>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</si>
  <si>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</si>
  <si>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</si>
  <si>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</si>
  <si>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</si>
  <si>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</si>
  <si>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</si>
  <si>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</si>
  <si>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</si>
  <si>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</si>
  <si>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</si>
  <si>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</si>
  <si>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</si>
  <si>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</si>
  <si>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</si>
  <si>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</si>
  <si>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</si>
  <si>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</si>
  <si>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</si>
  <si>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</si>
  <si>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</si>
  <si>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</si>
  <si>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</si>
  <si>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</si>
  <si>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</si>
  <si>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</si>
  <si>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</si>
  <si>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</si>
  <si>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</si>
  <si>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</si>
  <si>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</si>
  <si>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</si>
  <si>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</si>
  <si>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</si>
  <si>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</si>
  <si>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</si>
  <si>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</si>
  <si>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</si>
  <si>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</si>
  <si>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</si>
  <si>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</si>
  <si>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</si>
  <si>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</si>
  <si>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</si>
  <si>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</si>
  <si>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</si>
  <si>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</si>
  <si>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</si>
  <si>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</si>
  <si>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</si>
  <si>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</si>
  <si>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</si>
  <si>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</si>
  <si>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</si>
  <si>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</si>
  <si>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</si>
  <si>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</si>
  <si>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</si>
  <si>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</si>
  <si>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</si>
  <si>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</si>
  <si>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</si>
  <si>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</si>
  <si>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</si>
  <si>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</si>
  <si>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</si>
  <si>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</si>
  <si>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</si>
  <si>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</si>
  <si>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</si>
  <si>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</si>
  <si>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</si>
  <si>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</si>
  <si>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</si>
  <si>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</si>
  <si>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</si>
  <si>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</si>
  <si>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</si>
  <si>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</si>
  <si>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</si>
  <si>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</si>
  <si>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</si>
  <si>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</si>
  <si>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</si>
  <si>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</si>
  <si>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</si>
  <si>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</si>
  <si>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</si>
  <si>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</si>
  <si>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</si>
  <si>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</si>
  <si>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</si>
  <si>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</si>
  <si>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</si>
  <si>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</si>
  <si>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</si>
  <si>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</si>
  <si>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</si>
  <si>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</si>
  <si>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</si>
  <si>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</si>
  <si>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</si>
  <si>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</si>
  <si>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</si>
  <si>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</si>
  <si>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</si>
  <si>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</si>
  <si>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</si>
  <si>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</si>
  <si>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</si>
  <si>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</si>
  <si>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</si>
  <si>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</si>
  <si>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</si>
  <si>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</si>
  <si>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</si>
  <si>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</si>
  <si>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</si>
  <si>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</si>
  <si>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</si>
  <si>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</si>
  <si>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</si>
  <si>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</si>
  <si>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</si>
  <si>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</si>
  <si>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</si>
  <si>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</si>
  <si>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</si>
  <si>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</si>
  <si>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</si>
  <si>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</si>
  <si>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</si>
  <si>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</si>
  <si>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</si>
  <si>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</si>
  <si>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</si>
  <si>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</si>
  <si>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</si>
  <si>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</si>
  <si>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</si>
  <si>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</si>
  <si>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</si>
  <si>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</si>
  <si>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</si>
  <si>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</si>
  <si>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</si>
  <si>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</si>
  <si>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</si>
  <si>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</si>
  <si>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</si>
  <si>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</si>
  <si>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</si>
  <si>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</si>
  <si>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</si>
  <si>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</si>
  <si>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</si>
  <si>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</si>
  <si>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</si>
  <si>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</si>
  <si>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</si>
  <si>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</si>
  <si>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</si>
  <si>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</si>
  <si>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</si>
  <si>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</si>
  <si>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</si>
  <si>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</si>
  <si>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</si>
  <si>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</si>
  <si>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</si>
  <si>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</si>
  <si>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</si>
  <si>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</si>
  <si>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</si>
  <si>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</si>
  <si>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</si>
  <si>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</si>
  <si>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</si>
  <si>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</si>
  <si>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</si>
  <si>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</si>
  <si>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</si>
  <si>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</si>
  <si>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</si>
  <si>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</si>
  <si>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</si>
  <si>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</si>
  <si>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</si>
  <si>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</si>
  <si>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</si>
  <si>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</si>
  <si>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</si>
  <si>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</si>
  <si>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</si>
  <si>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</si>
  <si>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</si>
  <si>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</si>
  <si>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</si>
  <si>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</si>
  <si>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</si>
  <si>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</si>
  <si>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</si>
  <si>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</si>
  <si>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</si>
  <si>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</si>
  <si>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</si>
  <si>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</si>
  <si>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</si>
  <si>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</si>
  <si>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</si>
  <si>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</si>
  <si>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</si>
  <si>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</si>
  <si>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</si>
  <si>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</si>
  <si>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</si>
  <si>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</si>
  <si>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</si>
  <si>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</si>
  <si>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</si>
  <si>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</si>
  <si>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</si>
  <si>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</si>
  <si>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</si>
  <si>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</si>
  <si>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</si>
  <si>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</si>
  <si>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</si>
  <si>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</si>
  <si>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</si>
  <si>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</si>
  <si>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</si>
  <si>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</si>
  <si>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</si>
  <si>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</si>
  <si>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</si>
  <si>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</si>
  <si>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</si>
  <si>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</si>
  <si>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</si>
  <si>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</si>
  <si>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</si>
  <si>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</si>
  <si>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</si>
  <si>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</si>
  <si>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</si>
  <si>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</si>
  <si>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</si>
  <si>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</si>
  <si>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</si>
  <si>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</si>
  <si>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</si>
  <si>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</si>
  <si>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</si>
  <si>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</si>
  <si>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</si>
  <si>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</si>
  <si>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</si>
  <si>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</si>
  <si>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</si>
  <si>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</si>
  <si>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</si>
  <si>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</si>
  <si>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</si>
  <si>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</si>
  <si>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</si>
  <si>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</si>
  <si>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</si>
  <si>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</si>
  <si>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</si>
  <si>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</si>
  <si>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</si>
  <si>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</si>
  <si>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</si>
  <si>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</si>
  <si>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</si>
  <si>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</si>
  <si>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</si>
  <si>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</si>
  <si>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</si>
  <si>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</si>
  <si>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</si>
  <si>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</si>
  <si>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</si>
  <si>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</si>
  <si>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</si>
  <si>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</si>
  <si>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</si>
  <si>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</si>
  <si>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</si>
  <si>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</si>
  <si>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</si>
  <si>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</si>
  <si>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</si>
  <si>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</si>
  <si>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</si>
  <si>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</si>
  <si>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</si>
  <si>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</si>
  <si>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</si>
  <si>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</si>
  <si>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</si>
  <si>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</si>
  <si>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</si>
  <si>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</si>
  <si>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</si>
  <si>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</si>
  <si>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</si>
  <si>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</si>
  <si>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</si>
  <si>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</si>
  <si>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</si>
  <si>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</si>
  <si>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</si>
  <si>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</si>
  <si>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</si>
  <si>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</si>
  <si>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</si>
  <si>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</si>
  <si>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</si>
  <si>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</si>
  <si>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</si>
  <si>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</si>
  <si>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</si>
  <si>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</si>
  <si>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</si>
  <si>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</si>
  <si>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</si>
  <si>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</si>
  <si>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</si>
  <si>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</si>
  <si>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</si>
  <si>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</si>
  <si>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</si>
  <si>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</si>
  <si>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</si>
  <si>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</si>
  <si>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</si>
  <si>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</si>
  <si>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</si>
  <si>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</si>
  <si>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</si>
  <si>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</si>
  <si>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</si>
  <si>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</si>
  <si>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</si>
  <si>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</si>
  <si>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</si>
  <si>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</si>
  <si>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</si>
  <si>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</si>
  <si>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</si>
  <si>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</si>
  <si>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</si>
  <si>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</si>
  <si>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</si>
  <si>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</si>
  <si>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</si>
  <si>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</si>
  <si>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</si>
  <si>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</si>
  <si>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</si>
  <si>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</si>
  <si>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</si>
  <si>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</si>
  <si>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</si>
  <si>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</si>
  <si>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</si>
  <si>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</si>
  <si>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</si>
  <si>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</si>
  <si>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</si>
  <si>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</si>
  <si>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</si>
  <si>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</si>
  <si>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</si>
  <si>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</si>
  <si>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</si>
  <si>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</si>
  <si>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</si>
  <si>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</si>
  <si>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</si>
  <si>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</si>
  <si>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</si>
  <si>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</si>
  <si>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</si>
  <si>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</si>
  <si>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</si>
  <si>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</si>
  <si>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</si>
  <si>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</si>
  <si>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</si>
  <si>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</si>
  <si>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</si>
  <si>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</si>
  <si>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</si>
  <si>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</si>
  <si>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</si>
  <si>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</si>
  <si>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</si>
  <si>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</si>
  <si>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</si>
  <si>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</si>
  <si>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</si>
  <si>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</si>
  <si>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</si>
  <si>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</si>
  <si>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</si>
  <si>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</si>
  <si>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</si>
  <si>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</si>
  <si>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</si>
  <si>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</si>
  <si>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</si>
  <si>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</si>
  <si>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</si>
  <si>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</si>
  <si>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</si>
  <si>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</si>
  <si>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</si>
  <si>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</si>
  <si>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</si>
  <si>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</si>
  <si>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</si>
  <si>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</si>
  <si>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</si>
  <si>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</si>
  <si>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</si>
  <si>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</si>
  <si>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</si>
  <si>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</si>
  <si>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</si>
  <si>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</si>
  <si>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</si>
  <si>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</si>
  <si>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</si>
  <si>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</si>
  <si>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</si>
  <si>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</si>
  <si>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</si>
  <si>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</si>
  <si>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</si>
  <si>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</si>
  <si>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</si>
  <si>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</si>
  <si>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</si>
  <si>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</si>
  <si>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</si>
  <si>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</si>
  <si>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</si>
  <si>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</si>
  <si>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</si>
  <si>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</si>
  <si>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</si>
  <si>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</si>
  <si>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</si>
  <si>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не применимо</t>
  </si>
  <si>
    <t>Тюменская область</t>
  </si>
  <si>
    <t>не требуется</t>
  </si>
  <si>
    <t>не относится</t>
  </si>
  <si>
    <t>Тюменский район, с. Каменка</t>
  </si>
  <si>
    <t>нд</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</si>
  <si>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3.11941 млн руб.</t>
  </si>
  <si>
    <t>Т13/23/0185-ДТП от 02.03.2023 ООО "Элеконт"</t>
  </si>
  <si>
    <t>действующий</t>
  </si>
  <si>
    <t>Тюменская область, Тюменский район, с. Каменка, ДНТ "Подушкино", земельный участков с кадастровым номером 72:17:0808003:6632</t>
  </si>
  <si>
    <t xml:space="preserve">распределительная сеть 10кВ - отпайка от опоры №3 КВЛ 10кВ Речкино от ПС 110кВ Кулаково в сторону ТП-10/0.4кВ №1306 </t>
  </si>
  <si>
    <t>опора №3 КВЛ 10кВ Речкино от ПС 110кВ Кулаково</t>
  </si>
  <si>
    <t>III</t>
  </si>
  <si>
    <t>1. Проектирование и строительство ВЛЗ 10кВ на железобетонных опорах изолированным алюминиевым проводом сечением до 50мм2 включительно одноцепной протяженностью 0.01 км от КВЛ 10кВ Речкино ПС 110кВ Кулаково с установкой реклоузера 10кВ номинальным током до 100 А включительно;
2. Учет электроэнергии существующий (на балансе сетевой организации) - на опоре №3 КВЛ 10кВ от ПС 110 кВ Кулаково в сторону отпайки на ТП-10/0.4кВ №1306;
3. Мероприятия по реконструкции объектов электросетевого хозяйства, необходимые для присоединения энергопринимающих устройств заявителя.</t>
  </si>
  <si>
    <t>этапность не предусмотрена</t>
  </si>
  <si>
    <t>1. Проектирование и строительство ВЛ 10кВ протяженностью 0.01 км;
2. Установку реклоузера - 1шт;
3. Учет э/э на опоре №3 КВЛ 10кВ Речкино от ПС 110кВ Кулаково</t>
  </si>
  <si>
    <t>3,5762 млн.руб/км., 2,3787 млн.руб/шт</t>
  </si>
  <si>
    <t>Мероприятие направлено на реализацию договора на технологическое присоединение от 02.03.2023 №Т13/23/0185-ДТП, заявителя ООО "Элеконт"</t>
  </si>
  <si>
    <t>новое строительство</t>
  </si>
  <si>
    <t>ВЛ 10кВ протяженностью 0.01 км( прирост 0.01 км)</t>
  </si>
  <si>
    <t>Сметная стоимость проекта в ценах 2023 года с НДС, млн. руб.</t>
  </si>
  <si>
    <t>Реклоузер TER_Rec15_Al1_L5
Ограничитель перенапряжения ОПН-10
Изолятор ЛК-10/70-Б4 УХЛ1
Зажим натяжной клиновой SO255
Зажим прокалывающий SLW25.2
Провод СИП-3 1х50
Зажим аппаратный А2А-50</t>
  </si>
  <si>
    <t>ВЛ 10кВ - 0.01км; реклоузер 1 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</si>
  <si>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</si>
  <si>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</si>
  <si>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</si>
  <si>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</si>
  <si>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</si>
  <si>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</si>
  <si>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</si>
  <si>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</si>
  <si>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</si>
  <si>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</si>
  <si>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</si>
  <si>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</si>
  <si>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</si>
  <si>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</si>
  <si>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</si>
  <si>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</si>
  <si>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</si>
  <si>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</si>
  <si>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</si>
  <si>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</si>
  <si>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</si>
  <si>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</si>
  <si>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</si>
  <si>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</si>
  <si>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Технологическое присоединение энергопринимающих устройств ООО "Элеконт" в соответствии с договором ТП</t>
  </si>
  <si>
    <t>- по договорам подряда (в разбивке по каждому подрядчику и по договорам):</t>
  </si>
  <si>
    <t>объем заключенного договора PD01.3000.2023.1609 от 18.07.2023 . ООО "Таврида Электрик Омск"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</si>
  <si>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</si>
  <si>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</si>
  <si>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</si>
  <si>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</si>
  <si>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</si>
  <si>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</si>
  <si>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</si>
  <si>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</si>
  <si>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</si>
  <si>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</si>
  <si>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</si>
  <si>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</si>
  <si>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</si>
  <si>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</si>
  <si>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</si>
  <si>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</si>
  <si>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</si>
  <si>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</si>
  <si>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</si>
  <si>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2023.0373</t>
  </si>
  <si>
    <t>Филиал АО "Россети Тюмень" ТюмЭС</t>
  </si>
  <si>
    <t>Новое строительство и расширение электросетевых объектов</t>
  </si>
  <si>
    <t>Комплекс</t>
  </si>
  <si>
    <t>ВЗ</t>
  </si>
  <si>
    <t>ОК ЕП</t>
  </si>
  <si>
    <t>ООО "Таврида Электрик Омск"</t>
  </si>
  <si>
    <t>Предварительный расчет стоимости работ</t>
  </si>
  <si>
    <t>32312468157</t>
  </si>
  <si>
    <t>www.roseltorg.ru</t>
  </si>
  <si>
    <t>05.06.2023</t>
  </si>
  <si>
    <t>07.06.2023</t>
  </si>
  <si>
    <t>23.06.2023</t>
  </si>
  <si>
    <t>05.07.2023</t>
  </si>
  <si>
    <t>п.7.5.3.</t>
  </si>
  <si>
    <t>Закупочная комиссия</t>
  </si>
  <si>
    <t>32312468157/2023.0373-3</t>
  </si>
  <si>
    <t>17.07.2023</t>
  </si>
  <si>
    <t>18.07.2023</t>
  </si>
  <si>
    <t>31.07.2023</t>
  </si>
  <si>
    <t>20.07.2023</t>
  </si>
  <si>
    <t>31.12.2023</t>
  </si>
  <si>
    <t>Год 2028</t>
  </si>
  <si>
    <t>С</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</si>
  <si>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</si>
  <si>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</si>
  <si>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Закупка проводилась для нескольких филиалов Общества. Сумма заключенного ТюмЭС договора составила 2 498 465.37 руб с НДС.</t>
  </si>
  <si>
    <t xml:space="preserve">Факт 2024 года </t>
  </si>
  <si>
    <t>Год 2029</t>
  </si>
  <si>
    <t xml:space="preserve"> по состоянию на 01.01.2024</t>
  </si>
  <si>
    <t>по состоянию на 01.01.2025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</si>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</sst>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0000"/>
    <numFmt numFmtId="174"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8"/>
      <color theme="1"/>
      <name val="Calibri"/>
      <family val="2"/>
      <scheme val="minor"/>
    </font>
    <font>
      <sz val="10"/>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9" fontId="1" fillId="0" borderId="0" applyFont="0" applyFill="0" applyBorder="0" applyAlignment="0" applyProtection="0"/>
    <xf numFmtId="164" fontId="1" fillId="0" borderId="0" applyFont="0" applyFill="0" applyBorder="0" applyAlignment="0" applyProtection="0"/>
    <xf numFmtId="0" fontId="30" fillId="0" borderId="0"/>
    <xf numFmtId="0" fontId="63" fillId="0" borderId="0"/>
    <xf numFmtId="0" fontId="59" fillId="0" borderId="0"/>
    <xf numFmtId="0" fontId="59" fillId="0" borderId="0"/>
    <xf numFmtId="0" fontId="45"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8" fillId="0" borderId="0" applyFont="0" applyFill="0" applyBorder="0" applyAlignment="0" applyProtection="0"/>
    <xf numFmtId="164" fontId="45" fillId="0" borderId="0" applyFont="0" applyFill="0" applyBorder="0" applyAlignment="0" applyProtection="0"/>
  </cellStyleXfs>
  <cellXfs count="3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2" fillId="0" borderId="31"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2" fillId="0" borderId="1" xfId="1" applyNumberFormat="1" applyFont="1" applyBorder="1" applyAlignment="1">
      <alignment horizontal="center" vertical="center"/>
    </xf>
    <xf numFmtId="0" fontId="7" fillId="0" borderId="4" xfId="1" applyFont="1" applyFill="1" applyBorder="1" applyAlignment="1">
      <alignment horizontal="center" vertical="center" wrapText="1"/>
    </xf>
    <xf numFmtId="168" fontId="7" fillId="0" borderId="4" xfId="1" applyNumberFormat="1" applyFont="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67"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9" fontId="11" fillId="0" borderId="1" xfId="67"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43" fillId="0" borderId="1" xfId="67" applyFont="1" applyFill="1" applyBorder="1" applyAlignment="1">
      <alignment horizontal="right" vertical="center" wrapText="1"/>
    </xf>
    <xf numFmtId="0" fontId="11" fillId="0" borderId="1" xfId="2" applyFont="1" applyFill="1" applyBorder="1" applyAlignment="1">
      <alignment horizontal="center" vertical="center"/>
    </xf>
    <xf numFmtId="9" fontId="11" fillId="0" borderId="1" xfId="67" applyFont="1" applyFill="1" applyBorder="1" applyAlignment="1">
      <alignment vertical="center"/>
    </xf>
    <xf numFmtId="14" fontId="11" fillId="0" borderId="1" xfId="0" applyNumberFormat="1" applyFont="1" applyFill="1" applyBorder="1" applyAlignment="1">
      <alignment horizontal="center" vertical="center"/>
    </xf>
    <xf numFmtId="0" fontId="11" fillId="0" borderId="0" xfId="70" applyFont="1" applyAlignment="1">
      <alignment vertical="center"/>
    </xf>
    <xf numFmtId="0" fontId="64" fillId="0" borderId="0" xfId="70" applyFont="1" applyAlignment="1">
      <alignment vertical="center"/>
    </xf>
    <xf numFmtId="0" fontId="42" fillId="0" borderId="0" xfId="70" applyFont="1" applyAlignment="1">
      <alignment vertical="center"/>
    </xf>
    <xf numFmtId="0" fontId="42" fillId="0" borderId="0" xfId="70" applyFont="1" applyAlignment="1">
      <alignment horizontal="center" vertical="center"/>
    </xf>
    <xf numFmtId="0" fontId="65" fillId="0" borderId="0" xfId="70" applyFont="1" applyAlignment="1">
      <alignment horizontal="left" vertical="center"/>
    </xf>
    <xf numFmtId="0" fontId="46" fillId="0" borderId="0" xfId="70" applyFont="1" applyAlignment="1">
      <alignment vertical="center"/>
    </xf>
    <xf numFmtId="0" fontId="11" fillId="0" borderId="33" xfId="70" applyFont="1" applyBorder="1" applyAlignment="1">
      <alignment vertical="center"/>
    </xf>
    <xf numFmtId="167" fontId="29" fillId="0" borderId="33" xfId="70" applyNumberFormat="1" applyFont="1" applyFill="1" applyBorder="1" applyAlignment="1">
      <alignment vertical="center"/>
    </xf>
    <xf numFmtId="0" fontId="41" fillId="0" borderId="0" xfId="70" applyFont="1" applyAlignment="1">
      <alignment vertical="center"/>
    </xf>
    <xf numFmtId="0" fontId="11" fillId="0" borderId="34" xfId="70" applyFont="1" applyBorder="1" applyAlignment="1">
      <alignment vertical="center"/>
    </xf>
    <xf numFmtId="3" fontId="41" fillId="0" borderId="34"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35" xfId="70" applyFont="1" applyBorder="1" applyAlignment="1">
      <alignment vertical="center"/>
    </xf>
    <xf numFmtId="3" fontId="41" fillId="0" borderId="35"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36" xfId="70" applyNumberFormat="1" applyFont="1" applyBorder="1" applyAlignment="1">
      <alignment vertical="center"/>
    </xf>
    <xf numFmtId="0" fontId="41" fillId="0" borderId="1" xfId="70" applyFont="1" applyFill="1" applyBorder="1" applyAlignment="1">
      <alignment horizontal="center" vertical="center"/>
    </xf>
    <xf numFmtId="3" fontId="41" fillId="0" borderId="37" xfId="70" applyNumberFormat="1" applyFont="1" applyBorder="1" applyAlignment="1">
      <alignment vertical="center"/>
    </xf>
    <xf numFmtId="0" fontId="11" fillId="0" borderId="38" xfId="70" applyFont="1" applyBorder="1" applyAlignment="1">
      <alignment vertical="center"/>
    </xf>
    <xf numFmtId="170" fontId="41" fillId="0" borderId="39" xfId="70" applyNumberFormat="1" applyFont="1" applyBorder="1" applyAlignment="1">
      <alignment vertical="center"/>
    </xf>
    <xf numFmtId="10" fontId="41" fillId="0" borderId="40" xfId="70" applyNumberFormat="1" applyFont="1" applyBorder="1" applyAlignment="1">
      <alignment vertical="center"/>
    </xf>
    <xf numFmtId="3" fontId="41" fillId="0" borderId="37" xfId="70" applyNumberFormat="1" applyFont="1" applyFill="1" applyBorder="1" applyAlignment="1">
      <alignment vertical="center"/>
    </xf>
    <xf numFmtId="9" fontId="41" fillId="0" borderId="39"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4"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1" xfId="70" applyFont="1" applyBorder="1" applyAlignment="1">
      <alignment vertical="center"/>
    </xf>
    <xf numFmtId="10" fontId="41" fillId="0" borderId="38"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2"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1" fontId="42" fillId="0" borderId="1" xfId="70" applyNumberFormat="1" applyFont="1" applyBorder="1" applyAlignment="1">
      <alignment vertical="center"/>
    </xf>
    <xf numFmtId="0" fontId="11" fillId="0" borderId="26" xfId="70" applyFont="1" applyBorder="1" applyAlignment="1">
      <alignment vertical="center"/>
    </xf>
    <xf numFmtId="171"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1" fontId="42" fillId="0" borderId="23" xfId="70" applyNumberFormat="1" applyFont="1" applyBorder="1" applyAlignment="1">
      <alignment vertical="center"/>
    </xf>
    <xf numFmtId="0" fontId="66" fillId="0" borderId="0" xfId="70" applyFont="1" applyBorder="1" applyAlignment="1">
      <alignment vertical="center"/>
    </xf>
    <xf numFmtId="167" fontId="67" fillId="0" borderId="0" xfId="70" applyNumberFormat="1" applyFont="1" applyBorder="1" applyAlignment="1">
      <alignment horizontal="center" vertical="center"/>
    </xf>
    <xf numFmtId="0" fontId="66" fillId="0" borderId="0" xfId="70" applyFont="1" applyAlignment="1">
      <alignment vertical="center"/>
    </xf>
    <xf numFmtId="171"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0" fontId="42" fillId="0" borderId="26" xfId="70" applyFont="1" applyFill="1" applyBorder="1" applyAlignment="1">
      <alignment vertical="center"/>
    </xf>
    <xf numFmtId="171" fontId="42" fillId="0" borderId="1" xfId="70" applyNumberFormat="1" applyFont="1" applyFill="1" applyBorder="1" applyAlignment="1">
      <alignment vertical="center"/>
    </xf>
    <xf numFmtId="170"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0" fontId="42" fillId="0" borderId="24" xfId="70" applyFont="1" applyFill="1" applyBorder="1" applyAlignment="1">
      <alignment vertical="center"/>
    </xf>
    <xf numFmtId="172" fontId="42" fillId="0" borderId="23" xfId="70" applyNumberFormat="1" applyFont="1" applyFill="1" applyBorder="1" applyAlignment="1">
      <alignment vertical="center"/>
    </xf>
    <xf numFmtId="171" fontId="11" fillId="0" borderId="0" xfId="70" applyNumberFormat="1" applyFont="1" applyAlignment="1">
      <alignment vertical="center"/>
    </xf>
    <xf numFmtId="173" fontId="11" fillId="0" borderId="0" xfId="70" applyNumberFormat="1" applyFont="1" applyAlignment="1">
      <alignment vertical="center"/>
    </xf>
    <xf numFmtId="4" fontId="11" fillId="0" borderId="1" xfId="4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2"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42"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2" xfId="0" applyFont="1" applyBorder="1"/>
    <xf numFmtId="0" fontId="42" fillId="27" borderId="24" xfId="2" applyFont="1" applyFill="1" applyBorder="1" applyAlignment="1">
      <alignment horizontal="left" vertical="center" wrapText="1"/>
    </xf>
    <xf numFmtId="169" fontId="39" fillId="27" borderId="43"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42"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0" fontId="39" fillId="27" borderId="43" xfId="0" applyFont="1" applyFill="1" applyBorder="1" applyAlignment="1">
      <alignment horizontal="left" vertical="center"/>
    </xf>
    <xf numFmtId="0" fontId="11" fillId="0" borderId="0" xfId="2" applyFill="1" applyAlignment="1">
      <alignment wrapText="1"/>
    </xf>
    <xf numFmtId="14" fontId="36" fillId="0" borderId="42"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center" vertical="center" wrapText="1"/>
    </xf>
    <xf numFmtId="174" fontId="11" fillId="0" borderId="1" xfId="68" applyNumberFormat="1" applyFont="1" applyFill="1" applyBorder="1" applyAlignment="1">
      <alignment horizontal="center" vertical="center" wrapText="1"/>
    </xf>
    <xf numFmtId="4" fontId="48" fillId="0" borderId="2" xfId="69" applyNumberFormat="1" applyFont="1" applyFill="1" applyBorder="1" applyAlignment="1">
      <alignment horizontal="center" vertical="center" wrapText="1"/>
    </xf>
    <xf numFmtId="4" fontId="48" fillId="0" borderId="1" xfId="6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0" applyFont="1" applyFill="1" applyBorder="1" applyAlignment="1">
      <alignment horizontal="left" vertical="center" wrapText="1"/>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6">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70"/>
    <cellStyle name="Обычный 9 2" xfId="92"/>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2 2" xfId="59"/>
    <cellStyle name="Финансовый 2 3"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эфф'!$A$88</c:f>
              <c:strCache>
                <c:ptCount val="1"/>
                <c:pt idx="0">
                  <c:v>NPV (без учета продажи)</c:v>
                </c:pt>
              </c:strCache>
            </c:strRef>
          </c:tx>
          <c:marker>
            <c:symbol val="none"/>
          </c:marker>
          <c:val>
            <c:numRef>
              <c:f>'5. анализ эконом эфф'!$C$88:$M$88</c:f>
              <c:numCache>
                <c:formatCode>_(* #\ ##0_);_(* \(#\ ##0\);_(* "-"_);_(@_)</c:formatCode>
                <c:ptCount val="11"/>
                <c:pt idx="0">
                  <c:v>2246220.0162882041</c:v>
                </c:pt>
                <c:pt idx="1">
                  <c:v>5273089.9799128445</c:v>
                </c:pt>
                <c:pt idx="2">
                  <c:v>8021036.4467057809</c:v>
                </c:pt>
                <c:pt idx="3">
                  <c:v>10515723.742973434</c:v>
                </c:pt>
                <c:pt idx="4">
                  <c:v>12780459.580079677</c:v>
                </c:pt>
                <c:pt idx="5">
                  <c:v>14836410.836235343</c:v>
                </c:pt>
                <c:pt idx="6">
                  <c:v>16702799.664623098</c:v>
                </c:pt>
                <c:pt idx="7">
                  <c:v>18397081.711969152</c:v>
                </c:pt>
                <c:pt idx="8">
                  <c:v>19935108.050626192</c:v>
                </c:pt>
                <c:pt idx="9">
                  <c:v>21331272.323599733</c:v>
                </c:pt>
                <c:pt idx="10">
                  <c:v>22595732.42972501</c:v>
                </c:pt>
              </c:numCache>
            </c:numRef>
          </c:val>
          <c:smooth val="0"/>
          <c:extLst>
            <c:ext xmlns:c16="http://schemas.microsoft.com/office/drawing/2014/chart" uri="{C3380CC4-5D6E-409C-BE32-E72D297353CC}">
              <c16:uniqueId val="{00000000-2444-4954-A974-57556A2611E7}"/>
            </c:ext>
          </c:extLst>
        </c:ser>
        <c:ser>
          <c:idx val="0"/>
          <c:order val="1"/>
          <c:tx>
            <c:strRef>
              <c:f>'5. анализ эконом эфф'!$A$85</c:f>
              <c:strCache>
                <c:ptCount val="1"/>
                <c:pt idx="0">
                  <c:v>Накопленный ЧДП</c:v>
                </c:pt>
              </c:strCache>
            </c:strRef>
          </c:tx>
          <c:marker>
            <c:symbol val="none"/>
          </c:marker>
          <c:val>
            <c:numRef>
              <c:f>'5. анализ эконом эфф'!$C$85:$M$85</c:f>
              <c:numCache>
                <c:formatCode>_(* #\ ##0_);_(* \(#\ ##0\);_(* "-"_);_(@_)</c:formatCode>
                <c:ptCount val="11"/>
                <c:pt idx="0">
                  <c:v>2711601.0640099896</c:v>
                </c:pt>
                <c:pt idx="1">
                  <c:v>6610890.6229003426</c:v>
                </c:pt>
                <c:pt idx="2">
                  <c:v>10628760.360604556</c:v>
                </c:pt>
                <c:pt idx="3">
                  <c:v>14768752.929674461</c:v>
                </c:pt>
                <c:pt idx="4">
                  <c:v>19034517.276123215</c:v>
                </c:pt>
                <c:pt idx="5">
                  <c:v>23429811.811113179</c:v>
                </c:pt>
                <c:pt idx="6">
                  <c:v>27958507.690003812</c:v>
                </c:pt>
                <c:pt idx="7">
                  <c:v>32624592.21107281</c:v>
                </c:pt>
                <c:pt idx="8">
                  <c:v>37432172.28604123</c:v>
                </c:pt>
                <c:pt idx="9">
                  <c:v>42385478.030271888</c:v>
                </c:pt>
                <c:pt idx="10">
                  <c:v>47477140.528788909</c:v>
                </c:pt>
              </c:numCache>
            </c:numRef>
          </c:val>
          <c:smooth val="0"/>
          <c:extLst>
            <c:ext xmlns:c16="http://schemas.microsoft.com/office/drawing/2014/chart" uri="{C3380CC4-5D6E-409C-BE32-E72D297353CC}">
              <c16:uniqueId val="{00000001-2444-4954-A974-57556A2611E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69;&#1083;&#1077;&#1082;&#1086;&#1085;&#1090;\&#1055;&#1072;&#1082;&#1077;&#1090;%20&#1086;&#1073;&#1086;&#1089;&#1085;&#1086;&#1074;&#1099;&#1074;&#1072;&#1102;&#1097;&#1080;&#1093;%20&#1076;&#1086;&#1082;&#1091;&#1084;&#1077;&#1085;&#1090;&#1086;&#1074;\N_NS3300.VL._&#1056;&#1069;&#1060;%20(&#1069;&#1083;&#1077;&#1082;&#1086;&#1085;&#1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ВЛ 10кВ от КВЛ 10кВ Речкино ПС 11кВ Кулаково и монтаж реклоузера для присоединения энергопринимающих устройств ООО "Элеконт" (строительство ВЛ 10кВ протяженностью 0,01 км; установка реклоузера 1 шт.)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5" zoomScale="60" workbookViewId="0">
      <selection activeCell="C25" sqref="C25:C38"/>
    </sheetView>
  </sheetViews>
  <sheetFormatPr defaultRowHeight="15" x14ac:dyDescent="0.25"/>
  <cols>
    <col min="1" max="1" width="6.140625" style="1" customWidth="1"/>
    <col min="2" max="2" width="53.5703125" style="1" customWidth="1"/>
    <col min="3" max="3" width="99.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294" t="s">
        <v>627</v>
      </c>
      <c r="B5" s="294"/>
      <c r="C5" s="294"/>
      <c r="D5" s="146"/>
      <c r="E5" s="146"/>
      <c r="F5" s="146"/>
      <c r="G5" s="146"/>
      <c r="H5" s="146"/>
      <c r="I5" s="146"/>
      <c r="J5" s="146"/>
    </row>
    <row r="6" spans="1:22" s="11" customFormat="1" ht="18.75" x14ac:dyDescent="0.3">
      <c r="A6" s="16"/>
      <c r="F6" s="15"/>
      <c r="G6" s="15"/>
      <c r="H6" s="14"/>
    </row>
    <row r="7" spans="1:22" s="11" customFormat="1" ht="18.75" x14ac:dyDescent="0.2">
      <c r="A7" s="298" t="s">
        <v>9</v>
      </c>
      <c r="B7" s="298"/>
      <c r="C7" s="29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9" t="s">
        <v>495</v>
      </c>
      <c r="B9" s="299"/>
      <c r="C9" s="299"/>
      <c r="D9" s="7"/>
      <c r="E9" s="7"/>
      <c r="F9" s="7"/>
      <c r="G9" s="7"/>
      <c r="H9" s="7"/>
      <c r="I9" s="12"/>
      <c r="J9" s="12"/>
      <c r="K9" s="12"/>
      <c r="L9" s="12"/>
      <c r="M9" s="12"/>
      <c r="N9" s="12"/>
      <c r="O9" s="12"/>
      <c r="P9" s="12"/>
      <c r="Q9" s="12"/>
      <c r="R9" s="12"/>
      <c r="S9" s="12"/>
      <c r="T9" s="12"/>
      <c r="U9" s="12"/>
      <c r="V9" s="12"/>
    </row>
    <row r="10" spans="1:22" s="11" customFormat="1" ht="18.75" x14ac:dyDescent="0.2">
      <c r="A10" s="295" t="s">
        <v>8</v>
      </c>
      <c r="B10" s="295"/>
      <c r="C10" s="29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0" t="s">
        <v>579</v>
      </c>
      <c r="B12" s="300"/>
      <c r="C12" s="300"/>
      <c r="D12" s="7"/>
      <c r="E12" s="7"/>
      <c r="F12" s="7"/>
      <c r="G12" s="7"/>
      <c r="H12" s="7"/>
      <c r="I12" s="12"/>
      <c r="J12" s="12"/>
      <c r="K12" s="12"/>
      <c r="L12" s="12"/>
      <c r="M12" s="12"/>
      <c r="N12" s="12"/>
      <c r="O12" s="12"/>
      <c r="P12" s="12"/>
      <c r="Q12" s="12"/>
      <c r="R12" s="12"/>
      <c r="S12" s="12"/>
      <c r="T12" s="12"/>
      <c r="U12" s="12"/>
      <c r="V12" s="12"/>
    </row>
    <row r="13" spans="1:22" s="11" customFormat="1" ht="18.75" x14ac:dyDescent="0.2">
      <c r="A13" s="295" t="s">
        <v>7</v>
      </c>
      <c r="B13" s="295"/>
      <c r="C13" s="29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8.25" customHeight="1" x14ac:dyDescent="0.2">
      <c r="A15" s="301" t="s">
        <v>578</v>
      </c>
      <c r="B15" s="301"/>
      <c r="C15" s="301"/>
      <c r="D15" s="7"/>
      <c r="E15" s="7"/>
      <c r="F15" s="7"/>
      <c r="G15" s="7"/>
      <c r="H15" s="7"/>
      <c r="I15" s="7"/>
      <c r="J15" s="7"/>
      <c r="K15" s="7"/>
      <c r="L15" s="7"/>
      <c r="M15" s="7"/>
      <c r="N15" s="7"/>
      <c r="O15" s="7"/>
      <c r="P15" s="7"/>
      <c r="Q15" s="7"/>
      <c r="R15" s="7"/>
      <c r="S15" s="7"/>
      <c r="T15" s="7"/>
      <c r="U15" s="7"/>
      <c r="V15" s="7"/>
    </row>
    <row r="16" spans="1:22" s="2" customFormat="1" ht="15" customHeight="1" x14ac:dyDescent="0.2">
      <c r="A16" s="295" t="s">
        <v>6</v>
      </c>
      <c r="B16" s="295"/>
      <c r="C16" s="29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6" t="s">
        <v>477</v>
      </c>
      <c r="B18" s="297"/>
      <c r="C18" s="29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65</v>
      </c>
      <c r="B22" s="40" t="s">
        <v>332</v>
      </c>
      <c r="C22" s="166" t="s">
        <v>532</v>
      </c>
      <c r="D22" s="28"/>
      <c r="E22" s="28"/>
      <c r="F22" s="28"/>
      <c r="G22" s="28"/>
      <c r="H22" s="28"/>
      <c r="I22" s="27"/>
      <c r="J22" s="27"/>
      <c r="K22" s="27"/>
      <c r="L22" s="27"/>
      <c r="M22" s="27"/>
      <c r="N22" s="27"/>
      <c r="O22" s="27"/>
      <c r="P22" s="27"/>
      <c r="Q22" s="27"/>
      <c r="R22" s="27"/>
      <c r="S22" s="27"/>
      <c r="T22" s="26"/>
      <c r="U22" s="26"/>
      <c r="V22" s="26"/>
    </row>
    <row r="23" spans="1:22" s="2" customFormat="1" ht="78.75" customHeight="1" x14ac:dyDescent="0.2">
      <c r="A23" s="23" t="s">
        <v>63</v>
      </c>
      <c r="B23" s="35" t="s">
        <v>64</v>
      </c>
      <c r="C23" s="167" t="s">
        <v>626</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91"/>
      <c r="B24" s="292"/>
      <c r="C24" s="293"/>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43" t="s">
        <v>426</v>
      </c>
      <c r="C25" s="167" t="s">
        <v>533</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43" t="s">
        <v>75</v>
      </c>
      <c r="C26" s="167" t="s">
        <v>534</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43" t="s">
        <v>74</v>
      </c>
      <c r="C27" s="167" t="s">
        <v>537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43" t="s">
        <v>427</v>
      </c>
      <c r="C28" s="167" t="s">
        <v>535</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43" t="s">
        <v>428</v>
      </c>
      <c r="C29" s="167" t="s">
        <v>535</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43" t="s">
        <v>429</v>
      </c>
      <c r="C30" s="167" t="s">
        <v>535</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9" t="s">
        <v>430</v>
      </c>
      <c r="C31" s="167" t="s">
        <v>357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9" t="s">
        <v>431</v>
      </c>
      <c r="C32" s="167" t="s">
        <v>535</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9" t="s">
        <v>432</v>
      </c>
      <c r="C33" s="167" t="s">
        <v>536</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446</v>
      </c>
      <c r="B34" s="39" t="s">
        <v>433</v>
      </c>
      <c r="C34" s="167" t="s">
        <v>535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436</v>
      </c>
      <c r="B35" s="39" t="s">
        <v>72</v>
      </c>
      <c r="C35" s="167" t="s">
        <v>535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447</v>
      </c>
      <c r="B36" s="39" t="s">
        <v>434</v>
      </c>
      <c r="C36" s="167" t="s">
        <v>535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437</v>
      </c>
      <c r="B37" s="39" t="s">
        <v>435</v>
      </c>
      <c r="C37" s="167" t="s">
        <v>633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448</v>
      </c>
      <c r="B38" s="39" t="s">
        <v>230</v>
      </c>
      <c r="C38" s="167" t="s">
        <v>535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91"/>
      <c r="B39" s="292"/>
      <c r="C39" s="293"/>
      <c r="D39" s="22"/>
      <c r="E39" s="22"/>
      <c r="F39" s="22"/>
      <c r="G39" s="22"/>
      <c r="H39" s="22"/>
      <c r="I39" s="22"/>
      <c r="J39" s="22"/>
      <c r="K39" s="22"/>
      <c r="L39" s="22"/>
      <c r="M39" s="22"/>
      <c r="N39" s="22"/>
      <c r="O39" s="22"/>
      <c r="P39" s="22"/>
      <c r="Q39" s="22"/>
      <c r="R39" s="22"/>
      <c r="S39" s="22"/>
      <c r="T39" s="22"/>
      <c r="U39" s="22"/>
      <c r="V39" s="22"/>
    </row>
    <row r="40" spans="1:22" ht="89.25" customHeight="1" x14ac:dyDescent="0.25">
      <c r="A40" s="23" t="s">
        <v>438</v>
      </c>
      <c r="B40" s="39" t="s">
        <v>490</v>
      </c>
      <c r="C40" s="166" t="s">
        <v>539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449</v>
      </c>
      <c r="B41" s="39" t="s">
        <v>472</v>
      </c>
      <c r="C41" s="168" t="s">
        <v>535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439</v>
      </c>
      <c r="B42" s="39" t="s">
        <v>487</v>
      </c>
      <c r="C42" s="167" t="s">
        <v>535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452</v>
      </c>
      <c r="B43" s="39" t="s">
        <v>453</v>
      </c>
      <c r="C43" s="167" t="s">
        <v>535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440</v>
      </c>
      <c r="B44" s="39" t="s">
        <v>478</v>
      </c>
      <c r="C44" s="167" t="s">
        <v>538</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473</v>
      </c>
      <c r="B45" s="39" t="s">
        <v>479</v>
      </c>
      <c r="C45" s="167" t="s">
        <v>535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441</v>
      </c>
      <c r="B46" s="39" t="s">
        <v>480</v>
      </c>
      <c r="C46" s="167" t="s">
        <v>538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91"/>
      <c r="B47" s="292"/>
      <c r="C47" s="29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474</v>
      </c>
      <c r="B48" s="39" t="s">
        <v>488</v>
      </c>
      <c r="C48" s="169">
        <f>'6.2. Паспорт фин осв ввод'!AC24</f>
        <v>0.47734752000000025</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442</v>
      </c>
      <c r="B49" s="39" t="s">
        <v>489</v>
      </c>
      <c r="C49" s="169">
        <f>'6.2. Паспорт фин осв ввод'!AC30</f>
        <v>0.3472333716666669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K22" sqref="K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1" customFormat="1" ht="15.75" x14ac:dyDescent="0.2">
      <c r="A5" s="16"/>
    </row>
    <row r="6" spans="1:28" s="11" customFormat="1" ht="18.75" x14ac:dyDescent="0.2">
      <c r="A6" s="298" t="s">
        <v>9</v>
      </c>
      <c r="B6" s="298"/>
      <c r="C6" s="298"/>
      <c r="D6" s="298"/>
      <c r="E6" s="298"/>
      <c r="F6" s="298"/>
      <c r="G6" s="298"/>
      <c r="H6" s="298"/>
      <c r="I6" s="298"/>
      <c r="J6" s="298"/>
      <c r="K6" s="298"/>
      <c r="L6" s="298"/>
      <c r="M6" s="298"/>
      <c r="N6" s="298"/>
      <c r="O6" s="298"/>
      <c r="P6" s="298"/>
      <c r="Q6" s="298"/>
      <c r="R6" s="298"/>
      <c r="S6" s="298"/>
      <c r="T6" s="12"/>
      <c r="U6" s="12"/>
      <c r="V6" s="12"/>
      <c r="W6" s="12"/>
      <c r="X6" s="12"/>
      <c r="Y6" s="12"/>
      <c r="Z6" s="12"/>
      <c r="AA6" s="12"/>
      <c r="AB6" s="12"/>
    </row>
    <row r="7" spans="1:28" s="11" customFormat="1" ht="18.75" x14ac:dyDescent="0.2">
      <c r="A7" s="298"/>
      <c r="B7" s="298"/>
      <c r="C7" s="298"/>
      <c r="D7" s="298"/>
      <c r="E7" s="298"/>
      <c r="F7" s="298"/>
      <c r="G7" s="298"/>
      <c r="H7" s="298"/>
      <c r="I7" s="298"/>
      <c r="J7" s="298"/>
      <c r="K7" s="298"/>
      <c r="L7" s="298"/>
      <c r="M7" s="298"/>
      <c r="N7" s="298"/>
      <c r="O7" s="298"/>
      <c r="P7" s="298"/>
      <c r="Q7" s="298"/>
      <c r="R7" s="298"/>
      <c r="S7" s="298"/>
      <c r="T7" s="12"/>
      <c r="U7" s="12"/>
      <c r="V7" s="12"/>
      <c r="W7" s="12"/>
      <c r="X7" s="12"/>
      <c r="Y7" s="12"/>
      <c r="Z7" s="12"/>
      <c r="AA7" s="12"/>
      <c r="AB7" s="12"/>
    </row>
    <row r="8" spans="1:28" s="11"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2"/>
      <c r="U8" s="12"/>
      <c r="V8" s="12"/>
      <c r="W8" s="12"/>
      <c r="X8" s="12"/>
      <c r="Y8" s="12"/>
      <c r="Z8" s="12"/>
      <c r="AA8" s="12"/>
      <c r="AB8" s="12"/>
    </row>
    <row r="9" spans="1:28" s="11" customFormat="1" ht="18.75" x14ac:dyDescent="0.2">
      <c r="A9" s="295" t="s">
        <v>8</v>
      </c>
      <c r="B9" s="295"/>
      <c r="C9" s="295"/>
      <c r="D9" s="295"/>
      <c r="E9" s="295"/>
      <c r="F9" s="295"/>
      <c r="G9" s="295"/>
      <c r="H9" s="295"/>
      <c r="I9" s="295"/>
      <c r="J9" s="295"/>
      <c r="K9" s="295"/>
      <c r="L9" s="295"/>
      <c r="M9" s="295"/>
      <c r="N9" s="295"/>
      <c r="O9" s="295"/>
      <c r="P9" s="295"/>
      <c r="Q9" s="295"/>
      <c r="R9" s="295"/>
      <c r="S9" s="295"/>
      <c r="T9" s="12"/>
      <c r="U9" s="12"/>
      <c r="V9" s="12"/>
      <c r="W9" s="12"/>
      <c r="X9" s="12"/>
      <c r="Y9" s="12"/>
      <c r="Z9" s="12"/>
      <c r="AA9" s="12"/>
      <c r="AB9" s="12"/>
    </row>
    <row r="10" spans="1:28" s="11" customFormat="1" ht="18.75" x14ac:dyDescent="0.2">
      <c r="A10" s="298"/>
      <c r="B10" s="298"/>
      <c r="C10" s="298"/>
      <c r="D10" s="298"/>
      <c r="E10" s="298"/>
      <c r="F10" s="298"/>
      <c r="G10" s="298"/>
      <c r="H10" s="298"/>
      <c r="I10" s="298"/>
      <c r="J10" s="298"/>
      <c r="K10" s="298"/>
      <c r="L10" s="298"/>
      <c r="M10" s="298"/>
      <c r="N10" s="298"/>
      <c r="O10" s="298"/>
      <c r="P10" s="298"/>
      <c r="Q10" s="298"/>
      <c r="R10" s="298"/>
      <c r="S10" s="298"/>
      <c r="T10" s="12"/>
      <c r="U10" s="12"/>
      <c r="V10" s="12"/>
      <c r="W10" s="12"/>
      <c r="X10" s="12"/>
      <c r="Y10" s="12"/>
      <c r="Z10" s="12"/>
      <c r="AA10" s="12"/>
      <c r="AB10" s="12"/>
    </row>
    <row r="11" spans="1:28" s="11" customFormat="1" ht="18.75" x14ac:dyDescent="0.2">
      <c r="A11" s="297" t="str">
        <f>'1. паспорт местоположение'!A12:C12</f>
        <v>N_NS3300.VL.0093</v>
      </c>
      <c r="B11" s="297"/>
      <c r="C11" s="297"/>
      <c r="D11" s="297"/>
      <c r="E11" s="297"/>
      <c r="F11" s="297"/>
      <c r="G11" s="297"/>
      <c r="H11" s="297"/>
      <c r="I11" s="297"/>
      <c r="J11" s="297"/>
      <c r="K11" s="297"/>
      <c r="L11" s="297"/>
      <c r="M11" s="297"/>
      <c r="N11" s="297"/>
      <c r="O11" s="297"/>
      <c r="P11" s="297"/>
      <c r="Q11" s="297"/>
      <c r="R11" s="297"/>
      <c r="S11" s="297"/>
      <c r="T11" s="12"/>
      <c r="U11" s="12"/>
      <c r="V11" s="12"/>
      <c r="W11" s="12"/>
      <c r="X11" s="12"/>
      <c r="Y11" s="12"/>
      <c r="Z11" s="12"/>
      <c r="AA11" s="12"/>
      <c r="AB11" s="12"/>
    </row>
    <row r="12" spans="1:28" s="11"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2"/>
      <c r="U12" s="12"/>
      <c r="V12" s="12"/>
      <c r="W12" s="12"/>
      <c r="X12" s="12"/>
      <c r="Y12" s="12"/>
      <c r="Z12" s="12"/>
      <c r="AA12" s="12"/>
      <c r="AB12" s="12"/>
    </row>
    <row r="13" spans="1:28" s="8"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9"/>
      <c r="U13" s="9"/>
      <c r="V13" s="9"/>
      <c r="W13" s="9"/>
      <c r="X13" s="9"/>
      <c r="Y13" s="9"/>
      <c r="Z13" s="9"/>
      <c r="AA13" s="9"/>
      <c r="AB13" s="9"/>
    </row>
    <row r="14" spans="1:28" s="2" customFormat="1" ht="12" x14ac:dyDescent="0.2">
      <c r="A14" s="307"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4" s="307"/>
      <c r="C14" s="307"/>
      <c r="D14" s="307"/>
      <c r="E14" s="307"/>
      <c r="F14" s="307"/>
      <c r="G14" s="307"/>
      <c r="H14" s="307"/>
      <c r="I14" s="307"/>
      <c r="J14" s="307"/>
      <c r="K14" s="307"/>
      <c r="L14" s="307"/>
      <c r="M14" s="307"/>
      <c r="N14" s="307"/>
      <c r="O14" s="307"/>
      <c r="P14" s="307"/>
      <c r="Q14" s="307"/>
      <c r="R14" s="307"/>
      <c r="S14" s="307"/>
      <c r="T14" s="7"/>
      <c r="U14" s="7"/>
      <c r="V14" s="7"/>
      <c r="W14" s="7"/>
      <c r="X14" s="7"/>
      <c r="Y14" s="7"/>
      <c r="Z14" s="7"/>
      <c r="AA14" s="7"/>
      <c r="AB14" s="7"/>
    </row>
    <row r="15" spans="1:28" s="2"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5"/>
      <c r="U15" s="5"/>
      <c r="V15" s="5"/>
      <c r="W15" s="5"/>
      <c r="X15" s="5"/>
      <c r="Y15" s="5"/>
      <c r="Z15" s="5"/>
      <c r="AA15" s="5"/>
      <c r="AB15" s="5"/>
    </row>
    <row r="16" spans="1:28" s="2"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3"/>
      <c r="U16" s="3"/>
      <c r="V16" s="3"/>
      <c r="W16" s="3"/>
      <c r="X16" s="3"/>
      <c r="Y16" s="3"/>
    </row>
    <row r="17" spans="1:28" s="2" customFormat="1" ht="45.75" customHeight="1" x14ac:dyDescent="0.2">
      <c r="A17" s="296" t="s">
        <v>451</v>
      </c>
      <c r="B17" s="296"/>
      <c r="C17" s="296"/>
      <c r="D17" s="296"/>
      <c r="E17" s="296"/>
      <c r="F17" s="296"/>
      <c r="G17" s="296"/>
      <c r="H17" s="296"/>
      <c r="I17" s="296"/>
      <c r="J17" s="296"/>
      <c r="K17" s="296"/>
      <c r="L17" s="296"/>
      <c r="M17" s="296"/>
      <c r="N17" s="296"/>
      <c r="O17" s="296"/>
      <c r="P17" s="296"/>
      <c r="Q17" s="296"/>
      <c r="R17" s="296"/>
      <c r="S17" s="296"/>
      <c r="T17" s="6"/>
      <c r="U17" s="6"/>
      <c r="V17" s="6"/>
      <c r="W17" s="6"/>
      <c r="X17" s="6"/>
      <c r="Y17" s="6"/>
      <c r="Z17" s="6"/>
      <c r="AA17" s="6"/>
      <c r="AB17" s="6"/>
    </row>
    <row r="18" spans="1:28" s="2"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
      <c r="U18" s="3"/>
      <c r="V18" s="3"/>
      <c r="W18" s="3"/>
      <c r="X18" s="3"/>
      <c r="Y18" s="3"/>
    </row>
    <row r="19" spans="1:28" s="2" customFormat="1" ht="54" customHeight="1" x14ac:dyDescent="0.2">
      <c r="A19" s="302" t="s">
        <v>5</v>
      </c>
      <c r="B19" s="302" t="s">
        <v>100</v>
      </c>
      <c r="C19" s="303" t="s">
        <v>363</v>
      </c>
      <c r="D19" s="302" t="s">
        <v>362</v>
      </c>
      <c r="E19" s="302" t="s">
        <v>99</v>
      </c>
      <c r="F19" s="302" t="s">
        <v>98</v>
      </c>
      <c r="G19" s="302" t="s">
        <v>358</v>
      </c>
      <c r="H19" s="302" t="s">
        <v>97</v>
      </c>
      <c r="I19" s="302" t="s">
        <v>96</v>
      </c>
      <c r="J19" s="302" t="s">
        <v>95</v>
      </c>
      <c r="K19" s="302" t="s">
        <v>94</v>
      </c>
      <c r="L19" s="302" t="s">
        <v>93</v>
      </c>
      <c r="M19" s="302" t="s">
        <v>92</v>
      </c>
      <c r="N19" s="302" t="s">
        <v>91</v>
      </c>
      <c r="O19" s="302" t="s">
        <v>90</v>
      </c>
      <c r="P19" s="302" t="s">
        <v>89</v>
      </c>
      <c r="Q19" s="302" t="s">
        <v>361</v>
      </c>
      <c r="R19" s="302"/>
      <c r="S19" s="305" t="s">
        <v>445</v>
      </c>
      <c r="T19" s="3"/>
      <c r="U19" s="3"/>
      <c r="V19" s="3"/>
      <c r="W19" s="3"/>
      <c r="X19" s="3"/>
      <c r="Y19" s="3"/>
    </row>
    <row r="20" spans="1:28" s="2" customFormat="1" ht="180.75" customHeight="1" x14ac:dyDescent="0.2">
      <c r="A20" s="302"/>
      <c r="B20" s="302"/>
      <c r="C20" s="304"/>
      <c r="D20" s="302"/>
      <c r="E20" s="302"/>
      <c r="F20" s="302"/>
      <c r="G20" s="302"/>
      <c r="H20" s="302"/>
      <c r="I20" s="302"/>
      <c r="J20" s="302"/>
      <c r="K20" s="302"/>
      <c r="L20" s="302"/>
      <c r="M20" s="302"/>
      <c r="N20" s="302"/>
      <c r="O20" s="302"/>
      <c r="P20" s="302"/>
      <c r="Q20" s="41" t="s">
        <v>359</v>
      </c>
      <c r="R20" s="42" t="s">
        <v>360</v>
      </c>
      <c r="S20" s="305"/>
      <c r="T20" s="27"/>
      <c r="U20" s="27"/>
      <c r="V20" s="27"/>
      <c r="W20" s="27"/>
      <c r="X20" s="27"/>
      <c r="Y20" s="27"/>
      <c r="Z20" s="26"/>
      <c r="AA20" s="26"/>
      <c r="AB20" s="26"/>
    </row>
    <row r="21" spans="1:28" s="2" customFormat="1" ht="18.75" x14ac:dyDescent="0.2">
      <c r="A21" s="41">
        <v>1</v>
      </c>
      <c r="B21" s="46">
        <v>2</v>
      </c>
      <c r="C21" s="41">
        <v>3</v>
      </c>
      <c r="D21" s="46">
        <v>4</v>
      </c>
      <c r="E21" s="41">
        <v>5</v>
      </c>
      <c r="F21" s="46">
        <v>6</v>
      </c>
      <c r="G21" s="137">
        <v>7</v>
      </c>
      <c r="H21" s="138">
        <v>8</v>
      </c>
      <c r="I21" s="137">
        <v>9</v>
      </c>
      <c r="J21" s="138">
        <v>10</v>
      </c>
      <c r="K21" s="137">
        <v>11</v>
      </c>
      <c r="L21" s="138">
        <v>12</v>
      </c>
      <c r="M21" s="137">
        <v>13</v>
      </c>
      <c r="N21" s="138">
        <v>14</v>
      </c>
      <c r="O21" s="137">
        <v>15</v>
      </c>
      <c r="P21" s="138">
        <v>16</v>
      </c>
      <c r="Q21" s="137">
        <v>17</v>
      </c>
      <c r="R21" s="138">
        <v>18</v>
      </c>
      <c r="S21" s="137">
        <v>19</v>
      </c>
      <c r="T21" s="27"/>
      <c r="U21" s="27"/>
      <c r="V21" s="27"/>
      <c r="W21" s="27"/>
      <c r="X21" s="27"/>
      <c r="Y21" s="27"/>
      <c r="Z21" s="26"/>
      <c r="AA21" s="26"/>
      <c r="AB21" s="26"/>
    </row>
    <row r="22" spans="1:28" s="2" customFormat="1" ht="244.5" customHeight="1" x14ac:dyDescent="0.2">
      <c r="A22" s="36"/>
      <c r="B22" s="37" t="s">
        <v>540</v>
      </c>
      <c r="C22" s="37" t="s">
        <v>357</v>
      </c>
      <c r="D22" s="170" t="s">
        <v>541</v>
      </c>
      <c r="E22" s="37" t="s">
        <v>542</v>
      </c>
      <c r="F22" s="37" t="s">
        <v>543</v>
      </c>
      <c r="G22" s="37" t="s">
        <v>544</v>
      </c>
      <c r="H22" s="171">
        <v>0.41</v>
      </c>
      <c r="I22" s="171">
        <v>0.05</v>
      </c>
      <c r="J22" s="171">
        <f>H22-I22</f>
        <v>0.36</v>
      </c>
      <c r="K22" s="37">
        <v>10</v>
      </c>
      <c r="L22" s="37" t="s">
        <v>545</v>
      </c>
      <c r="M22" s="37" t="s">
        <v>538</v>
      </c>
      <c r="N22" s="37" t="s">
        <v>538</v>
      </c>
      <c r="O22" s="37" t="s">
        <v>538</v>
      </c>
      <c r="P22" s="37" t="s">
        <v>538</v>
      </c>
      <c r="Q22" s="40" t="s">
        <v>546</v>
      </c>
      <c r="R22" s="136" t="s">
        <v>357</v>
      </c>
      <c r="S22" s="136">
        <v>2.1502868300000002</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94" t="str">
        <f>'1. паспорт местоположение'!A5:C5</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1" customFormat="1" x14ac:dyDescent="0.2">
      <c r="A7" s="16"/>
      <c r="H7" s="15"/>
    </row>
    <row r="8" spans="1:20" s="11"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1"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1"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1"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1"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1" customFormat="1" ht="18.75" customHeight="1" x14ac:dyDescent="0.2">
      <c r="A13" s="296" t="str">
        <f>'1. паспорт местоположение'!A12:C12</f>
        <v>N_NS3300.VL.0093</v>
      </c>
      <c r="B13" s="296"/>
      <c r="C13" s="296"/>
      <c r="D13" s="296"/>
      <c r="E13" s="296"/>
      <c r="F13" s="296"/>
      <c r="G13" s="296"/>
      <c r="H13" s="296"/>
      <c r="I13" s="296"/>
      <c r="J13" s="296"/>
      <c r="K13" s="296"/>
      <c r="L13" s="296"/>
      <c r="M13" s="296"/>
      <c r="N13" s="296"/>
      <c r="O13" s="296"/>
      <c r="P13" s="296"/>
      <c r="Q13" s="296"/>
      <c r="R13" s="296"/>
      <c r="S13" s="296"/>
      <c r="T13" s="296"/>
    </row>
    <row r="14" spans="1:20" s="11"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8"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2" customFormat="1" ht="35.25" customHeight="1" x14ac:dyDescent="0.2">
      <c r="A16" s="296"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6" s="296"/>
      <c r="C16" s="296"/>
      <c r="D16" s="296"/>
      <c r="E16" s="296"/>
      <c r="F16" s="296"/>
      <c r="G16" s="296"/>
      <c r="H16" s="296"/>
      <c r="I16" s="296"/>
      <c r="J16" s="296"/>
      <c r="K16" s="296"/>
      <c r="L16" s="296"/>
      <c r="M16" s="296"/>
      <c r="N16" s="296"/>
      <c r="O16" s="296"/>
      <c r="P16" s="296"/>
      <c r="Q16" s="296"/>
      <c r="R16" s="296"/>
      <c r="S16" s="296"/>
      <c r="T16" s="296"/>
    </row>
    <row r="17" spans="1:113" s="2"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2" customFormat="1" ht="15" customHeight="1" x14ac:dyDescent="0.2">
      <c r="A19" s="297" t="s">
        <v>456</v>
      </c>
      <c r="B19" s="297"/>
      <c r="C19" s="297"/>
      <c r="D19" s="297"/>
      <c r="E19" s="297"/>
      <c r="F19" s="297"/>
      <c r="G19" s="297"/>
      <c r="H19" s="297"/>
      <c r="I19" s="297"/>
      <c r="J19" s="297"/>
      <c r="K19" s="297"/>
      <c r="L19" s="297"/>
      <c r="M19" s="297"/>
      <c r="N19" s="297"/>
      <c r="O19" s="297"/>
      <c r="P19" s="297"/>
      <c r="Q19" s="297"/>
      <c r="R19" s="297"/>
      <c r="S19" s="297"/>
      <c r="T19" s="297"/>
    </row>
    <row r="20" spans="1:113" s="58"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8" t="s">
        <v>5</v>
      </c>
      <c r="B21" s="311" t="s">
        <v>221</v>
      </c>
      <c r="C21" s="312"/>
      <c r="D21" s="315" t="s">
        <v>122</v>
      </c>
      <c r="E21" s="311" t="s">
        <v>485</v>
      </c>
      <c r="F21" s="312"/>
      <c r="G21" s="311" t="s">
        <v>271</v>
      </c>
      <c r="H21" s="312"/>
      <c r="I21" s="311" t="s">
        <v>121</v>
      </c>
      <c r="J21" s="312"/>
      <c r="K21" s="315" t="s">
        <v>120</v>
      </c>
      <c r="L21" s="311" t="s">
        <v>119</v>
      </c>
      <c r="M21" s="312"/>
      <c r="N21" s="311" t="s">
        <v>481</v>
      </c>
      <c r="O21" s="312"/>
      <c r="P21" s="315" t="s">
        <v>118</v>
      </c>
      <c r="Q21" s="321" t="s">
        <v>117</v>
      </c>
      <c r="R21" s="322"/>
      <c r="S21" s="321" t="s">
        <v>116</v>
      </c>
      <c r="T21" s="323"/>
    </row>
    <row r="22" spans="1:113" ht="204.75" customHeight="1" x14ac:dyDescent="0.25">
      <c r="A22" s="319"/>
      <c r="B22" s="313"/>
      <c r="C22" s="314"/>
      <c r="D22" s="317"/>
      <c r="E22" s="313"/>
      <c r="F22" s="314"/>
      <c r="G22" s="313"/>
      <c r="H22" s="314"/>
      <c r="I22" s="313"/>
      <c r="J22" s="314"/>
      <c r="K22" s="316"/>
      <c r="L22" s="313"/>
      <c r="M22" s="314"/>
      <c r="N22" s="313"/>
      <c r="O22" s="314"/>
      <c r="P22" s="316"/>
      <c r="Q22" s="96" t="s">
        <v>115</v>
      </c>
      <c r="R22" s="96" t="s">
        <v>455</v>
      </c>
      <c r="S22" s="96" t="s">
        <v>114</v>
      </c>
      <c r="T22" s="96" t="s">
        <v>113</v>
      </c>
    </row>
    <row r="23" spans="1:113" ht="51.75" customHeight="1" x14ac:dyDescent="0.25">
      <c r="A23" s="320"/>
      <c r="B23" s="144" t="s">
        <v>111</v>
      </c>
      <c r="C23" s="144" t="s">
        <v>112</v>
      </c>
      <c r="D23" s="316"/>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96" t="s">
        <v>111</v>
      </c>
      <c r="R23" s="96" t="s">
        <v>111</v>
      </c>
      <c r="S23" s="96" t="s">
        <v>111</v>
      </c>
      <c r="T23" s="96"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7"/>
      <c r="R25" s="60"/>
      <c r="S25" s="147"/>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10" t="s">
        <v>491</v>
      </c>
      <c r="C29" s="310"/>
      <c r="D29" s="310"/>
      <c r="E29" s="310"/>
      <c r="F29" s="310"/>
      <c r="G29" s="310"/>
      <c r="H29" s="310"/>
      <c r="I29" s="310"/>
      <c r="J29" s="310"/>
      <c r="K29" s="310"/>
      <c r="L29" s="310"/>
      <c r="M29" s="310"/>
      <c r="N29" s="310"/>
      <c r="O29" s="310"/>
      <c r="P29" s="310"/>
      <c r="Q29" s="310"/>
      <c r="R29" s="31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6" sqref="A1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1" customFormat="1" x14ac:dyDescent="0.2">
      <c r="A6" s="148"/>
      <c r="B6" s="148"/>
      <c r="C6" s="148"/>
      <c r="D6" s="148"/>
      <c r="E6" s="148"/>
      <c r="F6" s="148"/>
      <c r="G6" s="148"/>
      <c r="H6" s="148"/>
      <c r="I6" s="148"/>
      <c r="J6" s="148"/>
      <c r="K6" s="148"/>
      <c r="L6" s="148"/>
      <c r="M6" s="148"/>
      <c r="N6" s="148"/>
      <c r="O6" s="148"/>
      <c r="P6" s="148"/>
      <c r="Q6" s="148"/>
      <c r="R6" s="148"/>
      <c r="S6" s="148"/>
      <c r="T6" s="148"/>
    </row>
    <row r="7" spans="1:27" s="11"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1"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7" t="str">
        <f>'1. паспорт местоположение'!A12:C12</f>
        <v>N_NS3300.VL.0093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1"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307"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2"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458</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8" customFormat="1" ht="21" customHeight="1" x14ac:dyDescent="0.25"/>
    <row r="21" spans="1:27" ht="15.75" customHeight="1" x14ac:dyDescent="0.25">
      <c r="A21" s="325" t="s">
        <v>5</v>
      </c>
      <c r="B21" s="328" t="s">
        <v>465</v>
      </c>
      <c r="C21" s="329"/>
      <c r="D21" s="328" t="s">
        <v>467</v>
      </c>
      <c r="E21" s="329"/>
      <c r="F21" s="321" t="s">
        <v>94</v>
      </c>
      <c r="G21" s="323"/>
      <c r="H21" s="323"/>
      <c r="I21" s="322"/>
      <c r="J21" s="325" t="s">
        <v>468</v>
      </c>
      <c r="K21" s="328" t="s">
        <v>469</v>
      </c>
      <c r="L21" s="329"/>
      <c r="M21" s="328" t="s">
        <v>470</v>
      </c>
      <c r="N21" s="329"/>
      <c r="O21" s="328" t="s">
        <v>457</v>
      </c>
      <c r="P21" s="329"/>
      <c r="Q21" s="328" t="s">
        <v>127</v>
      </c>
      <c r="R21" s="329"/>
      <c r="S21" s="325" t="s">
        <v>126</v>
      </c>
      <c r="T21" s="325" t="s">
        <v>471</v>
      </c>
      <c r="U21" s="325" t="s">
        <v>466</v>
      </c>
      <c r="V21" s="328" t="s">
        <v>125</v>
      </c>
      <c r="W21" s="329"/>
      <c r="X21" s="321" t="s">
        <v>117</v>
      </c>
      <c r="Y21" s="323"/>
      <c r="Z21" s="321" t="s">
        <v>116</v>
      </c>
      <c r="AA21" s="323"/>
    </row>
    <row r="22" spans="1:27" ht="216" customHeight="1" x14ac:dyDescent="0.25">
      <c r="A22" s="326"/>
      <c r="B22" s="330"/>
      <c r="C22" s="331"/>
      <c r="D22" s="330"/>
      <c r="E22" s="331"/>
      <c r="F22" s="321" t="s">
        <v>124</v>
      </c>
      <c r="G22" s="322"/>
      <c r="H22" s="321" t="s">
        <v>123</v>
      </c>
      <c r="I22" s="322"/>
      <c r="J22" s="327"/>
      <c r="K22" s="330"/>
      <c r="L22" s="331"/>
      <c r="M22" s="330"/>
      <c r="N22" s="331"/>
      <c r="O22" s="330"/>
      <c r="P22" s="331"/>
      <c r="Q22" s="330"/>
      <c r="R22" s="331"/>
      <c r="S22" s="327"/>
      <c r="T22" s="327"/>
      <c r="U22" s="327"/>
      <c r="V22" s="330"/>
      <c r="W22" s="331"/>
      <c r="X22" s="96" t="s">
        <v>115</v>
      </c>
      <c r="Y22" s="96" t="s">
        <v>455</v>
      </c>
      <c r="Z22" s="96" t="s">
        <v>114</v>
      </c>
      <c r="AA22" s="96" t="s">
        <v>113</v>
      </c>
    </row>
    <row r="23" spans="1:27" ht="60" customHeight="1" x14ac:dyDescent="0.25">
      <c r="A23" s="327"/>
      <c r="B23" s="142" t="s">
        <v>111</v>
      </c>
      <c r="C23" s="142"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94" t="str">
        <f>'1. паспорт местоположение'!A5:C5</f>
        <v>Год раскрытия информации: 2025 год</v>
      </c>
      <c r="B5" s="294"/>
      <c r="C5" s="294"/>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1" customFormat="1" ht="18.75" x14ac:dyDescent="0.3">
      <c r="A6" s="16"/>
      <c r="E6" s="15"/>
      <c r="F6" s="15"/>
      <c r="G6" s="14"/>
    </row>
    <row r="7" spans="1:29" s="11" customFormat="1" ht="18.75" x14ac:dyDescent="0.2">
      <c r="A7" s="298" t="s">
        <v>9</v>
      </c>
      <c r="B7" s="298"/>
      <c r="C7" s="298"/>
      <c r="D7" s="12"/>
      <c r="E7" s="12"/>
      <c r="F7" s="12"/>
      <c r="G7" s="12"/>
      <c r="H7" s="12"/>
      <c r="I7" s="12"/>
      <c r="J7" s="12"/>
      <c r="K7" s="12"/>
      <c r="L7" s="12"/>
      <c r="M7" s="12"/>
      <c r="N7" s="12"/>
      <c r="O7" s="12"/>
      <c r="P7" s="12"/>
      <c r="Q7" s="12"/>
      <c r="R7" s="12"/>
      <c r="S7" s="12"/>
      <c r="T7" s="12"/>
      <c r="U7" s="12"/>
    </row>
    <row r="8" spans="1:29" s="11" customFormat="1" ht="18.75" x14ac:dyDescent="0.2">
      <c r="A8" s="298"/>
      <c r="B8" s="298"/>
      <c r="C8" s="298"/>
      <c r="D8" s="13"/>
      <c r="E8" s="13"/>
      <c r="F8" s="13"/>
      <c r="G8" s="13"/>
      <c r="H8" s="12"/>
      <c r="I8" s="12"/>
      <c r="J8" s="12"/>
      <c r="K8" s="12"/>
      <c r="L8" s="12"/>
      <c r="M8" s="12"/>
      <c r="N8" s="12"/>
      <c r="O8" s="12"/>
      <c r="P8" s="12"/>
      <c r="Q8" s="12"/>
      <c r="R8" s="12"/>
      <c r="S8" s="12"/>
      <c r="T8" s="12"/>
      <c r="U8" s="12"/>
    </row>
    <row r="9" spans="1:29" s="11" customFormat="1" ht="18.75" x14ac:dyDescent="0.2">
      <c r="A9" s="307" t="str">
        <f>'1. паспорт местоположение'!A9:C9</f>
        <v>АО "Россети Тюмень"</v>
      </c>
      <c r="B9" s="307"/>
      <c r="C9" s="307"/>
      <c r="D9" s="7"/>
      <c r="E9" s="7"/>
      <c r="F9" s="7"/>
      <c r="G9" s="7"/>
      <c r="H9" s="12"/>
      <c r="I9" s="12"/>
      <c r="J9" s="12"/>
      <c r="K9" s="12"/>
      <c r="L9" s="12"/>
      <c r="M9" s="12"/>
      <c r="N9" s="12"/>
      <c r="O9" s="12"/>
      <c r="P9" s="12"/>
      <c r="Q9" s="12"/>
      <c r="R9" s="12"/>
      <c r="S9" s="12"/>
      <c r="T9" s="12"/>
      <c r="U9" s="12"/>
    </row>
    <row r="10" spans="1:29" s="11" customFormat="1" ht="18.75" x14ac:dyDescent="0.2">
      <c r="A10" s="295" t="s">
        <v>8</v>
      </c>
      <c r="B10" s="295"/>
      <c r="C10" s="295"/>
      <c r="D10" s="5"/>
      <c r="E10" s="5"/>
      <c r="F10" s="5"/>
      <c r="G10" s="5"/>
      <c r="H10" s="12"/>
      <c r="I10" s="12"/>
      <c r="J10" s="12"/>
      <c r="K10" s="12"/>
      <c r="L10" s="12"/>
      <c r="M10" s="12"/>
      <c r="N10" s="12"/>
      <c r="O10" s="12"/>
      <c r="P10" s="12"/>
      <c r="Q10" s="12"/>
      <c r="R10" s="12"/>
      <c r="S10" s="12"/>
      <c r="T10" s="12"/>
      <c r="U10" s="12"/>
    </row>
    <row r="11" spans="1:29" s="11" customFormat="1" ht="18.75" x14ac:dyDescent="0.2">
      <c r="A11" s="298"/>
      <c r="B11" s="298"/>
      <c r="C11" s="298"/>
      <c r="D11" s="13"/>
      <c r="E11" s="13"/>
      <c r="F11" s="13"/>
      <c r="G11" s="13"/>
      <c r="H11" s="12"/>
      <c r="I11" s="12"/>
      <c r="J11" s="12"/>
      <c r="K11" s="12"/>
      <c r="L11" s="12"/>
      <c r="M11" s="12"/>
      <c r="N11" s="12"/>
      <c r="O11" s="12"/>
      <c r="P11" s="12"/>
      <c r="Q11" s="12"/>
      <c r="R11" s="12"/>
      <c r="S11" s="12"/>
      <c r="T11" s="12"/>
      <c r="U11" s="12"/>
    </row>
    <row r="12" spans="1:29" s="11" customFormat="1" ht="18.75" x14ac:dyDescent="0.2">
      <c r="A12" s="307" t="str">
        <f>'1. паспорт местоположение'!A12:C12</f>
        <v>N_NS3300.VL.0093</v>
      </c>
      <c r="B12" s="307"/>
      <c r="C12" s="307"/>
      <c r="D12" s="7"/>
      <c r="E12" s="7"/>
      <c r="F12" s="7"/>
      <c r="G12" s="7"/>
      <c r="H12" s="12"/>
      <c r="I12" s="12"/>
      <c r="J12" s="12"/>
      <c r="K12" s="12"/>
      <c r="L12" s="12"/>
      <c r="M12" s="12"/>
      <c r="N12" s="12"/>
      <c r="O12" s="12"/>
      <c r="P12" s="12"/>
      <c r="Q12" s="12"/>
      <c r="R12" s="12"/>
      <c r="S12" s="12"/>
      <c r="T12" s="12"/>
      <c r="U12" s="12"/>
    </row>
    <row r="13" spans="1:29" s="11" customFormat="1" ht="18.75" x14ac:dyDescent="0.2">
      <c r="A13" s="295" t="s">
        <v>7</v>
      </c>
      <c r="B13" s="295"/>
      <c r="C13" s="29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6"/>
      <c r="B14" s="306"/>
      <c r="C14" s="306"/>
      <c r="D14" s="9"/>
      <c r="E14" s="9"/>
      <c r="F14" s="9"/>
      <c r="G14" s="9"/>
      <c r="H14" s="9"/>
      <c r="I14" s="9"/>
      <c r="J14" s="9"/>
      <c r="K14" s="9"/>
      <c r="L14" s="9"/>
      <c r="M14" s="9"/>
      <c r="N14" s="9"/>
      <c r="O14" s="9"/>
      <c r="P14" s="9"/>
      <c r="Q14" s="9"/>
      <c r="R14" s="9"/>
      <c r="S14" s="9"/>
      <c r="T14" s="9"/>
      <c r="U14" s="9"/>
    </row>
    <row r="15" spans="1:29" s="2" customFormat="1" ht="12" x14ac:dyDescent="0.2">
      <c r="A15" s="307"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7"/>
      <c r="C15" s="307"/>
      <c r="D15" s="7"/>
      <c r="E15" s="7"/>
      <c r="F15" s="7"/>
      <c r="G15" s="7"/>
      <c r="H15" s="7"/>
      <c r="I15" s="7"/>
      <c r="J15" s="7"/>
      <c r="K15" s="7"/>
      <c r="L15" s="7"/>
      <c r="M15" s="7"/>
      <c r="N15" s="7"/>
      <c r="O15" s="7"/>
      <c r="P15" s="7"/>
      <c r="Q15" s="7"/>
      <c r="R15" s="7"/>
      <c r="S15" s="7"/>
      <c r="T15" s="7"/>
      <c r="U15" s="7"/>
    </row>
    <row r="16" spans="1:29" s="2" customFormat="1" ht="15" customHeight="1" x14ac:dyDescent="0.2">
      <c r="A16" s="295" t="s">
        <v>6</v>
      </c>
      <c r="B16" s="295"/>
      <c r="C16" s="295"/>
      <c r="D16" s="5"/>
      <c r="E16" s="5"/>
      <c r="F16" s="5"/>
      <c r="G16" s="5"/>
      <c r="H16" s="5"/>
      <c r="I16" s="5"/>
      <c r="J16" s="5"/>
      <c r="K16" s="5"/>
      <c r="L16" s="5"/>
      <c r="M16" s="5"/>
      <c r="N16" s="5"/>
      <c r="O16" s="5"/>
      <c r="P16" s="5"/>
      <c r="Q16" s="5"/>
      <c r="R16" s="5"/>
      <c r="S16" s="5"/>
      <c r="T16" s="5"/>
      <c r="U16" s="5"/>
    </row>
    <row r="17" spans="1:21" s="2" customFormat="1" ht="15" customHeight="1" x14ac:dyDescent="0.2">
      <c r="A17" s="308"/>
      <c r="B17" s="308"/>
      <c r="C17" s="308"/>
      <c r="D17" s="3"/>
      <c r="E17" s="3"/>
      <c r="F17" s="3"/>
      <c r="G17" s="3"/>
      <c r="H17" s="3"/>
      <c r="I17" s="3"/>
      <c r="J17" s="3"/>
      <c r="K17" s="3"/>
      <c r="L17" s="3"/>
      <c r="M17" s="3"/>
      <c r="N17" s="3"/>
      <c r="O17" s="3"/>
      <c r="P17" s="3"/>
      <c r="Q17" s="3"/>
      <c r="R17" s="3"/>
    </row>
    <row r="18" spans="1:21" s="2" customFormat="1" ht="27.75" customHeight="1" x14ac:dyDescent="0.2">
      <c r="A18" s="296" t="s">
        <v>450</v>
      </c>
      <c r="B18" s="296"/>
      <c r="C18" s="29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75" customHeight="1" x14ac:dyDescent="0.2">
      <c r="A22" s="23" t="s">
        <v>65</v>
      </c>
      <c r="B22" s="29" t="s">
        <v>463</v>
      </c>
      <c r="C22" s="172" t="s">
        <v>580</v>
      </c>
      <c r="D22" s="28"/>
      <c r="E22" s="28"/>
      <c r="F22" s="27"/>
      <c r="G22" s="27"/>
      <c r="H22" s="27"/>
      <c r="I22" s="27"/>
      <c r="J22" s="27"/>
      <c r="K22" s="27"/>
      <c r="L22" s="27"/>
      <c r="M22" s="27"/>
      <c r="N22" s="27"/>
      <c r="O22" s="27"/>
      <c r="P22" s="27"/>
      <c r="Q22" s="26"/>
      <c r="R22" s="26"/>
      <c r="S22" s="26"/>
      <c r="T22" s="26"/>
      <c r="U22" s="26"/>
    </row>
    <row r="23" spans="1:21" ht="96" customHeight="1" x14ac:dyDescent="0.25">
      <c r="A23" s="23" t="s">
        <v>63</v>
      </c>
      <c r="B23" s="25" t="s">
        <v>60</v>
      </c>
      <c r="C23" s="34" t="s">
        <v>548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483</v>
      </c>
      <c r="C24" s="24" t="s">
        <v>555</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484</v>
      </c>
      <c r="C25" s="34" t="s">
        <v>549</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173" t="s">
        <v>547</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464</v>
      </c>
      <c r="C27" s="24" t="s">
        <v>550</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9">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4" t="s">
        <v>625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B33" sqref="B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10</v>
      </c>
    </row>
    <row r="3" spans="1:28" ht="18.75" x14ac:dyDescent="0.3">
      <c r="Z3" s="14" t="s">
        <v>68</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39"/>
      <c r="AB6" s="139"/>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39"/>
      <c r="AB7" s="139"/>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0"/>
      <c r="AB8" s="140"/>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1"/>
      <c r="AB9" s="141"/>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39"/>
      <c r="AB10" s="139"/>
    </row>
    <row r="11" spans="1:28" x14ac:dyDescent="0.25">
      <c r="A11" s="307" t="str">
        <f>'1. паспорт местоположение'!A12:C12</f>
        <v>N_NS3300.VL.0093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0"/>
      <c r="AB11" s="140"/>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1"/>
      <c r="AB12" s="141"/>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0"/>
      <c r="AB13" s="10"/>
    </row>
    <row r="14" spans="1:28" x14ac:dyDescent="0.25">
      <c r="A14" s="307"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0"/>
      <c r="AB14" s="140"/>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1"/>
      <c r="AB15" s="141"/>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0"/>
      <c r="AB16" s="150"/>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0"/>
      <c r="AB17" s="150"/>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0"/>
      <c r="AB18" s="150"/>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0"/>
      <c r="AB19" s="150"/>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1"/>
      <c r="AB20" s="15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1"/>
      <c r="AB21" s="151"/>
    </row>
    <row r="22" spans="1:28" x14ac:dyDescent="0.25">
      <c r="A22" s="333" t="s">
        <v>482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2"/>
      <c r="AB22" s="152"/>
    </row>
    <row r="23" spans="1:28" ht="32.25" customHeight="1" x14ac:dyDescent="0.25">
      <c r="A23" s="335" t="s">
        <v>355</v>
      </c>
      <c r="B23" s="336"/>
      <c r="C23" s="336"/>
      <c r="D23" s="336"/>
      <c r="E23" s="336"/>
      <c r="F23" s="336"/>
      <c r="G23" s="336"/>
      <c r="H23" s="336"/>
      <c r="I23" s="336"/>
      <c r="J23" s="336"/>
      <c r="K23" s="336"/>
      <c r="L23" s="337"/>
      <c r="M23" s="334" t="s">
        <v>356</v>
      </c>
      <c r="N23" s="334"/>
      <c r="O23" s="334"/>
      <c r="P23" s="334"/>
      <c r="Q23" s="334"/>
      <c r="R23" s="334"/>
      <c r="S23" s="334"/>
      <c r="T23" s="334"/>
      <c r="U23" s="334"/>
      <c r="V23" s="334"/>
      <c r="W23" s="334"/>
      <c r="X23" s="334"/>
      <c r="Y23" s="334"/>
      <c r="Z23" s="334"/>
    </row>
    <row r="24" spans="1:28" ht="151.5" customHeight="1" x14ac:dyDescent="0.25">
      <c r="A24" s="93" t="s">
        <v>231</v>
      </c>
      <c r="B24" s="94" t="s">
        <v>260</v>
      </c>
      <c r="C24" s="93" t="s">
        <v>349</v>
      </c>
      <c r="D24" s="93" t="s">
        <v>232</v>
      </c>
      <c r="E24" s="93" t="s">
        <v>350</v>
      </c>
      <c r="F24" s="93" t="s">
        <v>352</v>
      </c>
      <c r="G24" s="93" t="s">
        <v>351</v>
      </c>
      <c r="H24" s="93" t="s">
        <v>233</v>
      </c>
      <c r="I24" s="93" t="s">
        <v>353</v>
      </c>
      <c r="J24" s="93" t="s">
        <v>265</v>
      </c>
      <c r="K24" s="94" t="s">
        <v>259</v>
      </c>
      <c r="L24" s="94" t="s">
        <v>234</v>
      </c>
      <c r="M24" s="95" t="s">
        <v>279</v>
      </c>
      <c r="N24" s="94" t="s">
        <v>493</v>
      </c>
      <c r="O24" s="93" t="s">
        <v>276</v>
      </c>
      <c r="P24" s="93" t="s">
        <v>277</v>
      </c>
      <c r="Q24" s="93" t="s">
        <v>275</v>
      </c>
      <c r="R24" s="93" t="s">
        <v>233</v>
      </c>
      <c r="S24" s="93" t="s">
        <v>274</v>
      </c>
      <c r="T24" s="93" t="s">
        <v>273</v>
      </c>
      <c r="U24" s="93" t="s">
        <v>348</v>
      </c>
      <c r="V24" s="93" t="s">
        <v>275</v>
      </c>
      <c r="W24" s="108" t="s">
        <v>258</v>
      </c>
      <c r="X24" s="108" t="s">
        <v>290</v>
      </c>
      <c r="Y24" s="108" t="s">
        <v>291</v>
      </c>
      <c r="Z24" s="110" t="s">
        <v>288</v>
      </c>
    </row>
    <row r="25" spans="1:28" ht="16.5" customHeight="1" x14ac:dyDescent="0.25">
      <c r="A25" s="93">
        <v>1</v>
      </c>
      <c r="B25" s="94">
        <v>2</v>
      </c>
      <c r="C25" s="93">
        <v>3</v>
      </c>
      <c r="D25" s="94">
        <v>4</v>
      </c>
      <c r="E25" s="93">
        <v>5</v>
      </c>
      <c r="F25" s="94">
        <v>6</v>
      </c>
      <c r="G25" s="93">
        <v>7</v>
      </c>
      <c r="H25" s="94">
        <v>8</v>
      </c>
      <c r="I25" s="93">
        <v>9</v>
      </c>
      <c r="J25" s="94">
        <v>10</v>
      </c>
      <c r="K25" s="153">
        <v>11</v>
      </c>
      <c r="L25" s="94">
        <v>12</v>
      </c>
      <c r="M25" s="153">
        <v>13</v>
      </c>
      <c r="N25" s="94">
        <v>14</v>
      </c>
      <c r="O25" s="153">
        <v>15</v>
      </c>
      <c r="P25" s="94">
        <v>16</v>
      </c>
      <c r="Q25" s="153">
        <v>17</v>
      </c>
      <c r="R25" s="94">
        <v>18</v>
      </c>
      <c r="S25" s="153">
        <v>19</v>
      </c>
      <c r="T25" s="94">
        <v>20</v>
      </c>
      <c r="U25" s="153">
        <v>21</v>
      </c>
      <c r="V25" s="94">
        <v>22</v>
      </c>
      <c r="W25" s="153">
        <v>23</v>
      </c>
      <c r="X25" s="94">
        <v>24</v>
      </c>
      <c r="Y25" s="153">
        <v>25</v>
      </c>
      <c r="Z25" s="94">
        <v>26</v>
      </c>
    </row>
    <row r="26" spans="1:28" ht="45.75" customHeight="1" x14ac:dyDescent="0.25">
      <c r="A26" s="86" t="s">
        <v>333</v>
      </c>
      <c r="B26" s="92"/>
      <c r="C26" s="88" t="s">
        <v>335</v>
      </c>
      <c r="D26" s="88" t="s">
        <v>336</v>
      </c>
      <c r="E26" s="88" t="s">
        <v>337</v>
      </c>
      <c r="F26" s="88" t="s">
        <v>270</v>
      </c>
      <c r="G26" s="88" t="s">
        <v>338</v>
      </c>
      <c r="H26" s="88" t="s">
        <v>233</v>
      </c>
      <c r="I26" s="88" t="s">
        <v>339</v>
      </c>
      <c r="J26" s="88" t="s">
        <v>340</v>
      </c>
      <c r="K26" s="85"/>
      <c r="L26" s="89" t="s">
        <v>256</v>
      </c>
      <c r="M26" s="91" t="s">
        <v>272</v>
      </c>
      <c r="N26" s="85"/>
      <c r="O26" s="85"/>
      <c r="P26" s="85"/>
      <c r="Q26" s="85"/>
      <c r="R26" s="85"/>
      <c r="S26" s="85"/>
      <c r="T26" s="85"/>
      <c r="U26" s="85"/>
      <c r="V26" s="85"/>
      <c r="W26" s="85"/>
      <c r="X26" s="85"/>
      <c r="Y26" s="85"/>
      <c r="Z26" s="87" t="s">
        <v>289</v>
      </c>
    </row>
    <row r="27" spans="1:28" x14ac:dyDescent="0.25">
      <c r="A27" s="85" t="s">
        <v>235</v>
      </c>
      <c r="B27" s="85" t="s">
        <v>261</v>
      </c>
      <c r="C27" s="85" t="s">
        <v>240</v>
      </c>
      <c r="D27" s="85" t="s">
        <v>241</v>
      </c>
      <c r="E27" s="85" t="s">
        <v>280</v>
      </c>
      <c r="F27" s="88" t="s">
        <v>236</v>
      </c>
      <c r="G27" s="88" t="s">
        <v>284</v>
      </c>
      <c r="H27" s="85" t="s">
        <v>233</v>
      </c>
      <c r="I27" s="88" t="s">
        <v>266</v>
      </c>
      <c r="J27" s="88" t="s">
        <v>248</v>
      </c>
      <c r="K27" s="89" t="s">
        <v>252</v>
      </c>
      <c r="L27" s="85"/>
      <c r="M27" s="89" t="s">
        <v>278</v>
      </c>
      <c r="N27" s="85"/>
      <c r="O27" s="85"/>
      <c r="P27" s="85"/>
      <c r="Q27" s="85"/>
      <c r="R27" s="85"/>
      <c r="S27" s="85"/>
      <c r="T27" s="85"/>
      <c r="U27" s="85"/>
      <c r="V27" s="85"/>
      <c r="W27" s="85"/>
      <c r="X27" s="85"/>
      <c r="Y27" s="85"/>
      <c r="Z27" s="85"/>
    </row>
    <row r="28" spans="1:28" x14ac:dyDescent="0.25">
      <c r="A28" s="85" t="s">
        <v>235</v>
      </c>
      <c r="B28" s="85" t="s">
        <v>262</v>
      </c>
      <c r="C28" s="85" t="s">
        <v>242</v>
      </c>
      <c r="D28" s="85" t="s">
        <v>243</v>
      </c>
      <c r="E28" s="85" t="s">
        <v>281</v>
      </c>
      <c r="F28" s="88" t="s">
        <v>237</v>
      </c>
      <c r="G28" s="88" t="s">
        <v>285</v>
      </c>
      <c r="H28" s="85" t="s">
        <v>233</v>
      </c>
      <c r="I28" s="88" t="s">
        <v>267</v>
      </c>
      <c r="J28" s="88" t="s">
        <v>249</v>
      </c>
      <c r="K28" s="89" t="s">
        <v>253</v>
      </c>
      <c r="L28" s="90"/>
      <c r="M28" s="89" t="s">
        <v>0</v>
      </c>
      <c r="N28" s="89"/>
      <c r="O28" s="89"/>
      <c r="P28" s="89"/>
      <c r="Q28" s="89"/>
      <c r="R28" s="89"/>
      <c r="S28" s="89"/>
      <c r="T28" s="89"/>
      <c r="U28" s="89"/>
      <c r="V28" s="89"/>
      <c r="W28" s="89"/>
      <c r="X28" s="89"/>
      <c r="Y28" s="89"/>
      <c r="Z28" s="89"/>
    </row>
    <row r="29" spans="1:28" x14ac:dyDescent="0.25">
      <c r="A29" s="85" t="s">
        <v>235</v>
      </c>
      <c r="B29" s="85" t="s">
        <v>263</v>
      </c>
      <c r="C29" s="85" t="s">
        <v>244</v>
      </c>
      <c r="D29" s="85" t="s">
        <v>245</v>
      </c>
      <c r="E29" s="85" t="s">
        <v>282</v>
      </c>
      <c r="F29" s="88" t="s">
        <v>238</v>
      </c>
      <c r="G29" s="88" t="s">
        <v>286</v>
      </c>
      <c r="H29" s="85" t="s">
        <v>233</v>
      </c>
      <c r="I29" s="88" t="s">
        <v>268</v>
      </c>
      <c r="J29" s="88" t="s">
        <v>250</v>
      </c>
      <c r="K29" s="89" t="s">
        <v>254</v>
      </c>
      <c r="L29" s="90"/>
      <c r="M29" s="85"/>
      <c r="N29" s="85"/>
      <c r="O29" s="85"/>
      <c r="P29" s="85"/>
      <c r="Q29" s="85"/>
      <c r="R29" s="85"/>
      <c r="S29" s="85"/>
      <c r="T29" s="85"/>
      <c r="U29" s="85"/>
      <c r="V29" s="85"/>
      <c r="W29" s="85"/>
      <c r="X29" s="85"/>
      <c r="Y29" s="85"/>
      <c r="Z29" s="85"/>
    </row>
    <row r="30" spans="1:28" x14ac:dyDescent="0.25">
      <c r="A30" s="85" t="s">
        <v>235</v>
      </c>
      <c r="B30" s="85" t="s">
        <v>264</v>
      </c>
      <c r="C30" s="85" t="s">
        <v>246</v>
      </c>
      <c r="D30" s="85" t="s">
        <v>247</v>
      </c>
      <c r="E30" s="85" t="s">
        <v>283</v>
      </c>
      <c r="F30" s="88" t="s">
        <v>239</v>
      </c>
      <c r="G30" s="88" t="s">
        <v>287</v>
      </c>
      <c r="H30" s="85" t="s">
        <v>233</v>
      </c>
      <c r="I30" s="88" t="s">
        <v>269</v>
      </c>
      <c r="J30" s="88" t="s">
        <v>251</v>
      </c>
      <c r="K30" s="89" t="s">
        <v>255</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334</v>
      </c>
      <c r="B32" s="92"/>
      <c r="C32" s="88" t="s">
        <v>341</v>
      </c>
      <c r="D32" s="88" t="s">
        <v>342</v>
      </c>
      <c r="E32" s="88" t="s">
        <v>343</v>
      </c>
      <c r="F32" s="88" t="s">
        <v>344</v>
      </c>
      <c r="G32" s="88" t="s">
        <v>345</v>
      </c>
      <c r="H32" s="88" t="s">
        <v>233</v>
      </c>
      <c r="I32" s="88" t="s">
        <v>346</v>
      </c>
      <c r="J32" s="88" t="s">
        <v>347</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149"/>
      <c r="Q5" s="149"/>
      <c r="R5" s="149"/>
      <c r="S5" s="149"/>
      <c r="T5" s="149"/>
      <c r="U5" s="149"/>
      <c r="V5" s="149"/>
      <c r="W5" s="149"/>
      <c r="X5" s="149"/>
      <c r="Y5" s="149"/>
      <c r="Z5" s="149"/>
      <c r="AA5" s="149"/>
      <c r="AB5" s="149"/>
    </row>
    <row r="6" spans="1:28" s="11" customFormat="1" ht="18.75" x14ac:dyDescent="0.3">
      <c r="A6" s="16"/>
      <c r="B6" s="16"/>
      <c r="L6" s="14"/>
    </row>
    <row r="7" spans="1:28" s="11" customFormat="1" ht="18.75" x14ac:dyDescent="0.2">
      <c r="A7" s="298" t="s">
        <v>9</v>
      </c>
      <c r="B7" s="298"/>
      <c r="C7" s="298"/>
      <c r="D7" s="298"/>
      <c r="E7" s="298"/>
      <c r="F7" s="298"/>
      <c r="G7" s="298"/>
      <c r="H7" s="298"/>
      <c r="I7" s="298"/>
      <c r="J7" s="298"/>
      <c r="K7" s="298"/>
      <c r="L7" s="298"/>
      <c r="M7" s="298"/>
      <c r="N7" s="298"/>
      <c r="O7" s="298"/>
      <c r="P7" s="12"/>
      <c r="Q7" s="12"/>
      <c r="R7" s="12"/>
      <c r="S7" s="12"/>
      <c r="T7" s="12"/>
      <c r="U7" s="12"/>
      <c r="V7" s="12"/>
      <c r="W7" s="12"/>
      <c r="X7" s="12"/>
      <c r="Y7" s="12"/>
      <c r="Z7" s="12"/>
    </row>
    <row r="8" spans="1:28" s="11" customFormat="1" ht="18.75" x14ac:dyDescent="0.2">
      <c r="A8" s="298"/>
      <c r="B8" s="298"/>
      <c r="C8" s="298"/>
      <c r="D8" s="298"/>
      <c r="E8" s="298"/>
      <c r="F8" s="298"/>
      <c r="G8" s="298"/>
      <c r="H8" s="298"/>
      <c r="I8" s="298"/>
      <c r="J8" s="298"/>
      <c r="K8" s="298"/>
      <c r="L8" s="298"/>
      <c r="M8" s="298"/>
      <c r="N8" s="298"/>
      <c r="O8" s="298"/>
      <c r="P8" s="12"/>
      <c r="Q8" s="12"/>
      <c r="R8" s="12"/>
      <c r="S8" s="12"/>
      <c r="T8" s="12"/>
      <c r="U8" s="12"/>
      <c r="V8" s="12"/>
      <c r="W8" s="12"/>
      <c r="X8" s="12"/>
      <c r="Y8" s="12"/>
      <c r="Z8" s="12"/>
    </row>
    <row r="9" spans="1:28" s="11"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2"/>
      <c r="Q9" s="12"/>
      <c r="R9" s="12"/>
      <c r="S9" s="12"/>
      <c r="T9" s="12"/>
      <c r="U9" s="12"/>
      <c r="V9" s="12"/>
      <c r="W9" s="12"/>
      <c r="X9" s="12"/>
      <c r="Y9" s="12"/>
      <c r="Z9" s="12"/>
    </row>
    <row r="10" spans="1:28" s="11" customFormat="1" ht="18.75" x14ac:dyDescent="0.2">
      <c r="A10" s="295" t="s">
        <v>8</v>
      </c>
      <c r="B10" s="295"/>
      <c r="C10" s="295"/>
      <c r="D10" s="295"/>
      <c r="E10" s="295"/>
      <c r="F10" s="295"/>
      <c r="G10" s="295"/>
      <c r="H10" s="295"/>
      <c r="I10" s="295"/>
      <c r="J10" s="295"/>
      <c r="K10" s="295"/>
      <c r="L10" s="295"/>
      <c r="M10" s="295"/>
      <c r="N10" s="295"/>
      <c r="O10" s="295"/>
      <c r="P10" s="12"/>
      <c r="Q10" s="12"/>
      <c r="R10" s="12"/>
      <c r="S10" s="12"/>
      <c r="T10" s="12"/>
      <c r="U10" s="12"/>
      <c r="V10" s="12"/>
      <c r="W10" s="12"/>
      <c r="X10" s="12"/>
      <c r="Y10" s="12"/>
      <c r="Z10" s="12"/>
    </row>
    <row r="11" spans="1:28" s="11" customFormat="1" ht="18.75" x14ac:dyDescent="0.2">
      <c r="A11" s="298"/>
      <c r="B11" s="298"/>
      <c r="C11" s="298"/>
      <c r="D11" s="298"/>
      <c r="E11" s="298"/>
      <c r="F11" s="298"/>
      <c r="G11" s="298"/>
      <c r="H11" s="298"/>
      <c r="I11" s="298"/>
      <c r="J11" s="298"/>
      <c r="K11" s="298"/>
      <c r="L11" s="298"/>
      <c r="M11" s="298"/>
      <c r="N11" s="298"/>
      <c r="O11" s="298"/>
      <c r="P11" s="12"/>
      <c r="Q11" s="12"/>
      <c r="R11" s="12"/>
      <c r="S11" s="12"/>
      <c r="T11" s="12"/>
      <c r="U11" s="12"/>
      <c r="V11" s="12"/>
      <c r="W11" s="12"/>
      <c r="X11" s="12"/>
      <c r="Y11" s="12"/>
      <c r="Z11" s="12"/>
    </row>
    <row r="12" spans="1:28" s="11" customFormat="1" ht="18.75" x14ac:dyDescent="0.2">
      <c r="A12" s="307" t="str">
        <f>'1. паспорт местоположение'!A12:C12</f>
        <v>N_NS3300.VL.0093</v>
      </c>
      <c r="B12" s="307"/>
      <c r="C12" s="307"/>
      <c r="D12" s="307"/>
      <c r="E12" s="307"/>
      <c r="F12" s="307"/>
      <c r="G12" s="307"/>
      <c r="H12" s="307"/>
      <c r="I12" s="307"/>
      <c r="J12" s="307"/>
      <c r="K12" s="307"/>
      <c r="L12" s="307"/>
      <c r="M12" s="307"/>
      <c r="N12" s="307"/>
      <c r="O12" s="307"/>
      <c r="P12" s="12"/>
      <c r="Q12" s="12"/>
      <c r="R12" s="12"/>
      <c r="S12" s="12"/>
      <c r="T12" s="12"/>
      <c r="U12" s="12"/>
      <c r="V12" s="12"/>
      <c r="W12" s="12"/>
      <c r="X12" s="12"/>
      <c r="Y12" s="12"/>
      <c r="Z12" s="12"/>
    </row>
    <row r="13" spans="1:28" s="11" customFormat="1" ht="18.75" x14ac:dyDescent="0.2">
      <c r="A13" s="295" t="s">
        <v>7</v>
      </c>
      <c r="B13" s="295"/>
      <c r="C13" s="295"/>
      <c r="D13" s="295"/>
      <c r="E13" s="295"/>
      <c r="F13" s="295"/>
      <c r="G13" s="295"/>
      <c r="H13" s="295"/>
      <c r="I13" s="295"/>
      <c r="J13" s="295"/>
      <c r="K13" s="295"/>
      <c r="L13" s="295"/>
      <c r="M13" s="295"/>
      <c r="N13" s="295"/>
      <c r="O13" s="295"/>
      <c r="P13" s="12"/>
      <c r="Q13" s="12"/>
      <c r="R13" s="12"/>
      <c r="S13" s="12"/>
      <c r="T13" s="12"/>
      <c r="U13" s="12"/>
      <c r="V13" s="12"/>
      <c r="W13" s="12"/>
      <c r="X13" s="12"/>
      <c r="Y13" s="12"/>
      <c r="Z13" s="12"/>
    </row>
    <row r="14" spans="1:28" s="8" customFormat="1" ht="15.75" customHeight="1" x14ac:dyDescent="0.2">
      <c r="A14" s="306"/>
      <c r="B14" s="306"/>
      <c r="C14" s="306"/>
      <c r="D14" s="306"/>
      <c r="E14" s="306"/>
      <c r="F14" s="306"/>
      <c r="G14" s="306"/>
      <c r="H14" s="306"/>
      <c r="I14" s="306"/>
      <c r="J14" s="306"/>
      <c r="K14" s="306"/>
      <c r="L14" s="306"/>
      <c r="M14" s="306"/>
      <c r="N14" s="306"/>
      <c r="O14" s="306"/>
      <c r="P14" s="9"/>
      <c r="Q14" s="9"/>
      <c r="R14" s="9"/>
      <c r="S14" s="9"/>
      <c r="T14" s="9"/>
      <c r="U14" s="9"/>
      <c r="V14" s="9"/>
      <c r="W14" s="9"/>
      <c r="X14" s="9"/>
      <c r="Y14" s="9"/>
      <c r="Z14" s="9"/>
    </row>
    <row r="15" spans="1:28" s="2" customFormat="1" ht="12" x14ac:dyDescent="0.2">
      <c r="A15" s="307"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7"/>
      <c r="C15" s="307"/>
      <c r="D15" s="307"/>
      <c r="E15" s="307"/>
      <c r="F15" s="307"/>
      <c r="G15" s="307"/>
      <c r="H15" s="307"/>
      <c r="I15" s="307"/>
      <c r="J15" s="307"/>
      <c r="K15" s="307"/>
      <c r="L15" s="307"/>
      <c r="M15" s="307"/>
      <c r="N15" s="307"/>
      <c r="O15" s="307"/>
      <c r="P15" s="7"/>
      <c r="Q15" s="7"/>
      <c r="R15" s="7"/>
      <c r="S15" s="7"/>
      <c r="T15" s="7"/>
      <c r="U15" s="7"/>
      <c r="V15" s="7"/>
      <c r="W15" s="7"/>
      <c r="X15" s="7"/>
      <c r="Y15" s="7"/>
      <c r="Z15" s="7"/>
    </row>
    <row r="16" spans="1:28" s="2" customFormat="1" ht="15" customHeight="1" x14ac:dyDescent="0.2">
      <c r="A16" s="295" t="s">
        <v>6</v>
      </c>
      <c r="B16" s="295"/>
      <c r="C16" s="295"/>
      <c r="D16" s="295"/>
      <c r="E16" s="295"/>
      <c r="F16" s="295"/>
      <c r="G16" s="295"/>
      <c r="H16" s="295"/>
      <c r="I16" s="295"/>
      <c r="J16" s="295"/>
      <c r="K16" s="295"/>
      <c r="L16" s="295"/>
      <c r="M16" s="295"/>
      <c r="N16" s="295"/>
      <c r="O16" s="295"/>
      <c r="P16" s="5"/>
      <c r="Q16" s="5"/>
      <c r="R16" s="5"/>
      <c r="S16" s="5"/>
      <c r="T16" s="5"/>
      <c r="U16" s="5"/>
      <c r="V16" s="5"/>
      <c r="W16" s="5"/>
      <c r="X16" s="5"/>
      <c r="Y16" s="5"/>
      <c r="Z16" s="5"/>
    </row>
    <row r="17" spans="1:26" s="2" customFormat="1" ht="15" customHeight="1" x14ac:dyDescent="0.2">
      <c r="A17" s="308"/>
      <c r="B17" s="308"/>
      <c r="C17" s="308"/>
      <c r="D17" s="308"/>
      <c r="E17" s="308"/>
      <c r="F17" s="308"/>
      <c r="G17" s="308"/>
      <c r="H17" s="308"/>
      <c r="I17" s="308"/>
      <c r="J17" s="308"/>
      <c r="K17" s="308"/>
      <c r="L17" s="308"/>
      <c r="M17" s="308"/>
      <c r="N17" s="308"/>
      <c r="O17" s="308"/>
      <c r="P17" s="3"/>
      <c r="Q17" s="3"/>
      <c r="R17" s="3"/>
      <c r="S17" s="3"/>
      <c r="T17" s="3"/>
      <c r="U17" s="3"/>
      <c r="V17" s="3"/>
      <c r="W17" s="3"/>
    </row>
    <row r="18" spans="1:26" s="2" customFormat="1" ht="91.5" customHeight="1" x14ac:dyDescent="0.2">
      <c r="A18" s="339" t="s">
        <v>459</v>
      </c>
      <c r="B18" s="339"/>
      <c r="C18" s="339"/>
      <c r="D18" s="339"/>
      <c r="E18" s="339"/>
      <c r="F18" s="339"/>
      <c r="G18" s="339"/>
      <c r="H18" s="339"/>
      <c r="I18" s="339"/>
      <c r="J18" s="339"/>
      <c r="K18" s="339"/>
      <c r="L18" s="339"/>
      <c r="M18" s="339"/>
      <c r="N18" s="339"/>
      <c r="O18" s="339"/>
      <c r="P18" s="6"/>
      <c r="Q18" s="6"/>
      <c r="R18" s="6"/>
      <c r="S18" s="6"/>
      <c r="T18" s="6"/>
      <c r="U18" s="6"/>
      <c r="V18" s="6"/>
      <c r="W18" s="6"/>
      <c r="X18" s="6"/>
      <c r="Y18" s="6"/>
      <c r="Z18" s="6"/>
    </row>
    <row r="19" spans="1:26" s="2" customFormat="1" ht="78" customHeight="1" x14ac:dyDescent="0.2">
      <c r="A19" s="302" t="s">
        <v>5</v>
      </c>
      <c r="B19" s="302" t="s">
        <v>88</v>
      </c>
      <c r="C19" s="302" t="s">
        <v>87</v>
      </c>
      <c r="D19" s="302" t="s">
        <v>76</v>
      </c>
      <c r="E19" s="340" t="s">
        <v>86</v>
      </c>
      <c r="F19" s="341"/>
      <c r="G19" s="341"/>
      <c r="H19" s="341"/>
      <c r="I19" s="342"/>
      <c r="J19" s="302" t="s">
        <v>85</v>
      </c>
      <c r="K19" s="302"/>
      <c r="L19" s="302"/>
      <c r="M19" s="302"/>
      <c r="N19" s="302"/>
      <c r="O19" s="302"/>
      <c r="P19" s="3"/>
      <c r="Q19" s="3"/>
      <c r="R19" s="3"/>
      <c r="S19" s="3"/>
      <c r="T19" s="3"/>
      <c r="U19" s="3"/>
      <c r="V19" s="3"/>
      <c r="W19" s="3"/>
    </row>
    <row r="20" spans="1:26" s="2" customFormat="1" ht="51" customHeight="1" x14ac:dyDescent="0.2">
      <c r="A20" s="302"/>
      <c r="B20" s="302"/>
      <c r="C20" s="302"/>
      <c r="D20" s="302"/>
      <c r="E20" s="41" t="s">
        <v>84</v>
      </c>
      <c r="F20" s="41" t="s">
        <v>83</v>
      </c>
      <c r="G20" s="41" t="s">
        <v>82</v>
      </c>
      <c r="H20" s="41" t="s">
        <v>81</v>
      </c>
      <c r="I20" s="41" t="s">
        <v>80</v>
      </c>
      <c r="J20" s="41" t="s">
        <v>79</v>
      </c>
      <c r="K20" s="41" t="s">
        <v>4</v>
      </c>
      <c r="L20" s="49" t="s">
        <v>3</v>
      </c>
      <c r="M20" s="48" t="s">
        <v>229</v>
      </c>
      <c r="N20" s="48" t="s">
        <v>78</v>
      </c>
      <c r="O20" s="48"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9"/>
  <sheetViews>
    <sheetView topLeftCell="A9" zoomScale="70" zoomScaleNormal="70" workbookViewId="0">
      <selection activeCell="P78" sqref="P78"/>
    </sheetView>
  </sheetViews>
  <sheetFormatPr defaultRowHeight="15.75" outlineLevelRow="1" x14ac:dyDescent="0.25"/>
  <cols>
    <col min="1" max="1" width="61.7109375" style="187" customWidth="1"/>
    <col min="2" max="2" width="23.42578125" style="187" customWidth="1"/>
    <col min="3" max="3" width="16.7109375" style="187" customWidth="1"/>
    <col min="4" max="4" width="22.140625" style="187" customWidth="1"/>
    <col min="5" max="5" width="20.28515625" style="187" customWidth="1"/>
    <col min="6" max="19" width="16.7109375" style="187" customWidth="1"/>
    <col min="20" max="20" width="18.85546875" style="187" customWidth="1"/>
    <col min="21" max="21" width="20.5703125" style="187" customWidth="1"/>
    <col min="22" max="23" width="16.7109375" style="187" customWidth="1"/>
    <col min="24" max="24" width="26.28515625" style="187" customWidth="1"/>
    <col min="25" max="43" width="16.7109375" style="187" customWidth="1"/>
    <col min="44" max="59" width="17.85546875" style="187" customWidth="1"/>
    <col min="60" max="89" width="16.7109375" style="187" customWidth="1"/>
    <col min="90" max="16384" width="9.140625" style="187"/>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10</v>
      </c>
    </row>
    <row r="3" spans="1:44" s="11" customFormat="1" ht="18.75" x14ac:dyDescent="0.3">
      <c r="A3" s="16"/>
      <c r="I3" s="15"/>
      <c r="J3" s="15"/>
      <c r="K3" s="14"/>
      <c r="AR3" s="14" t="s">
        <v>330</v>
      </c>
    </row>
    <row r="4" spans="1:44" s="11" customFormat="1" ht="18.75" x14ac:dyDescent="0.3">
      <c r="A4" s="16"/>
      <c r="I4" s="15"/>
      <c r="J4" s="15"/>
      <c r="K4" s="14"/>
    </row>
    <row r="5" spans="1:44" s="11" customFormat="1" ht="18.75" customHeigh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1" customFormat="1" ht="18.75" x14ac:dyDescent="0.3">
      <c r="A6" s="16"/>
      <c r="I6" s="15"/>
      <c r="J6" s="15"/>
      <c r="K6" s="14"/>
    </row>
    <row r="7" spans="1:44" s="11"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1" customFormat="1" ht="18.75" x14ac:dyDescent="0.2">
      <c r="A8" s="155"/>
      <c r="B8" s="155"/>
      <c r="C8" s="155"/>
      <c r="D8" s="155"/>
      <c r="E8" s="155"/>
      <c r="F8" s="155"/>
      <c r="G8" s="155"/>
      <c r="H8" s="155"/>
      <c r="I8" s="155"/>
      <c r="J8" s="155"/>
      <c r="K8" s="155"/>
      <c r="L8" s="139"/>
      <c r="M8" s="139"/>
      <c r="N8" s="139"/>
      <c r="O8" s="139"/>
      <c r="P8" s="139"/>
      <c r="Q8" s="139"/>
      <c r="R8" s="139"/>
      <c r="S8" s="139"/>
      <c r="T8" s="139"/>
      <c r="U8" s="139"/>
      <c r="V8" s="139"/>
      <c r="W8" s="139"/>
      <c r="X8" s="139"/>
      <c r="Y8" s="139"/>
    </row>
    <row r="9" spans="1:44" s="11"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1"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1" customFormat="1" ht="18.75" x14ac:dyDescent="0.2">
      <c r="A11" s="155"/>
      <c r="B11" s="155"/>
      <c r="C11" s="155"/>
      <c r="D11" s="155"/>
      <c r="E11" s="155"/>
      <c r="F11" s="155"/>
      <c r="G11" s="155"/>
      <c r="H11" s="155"/>
      <c r="I11" s="155"/>
      <c r="J11" s="155"/>
      <c r="K11" s="155"/>
      <c r="L11" s="139"/>
      <c r="M11" s="139"/>
      <c r="N11" s="139"/>
      <c r="O11" s="139"/>
      <c r="P11" s="139"/>
      <c r="Q11" s="139"/>
      <c r="R11" s="139"/>
      <c r="S11" s="139"/>
      <c r="T11" s="139"/>
      <c r="U11" s="139"/>
      <c r="V11" s="139"/>
      <c r="W11" s="139"/>
      <c r="X11" s="139"/>
      <c r="Y11" s="139"/>
    </row>
    <row r="12" spans="1:44" s="11" customFormat="1" ht="18.75" customHeight="1" x14ac:dyDescent="0.2">
      <c r="A12" s="307" t="str">
        <f>'1. паспорт местоположение'!A12:C12</f>
        <v>N_NS3300.VL.0093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1"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8"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row>
    <row r="15" spans="1:44" s="2" customFormat="1" ht="12" x14ac:dyDescent="0.2">
      <c r="A15" s="307"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2"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4" s="2" customFormat="1" ht="15" customHeight="1" x14ac:dyDescent="0.2">
      <c r="A17" s="156"/>
      <c r="B17" s="156"/>
      <c r="C17" s="156"/>
      <c r="D17" s="156"/>
      <c r="E17" s="156"/>
      <c r="F17" s="156"/>
      <c r="G17" s="156"/>
      <c r="H17" s="156"/>
      <c r="I17" s="156"/>
      <c r="J17" s="156"/>
      <c r="K17" s="156"/>
      <c r="L17" s="156"/>
      <c r="M17" s="156"/>
      <c r="N17" s="156"/>
      <c r="O17" s="156"/>
      <c r="P17" s="156"/>
      <c r="Q17" s="156"/>
      <c r="R17" s="156"/>
      <c r="S17" s="156"/>
      <c r="T17" s="156"/>
      <c r="U17" s="156"/>
      <c r="V17" s="156"/>
    </row>
    <row r="18" spans="1:44" s="2" customFormat="1" ht="15" customHeight="1" x14ac:dyDescent="0.2">
      <c r="A18" s="297" t="s">
        <v>460</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4" ht="27.75" customHeight="1" thickBot="1" x14ac:dyDescent="0.3">
      <c r="A19" s="190" t="s">
        <v>329</v>
      </c>
      <c r="B19" s="190"/>
      <c r="D19" s="191"/>
      <c r="E19" s="192"/>
      <c r="F19" s="192"/>
      <c r="G19" s="192"/>
      <c r="H19" s="192"/>
    </row>
    <row r="20" spans="1:44" x14ac:dyDescent="0.25">
      <c r="A20" s="193" t="s">
        <v>556</v>
      </c>
      <c r="B20" s="194">
        <v>2792778.1948943101</v>
      </c>
      <c r="D20" s="189" t="s">
        <v>328</v>
      </c>
      <c r="E20" s="195"/>
      <c r="F20" s="195"/>
    </row>
    <row r="21" spans="1:44" x14ac:dyDescent="0.25">
      <c r="A21" s="196" t="s">
        <v>327</v>
      </c>
      <c r="B21" s="197"/>
      <c r="D21" s="344" t="s">
        <v>326</v>
      </c>
      <c r="E21" s="345"/>
      <c r="F21" s="198">
        <f>SUM(B90:BG90)</f>
        <v>0.30696525295283406</v>
      </c>
    </row>
    <row r="22" spans="1:44" x14ac:dyDescent="0.25">
      <c r="A22" s="196" t="s">
        <v>325</v>
      </c>
      <c r="B22" s="197">
        <v>50</v>
      </c>
      <c r="D22" s="344" t="s">
        <v>324</v>
      </c>
      <c r="E22" s="345"/>
      <c r="F22" s="198">
        <f>IF(SUM(B91:BG91)=0,"не окупается",SUM(B91:BG91))</f>
        <v>0.34840556210146667</v>
      </c>
    </row>
    <row r="23" spans="1:44" ht="16.5" thickBot="1" x14ac:dyDescent="0.3">
      <c r="A23" s="199" t="s">
        <v>323</v>
      </c>
      <c r="B23" s="200">
        <v>1</v>
      </c>
      <c r="D23" s="344" t="s">
        <v>557</v>
      </c>
      <c r="E23" s="345"/>
      <c r="F23" s="201">
        <f>M88</f>
        <v>22595732.42972501</v>
      </c>
      <c r="K23" s="202"/>
      <c r="M23" s="203"/>
      <c r="N23" s="203"/>
    </row>
    <row r="24" spans="1:44" x14ac:dyDescent="0.25">
      <c r="A24" s="193" t="s">
        <v>322</v>
      </c>
      <c r="B24" s="204">
        <v>0</v>
      </c>
      <c r="D24" s="344" t="s">
        <v>558</v>
      </c>
      <c r="E24" s="345"/>
      <c r="F24" s="205" t="str">
        <f>IF(F23&gt;0,"да","нет")</f>
        <v>да</v>
      </c>
      <c r="K24" s="202"/>
    </row>
    <row r="25" spans="1:44" x14ac:dyDescent="0.25">
      <c r="A25" s="196" t="s">
        <v>559</v>
      </c>
      <c r="B25" s="206">
        <v>1</v>
      </c>
      <c r="K25" s="202"/>
    </row>
    <row r="26" spans="1:44" x14ac:dyDescent="0.25">
      <c r="A26" s="196" t="s">
        <v>321</v>
      </c>
      <c r="B26" s="206">
        <v>1</v>
      </c>
      <c r="K26" s="202"/>
    </row>
    <row r="27" spans="1:44" x14ac:dyDescent="0.25">
      <c r="A27" s="196" t="s">
        <v>305</v>
      </c>
      <c r="B27" s="206">
        <v>0</v>
      </c>
    </row>
    <row r="28" spans="1:44" x14ac:dyDescent="0.25">
      <c r="A28" s="196" t="s">
        <v>320</v>
      </c>
      <c r="B28" s="206">
        <v>1</v>
      </c>
    </row>
    <row r="29" spans="1:44" x14ac:dyDescent="0.25">
      <c r="A29" s="196" t="s">
        <v>319</v>
      </c>
      <c r="B29" s="206">
        <v>1</v>
      </c>
    </row>
    <row r="30" spans="1:44" x14ac:dyDescent="0.25">
      <c r="A30" s="207" t="s">
        <v>560</v>
      </c>
      <c r="B30" s="208">
        <v>2.1999999999999999E-2</v>
      </c>
    </row>
    <row r="31" spans="1:44" ht="16.5" thickBot="1" x14ac:dyDescent="0.3">
      <c r="A31" s="199" t="s">
        <v>298</v>
      </c>
      <c r="B31" s="209">
        <v>0.2</v>
      </c>
    </row>
    <row r="32" spans="1:44" x14ac:dyDescent="0.25">
      <c r="A32" s="193" t="s">
        <v>561</v>
      </c>
      <c r="B32" s="204">
        <v>0</v>
      </c>
    </row>
    <row r="33" spans="1:59" x14ac:dyDescent="0.25">
      <c r="A33" s="196" t="s">
        <v>318</v>
      </c>
      <c r="B33" s="210"/>
    </row>
    <row r="34" spans="1:59" x14ac:dyDescent="0.25">
      <c r="A34" s="207" t="s">
        <v>317</v>
      </c>
      <c r="B34" s="211">
        <v>0</v>
      </c>
    </row>
    <row r="35" spans="1:59" x14ac:dyDescent="0.25">
      <c r="A35" s="207"/>
      <c r="B35" s="211"/>
    </row>
    <row r="36" spans="1:59" x14ac:dyDescent="0.25">
      <c r="A36" s="207" t="s">
        <v>316</v>
      </c>
      <c r="B36" s="212">
        <v>0</v>
      </c>
    </row>
    <row r="37" spans="1:59" x14ac:dyDescent="0.25">
      <c r="A37" s="213" t="s">
        <v>315</v>
      </c>
      <c r="B37" s="214">
        <v>0</v>
      </c>
    </row>
    <row r="38" spans="1:59" x14ac:dyDescent="0.25">
      <c r="A38" s="213" t="s">
        <v>314</v>
      </c>
      <c r="B38" s="214">
        <v>0</v>
      </c>
      <c r="Z38" s="215"/>
    </row>
    <row r="39" spans="1:59" x14ac:dyDescent="0.25">
      <c r="A39" s="213" t="s">
        <v>313</v>
      </c>
      <c r="B39" s="214">
        <v>0.13500000000000001</v>
      </c>
      <c r="U39" s="216"/>
      <c r="V39" s="216"/>
      <c r="W39" s="216"/>
      <c r="X39" s="216"/>
      <c r="Y39" s="216"/>
      <c r="Z39" s="216"/>
    </row>
    <row r="40" spans="1:59" x14ac:dyDescent="0.25">
      <c r="A40" s="213" t="s">
        <v>312</v>
      </c>
      <c r="B40" s="214">
        <v>1</v>
      </c>
    </row>
    <row r="41" spans="1:59" ht="16.5" thickBot="1" x14ac:dyDescent="0.3">
      <c r="A41" s="217" t="s">
        <v>562</v>
      </c>
      <c r="B41" s="218">
        <v>0.13500000000000001</v>
      </c>
    </row>
    <row r="42" spans="1:59" x14ac:dyDescent="0.25">
      <c r="A42" s="219" t="s">
        <v>311</v>
      </c>
      <c r="B42" s="220">
        <v>2024</v>
      </c>
      <c r="C42" s="221">
        <v>2025</v>
      </c>
      <c r="D42" s="221">
        <v>2026</v>
      </c>
      <c r="E42" s="221">
        <v>2027</v>
      </c>
      <c r="F42" s="221">
        <v>2028</v>
      </c>
      <c r="G42" s="221">
        <v>2029</v>
      </c>
      <c r="H42" s="221">
        <v>2030</v>
      </c>
      <c r="I42" s="221">
        <v>2031</v>
      </c>
      <c r="J42" s="221">
        <v>2032</v>
      </c>
      <c r="K42" s="221">
        <v>2033</v>
      </c>
      <c r="L42" s="221">
        <v>2034</v>
      </c>
      <c r="M42" s="221">
        <v>2035</v>
      </c>
      <c r="N42" s="221">
        <v>2036</v>
      </c>
      <c r="O42" s="221">
        <v>2037</v>
      </c>
      <c r="P42" s="221">
        <v>2038</v>
      </c>
      <c r="Q42" s="221">
        <v>2039</v>
      </c>
      <c r="R42" s="221">
        <v>2040</v>
      </c>
      <c r="S42" s="221">
        <v>2041</v>
      </c>
      <c r="T42" s="221">
        <v>2042</v>
      </c>
      <c r="U42" s="221">
        <v>2043</v>
      </c>
      <c r="V42" s="221">
        <v>2044</v>
      </c>
      <c r="W42" s="221">
        <v>2045</v>
      </c>
      <c r="X42" s="221">
        <v>2046</v>
      </c>
      <c r="Y42" s="221">
        <v>2047</v>
      </c>
      <c r="Z42" s="221">
        <v>2048</v>
      </c>
      <c r="AA42" s="221">
        <v>2049</v>
      </c>
      <c r="AB42" s="221">
        <v>2050</v>
      </c>
      <c r="AC42" s="221">
        <v>2051</v>
      </c>
      <c r="AD42" s="221">
        <v>2052</v>
      </c>
      <c r="AE42" s="221">
        <v>2053</v>
      </c>
      <c r="AF42" s="221">
        <v>2054</v>
      </c>
      <c r="AG42" s="221">
        <v>2055</v>
      </c>
      <c r="AH42" s="221">
        <v>2056</v>
      </c>
      <c r="AI42" s="221">
        <v>2057</v>
      </c>
      <c r="AJ42" s="221">
        <v>2058</v>
      </c>
      <c r="AK42" s="221">
        <v>2059</v>
      </c>
      <c r="AL42" s="221">
        <v>2060</v>
      </c>
      <c r="AM42" s="221">
        <v>2061</v>
      </c>
      <c r="AN42" s="221">
        <v>2062</v>
      </c>
      <c r="AO42" s="221">
        <v>2063</v>
      </c>
      <c r="AP42" s="221">
        <v>2064</v>
      </c>
      <c r="AQ42" s="221">
        <v>2065</v>
      </c>
      <c r="AR42" s="221">
        <v>2066</v>
      </c>
      <c r="AS42" s="221">
        <v>2067</v>
      </c>
      <c r="AT42" s="221">
        <v>2068</v>
      </c>
      <c r="AU42" s="221">
        <v>2069</v>
      </c>
      <c r="AV42" s="221">
        <v>2070</v>
      </c>
      <c r="AW42" s="221">
        <v>2071</v>
      </c>
      <c r="AX42" s="221">
        <v>2072</v>
      </c>
      <c r="AY42" s="221">
        <v>2073</v>
      </c>
      <c r="AZ42" s="221">
        <v>2074</v>
      </c>
      <c r="BA42" s="221" t="s">
        <v>561</v>
      </c>
      <c r="BB42" s="221" t="s">
        <v>561</v>
      </c>
      <c r="BC42" s="221" t="s">
        <v>561</v>
      </c>
      <c r="BD42" s="221" t="s">
        <v>561</v>
      </c>
      <c r="BE42" s="221" t="s">
        <v>561</v>
      </c>
      <c r="BF42" s="221" t="s">
        <v>561</v>
      </c>
      <c r="BG42" s="221" t="s">
        <v>561</v>
      </c>
    </row>
    <row r="43" spans="1:59" outlineLevel="1" x14ac:dyDescent="0.25">
      <c r="A43" s="222" t="s">
        <v>310</v>
      </c>
      <c r="B43" s="223">
        <v>4.7E-2</v>
      </c>
      <c r="C43" s="223">
        <v>0.04</v>
      </c>
      <c r="D43" s="223">
        <v>0.04</v>
      </c>
      <c r="E43" s="223">
        <v>0.04</v>
      </c>
      <c r="F43" s="223">
        <v>0.04</v>
      </c>
      <c r="G43" s="223">
        <v>0.04</v>
      </c>
      <c r="H43" s="223">
        <v>0.04</v>
      </c>
      <c r="I43" s="223">
        <v>0.04</v>
      </c>
      <c r="J43" s="223">
        <v>0.04</v>
      </c>
      <c r="K43" s="223">
        <v>0.04</v>
      </c>
      <c r="L43" s="223">
        <v>0.04</v>
      </c>
      <c r="M43" s="223">
        <v>0.04</v>
      </c>
      <c r="N43" s="223">
        <v>0.04</v>
      </c>
      <c r="O43" s="223">
        <v>0.04</v>
      </c>
      <c r="P43" s="223">
        <v>0.04</v>
      </c>
      <c r="Q43" s="223">
        <v>0.04</v>
      </c>
      <c r="R43" s="223">
        <v>0.04</v>
      </c>
      <c r="S43" s="223">
        <v>0.04</v>
      </c>
      <c r="T43" s="223">
        <v>0.04</v>
      </c>
      <c r="U43" s="223">
        <v>0.04</v>
      </c>
      <c r="V43" s="223">
        <v>0.04</v>
      </c>
      <c r="W43" s="223">
        <v>0.04</v>
      </c>
      <c r="X43" s="223">
        <v>0.04</v>
      </c>
      <c r="Y43" s="223">
        <v>0.04</v>
      </c>
      <c r="Z43" s="223">
        <v>0.04</v>
      </c>
      <c r="AA43" s="223">
        <v>0.04</v>
      </c>
      <c r="AB43" s="223">
        <v>0.04</v>
      </c>
      <c r="AC43" s="223">
        <v>0.04</v>
      </c>
      <c r="AD43" s="223">
        <v>0.04</v>
      </c>
      <c r="AE43" s="223">
        <v>0.04</v>
      </c>
      <c r="AF43" s="223">
        <v>0.04</v>
      </c>
      <c r="AG43" s="223">
        <v>0.04</v>
      </c>
      <c r="AH43" s="223">
        <v>0.04</v>
      </c>
      <c r="AI43" s="223">
        <v>0.04</v>
      </c>
      <c r="AJ43" s="223">
        <v>0.04</v>
      </c>
      <c r="AK43" s="223">
        <v>0.04</v>
      </c>
      <c r="AL43" s="223">
        <v>0.04</v>
      </c>
      <c r="AM43" s="223">
        <v>0.04</v>
      </c>
      <c r="AN43" s="223">
        <v>0.04</v>
      </c>
      <c r="AO43" s="223">
        <v>0.04</v>
      </c>
      <c r="AP43" s="223">
        <v>0.04</v>
      </c>
      <c r="AQ43" s="223">
        <v>0.04</v>
      </c>
      <c r="AR43" s="223">
        <v>0.04</v>
      </c>
      <c r="AS43" s="223">
        <v>0.04</v>
      </c>
      <c r="AT43" s="223">
        <v>0.04</v>
      </c>
      <c r="AU43" s="223">
        <v>0.04</v>
      </c>
      <c r="AV43" s="223">
        <v>0.04</v>
      </c>
      <c r="AW43" s="223">
        <v>0.04</v>
      </c>
      <c r="AX43" s="223">
        <v>0.04</v>
      </c>
      <c r="AY43" s="223">
        <v>0.04</v>
      </c>
      <c r="AZ43" s="223">
        <v>0.04</v>
      </c>
      <c r="BA43" s="223">
        <v>0.04</v>
      </c>
      <c r="BB43" s="223">
        <v>0.04</v>
      </c>
      <c r="BC43" s="223">
        <v>0.04</v>
      </c>
      <c r="BD43" s="223">
        <v>0.04</v>
      </c>
      <c r="BE43" s="223">
        <v>0.04</v>
      </c>
      <c r="BF43" s="223">
        <v>0.04</v>
      </c>
      <c r="BG43" s="223">
        <v>0.04</v>
      </c>
    </row>
    <row r="44" spans="1:59" outlineLevel="1" x14ac:dyDescent="0.25">
      <c r="A44" s="222" t="s">
        <v>309</v>
      </c>
      <c r="B44" s="223">
        <v>4.7E-2</v>
      </c>
      <c r="C44" s="223">
        <v>8.888000000000007E-2</v>
      </c>
      <c r="D44" s="223">
        <v>0.1324352000000002</v>
      </c>
      <c r="E44" s="223">
        <v>0.17773260800000035</v>
      </c>
      <c r="F44" s="223">
        <v>0.2248419123200005</v>
      </c>
      <c r="G44" s="223">
        <v>0.27383558881280057</v>
      </c>
      <c r="H44" s="223">
        <v>0.32478901236531255</v>
      </c>
      <c r="I44" s="223">
        <v>0.37778057285992506</v>
      </c>
      <c r="J44" s="223">
        <v>0.43289179577432213</v>
      </c>
      <c r="K44" s="223">
        <v>0.49020746760529499</v>
      </c>
      <c r="L44" s="223">
        <v>0.5498157663095069</v>
      </c>
      <c r="M44" s="223">
        <v>0.61180839696188727</v>
      </c>
      <c r="N44" s="223">
        <v>0.67628073284036283</v>
      </c>
      <c r="O44" s="223">
        <v>0.74333196215397734</v>
      </c>
      <c r="P44" s="223">
        <v>0.81306524064013641</v>
      </c>
      <c r="Q44" s="223">
        <v>0.88558785026574194</v>
      </c>
      <c r="R44" s="223">
        <v>0.96101136427637179</v>
      </c>
      <c r="S44" s="223">
        <v>1.0394518188474269</v>
      </c>
      <c r="T44" s="223">
        <v>1.1210298916013239</v>
      </c>
      <c r="U44" s="223">
        <v>1.2058710872653768</v>
      </c>
      <c r="V44" s="223">
        <v>1.2941059307559919</v>
      </c>
      <c r="W44" s="223">
        <v>1.3858701679862317</v>
      </c>
      <c r="X44" s="223">
        <v>1.4813049747056812</v>
      </c>
      <c r="Y44" s="223">
        <v>1.5805571736939084</v>
      </c>
      <c r="Z44" s="223">
        <v>1.6837794606416647</v>
      </c>
      <c r="AA44" s="223">
        <v>1.7911306390673314</v>
      </c>
      <c r="AB44" s="223">
        <v>1.9027758646300246</v>
      </c>
      <c r="AC44" s="223">
        <v>2.0188868992152256</v>
      </c>
      <c r="AD44" s="223">
        <v>2.1396423751838345</v>
      </c>
      <c r="AE44" s="223">
        <v>2.265228070191188</v>
      </c>
      <c r="AF44" s="223">
        <v>2.3958371929988358</v>
      </c>
      <c r="AG44" s="223">
        <v>2.5316706807187894</v>
      </c>
      <c r="AH44" s="223">
        <v>2.672937507947541</v>
      </c>
      <c r="AI44" s="223">
        <v>2.819855008265443</v>
      </c>
      <c r="AJ44" s="223">
        <v>2.972649208596061</v>
      </c>
      <c r="AK44" s="223">
        <v>3.1315551769399033</v>
      </c>
      <c r="AL44" s="223">
        <v>3.2968173840174995</v>
      </c>
      <c r="AM44" s="223">
        <v>3.4686900793781996</v>
      </c>
      <c r="AN44" s="223">
        <v>3.6474376825533277</v>
      </c>
      <c r="AO44" s="223">
        <v>3.8333351898554611</v>
      </c>
      <c r="AP44" s="223">
        <v>4.0266685974496799</v>
      </c>
      <c r="AQ44" s="223">
        <v>4.2277353413476675</v>
      </c>
      <c r="AR44" s="223">
        <v>4.4368447550015739</v>
      </c>
      <c r="AS44" s="223">
        <v>4.6543185452016367</v>
      </c>
      <c r="AT44" s="223">
        <v>4.8804912870097024</v>
      </c>
      <c r="AU44" s="223">
        <v>5.115710938490091</v>
      </c>
      <c r="AV44" s="223">
        <v>5.3603393760296951</v>
      </c>
      <c r="AW44" s="223">
        <v>5.6147529510708836</v>
      </c>
      <c r="AX44" s="223">
        <v>5.8793430691137187</v>
      </c>
      <c r="AY44" s="223">
        <v>6.1545167918782679</v>
      </c>
      <c r="AZ44" s="224">
        <v>6.4406974635533993</v>
      </c>
      <c r="BA44" s="224">
        <v>6.7383253620955355</v>
      </c>
      <c r="BB44" s="224">
        <v>7.0478583765793577</v>
      </c>
      <c r="BC44" s="224">
        <v>7.3697727116425327</v>
      </c>
      <c r="BD44" s="224">
        <v>7.7045636201082335</v>
      </c>
      <c r="BE44" s="224">
        <v>8.0527461649125627</v>
      </c>
      <c r="BF44" s="224">
        <v>8.414856011509066</v>
      </c>
      <c r="BG44" s="224">
        <v>8.7914502519694295</v>
      </c>
    </row>
    <row r="45" spans="1:59" s="189" customFormat="1" ht="16.5" thickBot="1" x14ac:dyDescent="0.3">
      <c r="A45" s="225" t="s">
        <v>563</v>
      </c>
      <c r="B45" s="226">
        <v>2150286.83</v>
      </c>
      <c r="C45" s="226">
        <v>4777050.0617407011</v>
      </c>
      <c r="D45" s="226">
        <v>4920360.3555203909</v>
      </c>
      <c r="E45" s="226">
        <v>5067971.1678348407</v>
      </c>
      <c r="F45" s="226">
        <v>5220010.2958390797</v>
      </c>
      <c r="G45" s="226">
        <v>5376610.6063597603</v>
      </c>
      <c r="H45" s="226">
        <v>5537908.9308333993</v>
      </c>
      <c r="I45" s="226">
        <v>5704046.1995063601</v>
      </c>
      <c r="J45" s="226">
        <v>5875167.5910264393</v>
      </c>
      <c r="K45" s="226">
        <v>6051422.6221978404</v>
      </c>
      <c r="L45" s="226">
        <v>6232965.297572759</v>
      </c>
      <c r="M45" s="226">
        <v>6405296.829227834</v>
      </c>
      <c r="N45" s="226">
        <v>6597455.7378359213</v>
      </c>
      <c r="O45" s="226">
        <v>6795379.4153439999</v>
      </c>
      <c r="P45" s="226">
        <v>6999240.7978043212</v>
      </c>
      <c r="Q45" s="226">
        <v>7209218.0151714468</v>
      </c>
      <c r="R45" s="226">
        <v>7425494.5554773407</v>
      </c>
      <c r="S45" s="226">
        <v>7648259.399156414</v>
      </c>
      <c r="T45" s="226">
        <v>7877707.1832206072</v>
      </c>
      <c r="U45" s="226">
        <v>8114038.3952844739</v>
      </c>
      <c r="V45" s="226">
        <v>8357459.5526652597</v>
      </c>
      <c r="W45" s="226">
        <v>8598334.1566888522</v>
      </c>
      <c r="X45" s="226">
        <v>8856284.1761717405</v>
      </c>
      <c r="Y45" s="226">
        <v>9121972.7083145399</v>
      </c>
      <c r="Z45" s="226">
        <v>9395631.8844952807</v>
      </c>
      <c r="AA45" s="226">
        <v>9677500.8428190909</v>
      </c>
      <c r="AB45" s="226">
        <v>9967825.8622895703</v>
      </c>
      <c r="AC45" s="226">
        <v>10266860.631151531</v>
      </c>
      <c r="AD45" s="226">
        <v>10574866.455602011</v>
      </c>
      <c r="AE45" s="226">
        <v>10892112.45359337</v>
      </c>
      <c r="AF45" s="226">
        <v>11218875.823176032</v>
      </c>
      <c r="AG45" s="226">
        <v>11555442.095933281</v>
      </c>
      <c r="AH45" s="226">
        <v>11902105.360600231</v>
      </c>
      <c r="AI45" s="226">
        <v>12259168.51649862</v>
      </c>
      <c r="AJ45" s="226">
        <v>12626943.571695421</v>
      </c>
      <c r="AK45" s="226">
        <v>13005751.881529711</v>
      </c>
      <c r="AL45" s="226">
        <v>13395924.431863353</v>
      </c>
      <c r="AM45" s="226">
        <v>13797802.167055441</v>
      </c>
      <c r="AN45" s="226">
        <v>14211736.2284892</v>
      </c>
      <c r="AO45" s="226">
        <v>14638088.312362291</v>
      </c>
      <c r="AP45" s="226">
        <v>15077230.967845412</v>
      </c>
      <c r="AQ45" s="226">
        <v>15529547.895240899</v>
      </c>
      <c r="AR45" s="226">
        <v>15995434.333588919</v>
      </c>
      <c r="AS45" s="226">
        <v>16475297.358826054</v>
      </c>
      <c r="AT45" s="226">
        <v>16969556.2862994</v>
      </c>
      <c r="AU45" s="226">
        <v>17478642.968925212</v>
      </c>
      <c r="AV45" s="226">
        <v>18003002.25933468</v>
      </c>
      <c r="AW45" s="226">
        <v>18543092.322940502</v>
      </c>
      <c r="AX45" s="226">
        <v>19099385.100082681</v>
      </c>
      <c r="AY45" s="226">
        <v>19672366.64891094</v>
      </c>
      <c r="AZ45" s="226">
        <v>20262537.652254332</v>
      </c>
      <c r="BA45" s="226" t="s">
        <v>561</v>
      </c>
      <c r="BB45" s="226" t="s">
        <v>561</v>
      </c>
      <c r="BC45" s="226" t="s">
        <v>561</v>
      </c>
      <c r="BD45" s="226" t="s">
        <v>561</v>
      </c>
      <c r="BE45" s="226" t="s">
        <v>561</v>
      </c>
      <c r="BF45" s="226" t="s">
        <v>561</v>
      </c>
      <c r="BG45" s="226" t="s">
        <v>561</v>
      </c>
    </row>
    <row r="46" spans="1:59" x14ac:dyDescent="0.25">
      <c r="A46" s="227" t="s">
        <v>564</v>
      </c>
      <c r="B46" s="228">
        <v>2150.28683</v>
      </c>
      <c r="C46" s="228">
        <v>4777.0500617407015</v>
      </c>
      <c r="D46" s="228">
        <v>4920.3603555203908</v>
      </c>
      <c r="E46" s="228">
        <v>5067.9711678348403</v>
      </c>
      <c r="F46" s="228">
        <v>5220.0102958390798</v>
      </c>
      <c r="G46" s="228">
        <v>5376.6106063597599</v>
      </c>
      <c r="H46" s="228">
        <v>5537.9089308333996</v>
      </c>
      <c r="I46" s="228">
        <v>5704.0461995063597</v>
      </c>
      <c r="J46" s="228">
        <v>5875.1675910264394</v>
      </c>
      <c r="K46" s="228">
        <v>6051.4226221978406</v>
      </c>
      <c r="L46" s="228">
        <v>6232.9652975727586</v>
      </c>
      <c r="M46" s="228">
        <v>6405.2968292278338</v>
      </c>
      <c r="N46" s="228">
        <v>6597.4557378359214</v>
      </c>
      <c r="O46" s="228">
        <v>6795.3794153439994</v>
      </c>
      <c r="P46" s="228">
        <v>6999.2407978043211</v>
      </c>
      <c r="Q46" s="228">
        <v>7209.2180151714465</v>
      </c>
      <c r="R46" s="228">
        <v>7425.4945554773403</v>
      </c>
      <c r="S46" s="228">
        <v>7648.2593991564136</v>
      </c>
      <c r="T46" s="228">
        <v>7877.7071832206075</v>
      </c>
      <c r="U46" s="228">
        <v>8114.0383952844741</v>
      </c>
      <c r="V46" s="228">
        <v>8357.4595526652593</v>
      </c>
      <c r="W46" s="228">
        <v>8598.3341566888521</v>
      </c>
      <c r="X46" s="228">
        <v>8856.2841761717409</v>
      </c>
      <c r="Y46" s="228">
        <v>9121.972708314539</v>
      </c>
      <c r="Z46" s="228">
        <v>9395.6318844952802</v>
      </c>
      <c r="AA46" s="228">
        <v>9677.5008428190904</v>
      </c>
      <c r="AB46" s="228">
        <v>9967.8258622895701</v>
      </c>
      <c r="AC46" s="228">
        <v>10266.86063115153</v>
      </c>
      <c r="AD46" s="228">
        <v>10574.86645560201</v>
      </c>
      <c r="AE46" s="228">
        <v>10892.11245359337</v>
      </c>
      <c r="AF46" s="228">
        <v>11218.875823176031</v>
      </c>
      <c r="AG46" s="228">
        <v>11555.44209593328</v>
      </c>
      <c r="AH46" s="228">
        <v>11902.105360600232</v>
      </c>
      <c r="AI46" s="228">
        <v>12259.168516498619</v>
      </c>
      <c r="AJ46" s="228">
        <v>12626.943571695421</v>
      </c>
      <c r="AK46" s="228">
        <v>13005.751881529712</v>
      </c>
      <c r="AL46" s="228">
        <v>13395.924431863352</v>
      </c>
      <c r="AM46" s="228">
        <v>13797.802167055441</v>
      </c>
      <c r="AN46" s="228">
        <v>14211.736228489199</v>
      </c>
      <c r="AO46" s="228">
        <v>14638.088312362292</v>
      </c>
      <c r="AP46" s="228">
        <v>15077.230967845411</v>
      </c>
      <c r="AQ46" s="228">
        <v>15529.547895240899</v>
      </c>
      <c r="AR46" s="228">
        <v>15995.434333588919</v>
      </c>
      <c r="AS46" s="228">
        <v>16475.297358826054</v>
      </c>
      <c r="AT46" s="228">
        <v>16969.556286299401</v>
      </c>
      <c r="AU46" s="228">
        <v>17478.642968925211</v>
      </c>
      <c r="AV46" s="228">
        <v>18003.00225933468</v>
      </c>
      <c r="AW46" s="228">
        <v>18543.092322940502</v>
      </c>
      <c r="AX46" s="228">
        <v>19099.38510008268</v>
      </c>
      <c r="AY46" s="228">
        <v>19672.366648910938</v>
      </c>
      <c r="AZ46" s="228">
        <v>20262.53765225433</v>
      </c>
      <c r="BA46" s="228" t="s">
        <v>561</v>
      </c>
      <c r="BB46" s="228" t="s">
        <v>561</v>
      </c>
      <c r="BC46" s="228" t="s">
        <v>561</v>
      </c>
      <c r="BD46" s="228" t="s">
        <v>561</v>
      </c>
      <c r="BE46" s="228" t="s">
        <v>561</v>
      </c>
      <c r="BF46" s="228" t="s">
        <v>561</v>
      </c>
      <c r="BG46" s="228" t="s">
        <v>561</v>
      </c>
    </row>
    <row r="47" spans="1:59" x14ac:dyDescent="0.25">
      <c r="A47" s="229" t="s">
        <v>565</v>
      </c>
      <c r="B47" s="230"/>
      <c r="C47" s="230">
        <v>0</v>
      </c>
      <c r="D47" s="230">
        <v>0</v>
      </c>
      <c r="E47" s="230">
        <v>0</v>
      </c>
      <c r="F47" s="230">
        <v>0</v>
      </c>
      <c r="G47" s="230">
        <v>0</v>
      </c>
      <c r="H47" s="230">
        <v>0</v>
      </c>
      <c r="I47" s="230">
        <v>0</v>
      </c>
      <c r="J47" s="230">
        <v>0</v>
      </c>
      <c r="K47" s="230">
        <v>0</v>
      </c>
      <c r="L47" s="230">
        <v>0</v>
      </c>
      <c r="M47" s="230">
        <v>0</v>
      </c>
      <c r="N47" s="230">
        <v>0</v>
      </c>
      <c r="O47" s="230">
        <v>0</v>
      </c>
      <c r="P47" s="230">
        <v>0</v>
      </c>
      <c r="Q47" s="230">
        <v>0</v>
      </c>
      <c r="R47" s="230">
        <v>0</v>
      </c>
      <c r="S47" s="230">
        <v>0</v>
      </c>
      <c r="T47" s="230">
        <v>0</v>
      </c>
      <c r="U47" s="230">
        <v>0</v>
      </c>
      <c r="V47" s="230">
        <v>0</v>
      </c>
      <c r="W47" s="230">
        <v>0</v>
      </c>
      <c r="X47" s="230">
        <v>0</v>
      </c>
      <c r="Y47" s="230">
        <v>0</v>
      </c>
      <c r="Z47" s="230">
        <v>0</v>
      </c>
      <c r="AA47" s="230">
        <v>0</v>
      </c>
      <c r="AB47" s="230">
        <v>0</v>
      </c>
      <c r="AC47" s="230">
        <v>0</v>
      </c>
      <c r="AD47" s="230">
        <v>0</v>
      </c>
      <c r="AE47" s="230">
        <v>0</v>
      </c>
      <c r="AF47" s="230">
        <v>0</v>
      </c>
      <c r="AG47" s="230">
        <v>0</v>
      </c>
      <c r="AH47" s="230">
        <v>0</v>
      </c>
      <c r="AI47" s="230">
        <v>0</v>
      </c>
      <c r="AJ47" s="230">
        <v>0</v>
      </c>
      <c r="AK47" s="230">
        <v>0</v>
      </c>
      <c r="AL47" s="230">
        <v>0</v>
      </c>
      <c r="AM47" s="230">
        <v>0</v>
      </c>
      <c r="AN47" s="230">
        <v>0</v>
      </c>
      <c r="AO47" s="230">
        <v>0</v>
      </c>
      <c r="AP47" s="230">
        <v>0</v>
      </c>
      <c r="AQ47" s="230">
        <v>0</v>
      </c>
      <c r="AR47" s="230">
        <v>0</v>
      </c>
      <c r="AS47" s="230">
        <v>0</v>
      </c>
      <c r="AT47" s="230">
        <v>0</v>
      </c>
      <c r="AU47" s="230">
        <v>0</v>
      </c>
      <c r="AV47" s="230">
        <v>0</v>
      </c>
      <c r="AW47" s="230">
        <v>0</v>
      </c>
      <c r="AX47" s="230">
        <v>0</v>
      </c>
      <c r="AY47" s="230">
        <v>0</v>
      </c>
      <c r="AZ47" s="230">
        <v>0</v>
      </c>
      <c r="BA47" s="230" t="s">
        <v>561</v>
      </c>
      <c r="BB47" s="230" t="s">
        <v>561</v>
      </c>
      <c r="BC47" s="230" t="s">
        <v>561</v>
      </c>
      <c r="BD47" s="230" t="s">
        <v>561</v>
      </c>
      <c r="BE47" s="230" t="s">
        <v>561</v>
      </c>
      <c r="BF47" s="230" t="s">
        <v>561</v>
      </c>
      <c r="BG47" s="230" t="s">
        <v>561</v>
      </c>
    </row>
    <row r="48" spans="1:59" x14ac:dyDescent="0.25">
      <c r="A48" s="229" t="s">
        <v>566</v>
      </c>
      <c r="B48" s="231">
        <v>0</v>
      </c>
      <c r="C48" s="231">
        <v>0</v>
      </c>
      <c r="D48" s="231">
        <v>0</v>
      </c>
      <c r="E48" s="231">
        <v>0</v>
      </c>
      <c r="F48" s="231">
        <v>0</v>
      </c>
      <c r="G48" s="231">
        <v>0</v>
      </c>
      <c r="H48" s="231">
        <v>0</v>
      </c>
      <c r="I48" s="231">
        <v>0</v>
      </c>
      <c r="J48" s="231">
        <v>0</v>
      </c>
      <c r="K48" s="231">
        <v>0</v>
      </c>
      <c r="L48" s="231">
        <v>0</v>
      </c>
      <c r="M48" s="231">
        <v>0</v>
      </c>
      <c r="N48" s="231">
        <v>0</v>
      </c>
      <c r="O48" s="231">
        <v>0</v>
      </c>
      <c r="P48" s="231">
        <v>0</v>
      </c>
      <c r="Q48" s="231">
        <v>0</v>
      </c>
      <c r="R48" s="231">
        <v>0</v>
      </c>
      <c r="S48" s="231">
        <v>0</v>
      </c>
      <c r="T48" s="231">
        <v>0</v>
      </c>
      <c r="U48" s="231">
        <v>0</v>
      </c>
      <c r="V48" s="231">
        <v>0</v>
      </c>
      <c r="W48" s="231">
        <v>0</v>
      </c>
      <c r="X48" s="231">
        <v>0</v>
      </c>
      <c r="Y48" s="231">
        <v>0</v>
      </c>
      <c r="Z48" s="231">
        <v>0</v>
      </c>
      <c r="AA48" s="231">
        <v>0</v>
      </c>
      <c r="AB48" s="231">
        <v>0</v>
      </c>
      <c r="AC48" s="231">
        <v>0</v>
      </c>
      <c r="AD48" s="231">
        <v>0</v>
      </c>
      <c r="AE48" s="231">
        <v>0</v>
      </c>
      <c r="AF48" s="231">
        <v>0</v>
      </c>
      <c r="AG48" s="231">
        <v>0</v>
      </c>
      <c r="AH48" s="231">
        <v>0</v>
      </c>
      <c r="AI48" s="231">
        <v>0</v>
      </c>
      <c r="AJ48" s="231">
        <v>0</v>
      </c>
      <c r="AK48" s="231">
        <v>0</v>
      </c>
      <c r="AL48" s="231">
        <v>0</v>
      </c>
      <c r="AM48" s="231">
        <v>0</v>
      </c>
      <c r="AN48" s="231">
        <v>0</v>
      </c>
      <c r="AO48" s="231">
        <v>0</v>
      </c>
      <c r="AP48" s="231">
        <v>0</v>
      </c>
      <c r="AQ48" s="231">
        <v>0</v>
      </c>
      <c r="AR48" s="231">
        <v>0</v>
      </c>
      <c r="AS48" s="231">
        <v>0</v>
      </c>
      <c r="AT48" s="231">
        <v>0</v>
      </c>
      <c r="AU48" s="231">
        <v>0</v>
      </c>
      <c r="AV48" s="231">
        <v>0</v>
      </c>
      <c r="AW48" s="231">
        <v>0</v>
      </c>
      <c r="AX48" s="231">
        <v>0</v>
      </c>
      <c r="AY48" s="231">
        <v>0</v>
      </c>
      <c r="AZ48" s="231">
        <v>0</v>
      </c>
      <c r="BA48" s="231" t="s">
        <v>561</v>
      </c>
      <c r="BB48" s="231" t="s">
        <v>561</v>
      </c>
      <c r="BC48" s="231" t="s">
        <v>561</v>
      </c>
      <c r="BD48" s="231" t="s">
        <v>561</v>
      </c>
      <c r="BE48" s="231" t="s">
        <v>561</v>
      </c>
      <c r="BF48" s="231" t="s">
        <v>561</v>
      </c>
      <c r="BG48" s="231" t="s">
        <v>561</v>
      </c>
    </row>
    <row r="49" spans="1:59" hidden="1" x14ac:dyDescent="0.25">
      <c r="A49" s="229" t="s">
        <v>567</v>
      </c>
      <c r="B49" s="229"/>
      <c r="C49" s="229"/>
      <c r="D49" s="229"/>
      <c r="E49" s="229"/>
      <c r="F49" s="22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D49" s="229"/>
      <c r="AE49" s="229"/>
      <c r="AF49" s="229"/>
      <c r="AG49" s="229"/>
      <c r="AH49" s="229"/>
      <c r="AI49" s="229"/>
      <c r="AJ49" s="229"/>
      <c r="AK49" s="229"/>
      <c r="AL49" s="229"/>
      <c r="AM49" s="229"/>
      <c r="AN49" s="229"/>
      <c r="AO49" s="229"/>
      <c r="AP49" s="229"/>
      <c r="AQ49" s="229"/>
      <c r="AR49" s="229"/>
      <c r="AS49" s="229"/>
      <c r="AT49" s="229"/>
      <c r="AU49" s="229"/>
      <c r="AV49" s="229"/>
      <c r="AW49" s="229"/>
      <c r="AX49" s="229"/>
      <c r="AY49" s="229"/>
      <c r="AZ49" s="229"/>
      <c r="BA49" s="229"/>
      <c r="BB49" s="229"/>
      <c r="BC49" s="229"/>
      <c r="BD49" s="229"/>
      <c r="BE49" s="229"/>
      <c r="BF49" s="229"/>
      <c r="BG49" s="229"/>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232"/>
      <c r="B57" s="233"/>
      <c r="C57" s="233"/>
      <c r="D57" s="233"/>
      <c r="E57" s="233"/>
      <c r="F57" s="233"/>
      <c r="G57" s="233"/>
      <c r="H57" s="233"/>
      <c r="I57" s="233"/>
      <c r="J57" s="233"/>
      <c r="K57" s="233"/>
      <c r="L57" s="234"/>
      <c r="M57" s="234"/>
      <c r="N57" s="234"/>
      <c r="O57" s="234"/>
      <c r="P57" s="234"/>
      <c r="Q57" s="234"/>
      <c r="R57" s="234"/>
      <c r="S57" s="234"/>
      <c r="T57" s="234"/>
      <c r="U57" s="234"/>
      <c r="V57" s="234"/>
    </row>
    <row r="58" spans="1:59" s="202" customFormat="1" x14ac:dyDescent="0.25">
      <c r="A58" s="235" t="s">
        <v>568</v>
      </c>
      <c r="B58" s="220">
        <v>2024</v>
      </c>
      <c r="C58" s="220">
        <v>2025</v>
      </c>
      <c r="D58" s="220">
        <v>2026</v>
      </c>
      <c r="E58" s="220">
        <v>2027</v>
      </c>
      <c r="F58" s="220">
        <v>2028</v>
      </c>
      <c r="G58" s="220">
        <v>2029</v>
      </c>
      <c r="H58" s="220">
        <v>2030</v>
      </c>
      <c r="I58" s="220">
        <v>2031</v>
      </c>
      <c r="J58" s="220">
        <v>2032</v>
      </c>
      <c r="K58" s="220">
        <v>2033</v>
      </c>
      <c r="L58" s="220">
        <v>2034</v>
      </c>
      <c r="M58" s="220">
        <v>2035</v>
      </c>
      <c r="N58" s="220">
        <v>2036</v>
      </c>
      <c r="O58" s="220">
        <v>2037</v>
      </c>
      <c r="P58" s="220">
        <v>2038</v>
      </c>
      <c r="Q58" s="220">
        <v>2039</v>
      </c>
      <c r="R58" s="220">
        <v>2040</v>
      </c>
      <c r="S58" s="220">
        <v>2041</v>
      </c>
      <c r="T58" s="220">
        <v>2042</v>
      </c>
      <c r="U58" s="220">
        <v>2043</v>
      </c>
      <c r="V58" s="220">
        <v>2044</v>
      </c>
      <c r="W58" s="220">
        <v>2045</v>
      </c>
      <c r="X58" s="220">
        <v>2046</v>
      </c>
      <c r="Y58" s="220">
        <v>2047</v>
      </c>
      <c r="Z58" s="220">
        <v>2048</v>
      </c>
      <c r="AA58" s="220">
        <v>2049</v>
      </c>
      <c r="AB58" s="220">
        <v>2050</v>
      </c>
      <c r="AC58" s="220">
        <v>2051</v>
      </c>
      <c r="AD58" s="220">
        <v>2052</v>
      </c>
      <c r="AE58" s="220">
        <v>2053</v>
      </c>
      <c r="AF58" s="220">
        <v>2054</v>
      </c>
      <c r="AG58" s="220">
        <v>2055</v>
      </c>
      <c r="AH58" s="220">
        <v>2056</v>
      </c>
      <c r="AI58" s="220">
        <v>2057</v>
      </c>
      <c r="AJ58" s="220">
        <v>2058</v>
      </c>
      <c r="AK58" s="220">
        <v>2059</v>
      </c>
      <c r="AL58" s="220">
        <v>2060</v>
      </c>
      <c r="AM58" s="220">
        <v>2061</v>
      </c>
      <c r="AN58" s="220">
        <v>2062</v>
      </c>
      <c r="AO58" s="220">
        <v>2063</v>
      </c>
      <c r="AP58" s="220">
        <v>2064</v>
      </c>
      <c r="AQ58" s="220">
        <v>2065</v>
      </c>
      <c r="AR58" s="220">
        <v>2066</v>
      </c>
      <c r="AS58" s="220">
        <v>2067</v>
      </c>
      <c r="AT58" s="220">
        <v>2068</v>
      </c>
      <c r="AU58" s="220">
        <v>2069</v>
      </c>
      <c r="AV58" s="220">
        <v>2070</v>
      </c>
      <c r="AW58" s="220">
        <v>2071</v>
      </c>
      <c r="AX58" s="220">
        <v>2072</v>
      </c>
      <c r="AY58" s="220">
        <v>2073</v>
      </c>
      <c r="AZ58" s="220">
        <v>2074</v>
      </c>
      <c r="BA58" s="220" t="s">
        <v>561</v>
      </c>
      <c r="BB58" s="220" t="s">
        <v>561</v>
      </c>
      <c r="BC58" s="220" t="s">
        <v>561</v>
      </c>
      <c r="BD58" s="220" t="s">
        <v>561</v>
      </c>
      <c r="BE58" s="220" t="s">
        <v>561</v>
      </c>
      <c r="BF58" s="220" t="s">
        <v>561</v>
      </c>
      <c r="BG58" s="220" t="s">
        <v>561</v>
      </c>
    </row>
    <row r="59" spans="1:59" s="189" customFormat="1" ht="14.25" x14ac:dyDescent="0.25">
      <c r="A59" s="236" t="s">
        <v>308</v>
      </c>
      <c r="B59" s="237">
        <v>2150286.83</v>
      </c>
      <c r="C59" s="237">
        <v>4777050.0617407011</v>
      </c>
      <c r="D59" s="237">
        <v>4920360.3555203909</v>
      </c>
      <c r="E59" s="237">
        <v>5067971.1678348407</v>
      </c>
      <c r="F59" s="237">
        <v>5220010.2958390797</v>
      </c>
      <c r="G59" s="237">
        <v>5376610.6063597603</v>
      </c>
      <c r="H59" s="237">
        <v>5537908.9308333993</v>
      </c>
      <c r="I59" s="237">
        <v>5704046.1995063601</v>
      </c>
      <c r="J59" s="237">
        <v>5875167.5910264393</v>
      </c>
      <c r="K59" s="237">
        <v>6051422.6221978404</v>
      </c>
      <c r="L59" s="237">
        <v>6232965.297572759</v>
      </c>
      <c r="M59" s="237">
        <v>6405296.829227834</v>
      </c>
      <c r="N59" s="237">
        <v>6597455.7378359213</v>
      </c>
      <c r="O59" s="237">
        <v>6795379.4153439999</v>
      </c>
      <c r="P59" s="237">
        <v>6999240.7978043212</v>
      </c>
      <c r="Q59" s="237">
        <v>7209218.0151714468</v>
      </c>
      <c r="R59" s="237">
        <v>7425494.5554773407</v>
      </c>
      <c r="S59" s="237">
        <v>7648259.399156414</v>
      </c>
      <c r="T59" s="237">
        <v>7877707.1832206072</v>
      </c>
      <c r="U59" s="237">
        <v>8114038.3952844739</v>
      </c>
      <c r="V59" s="237">
        <v>8357459.5526652597</v>
      </c>
      <c r="W59" s="237">
        <v>8598334.1566888522</v>
      </c>
      <c r="X59" s="237">
        <v>8856284.1761717405</v>
      </c>
      <c r="Y59" s="237">
        <v>9121972.7083145399</v>
      </c>
      <c r="Z59" s="237">
        <v>9395631.8844952807</v>
      </c>
      <c r="AA59" s="237">
        <v>9677500.8428190909</v>
      </c>
      <c r="AB59" s="237">
        <v>9967825.8622895703</v>
      </c>
      <c r="AC59" s="237">
        <v>10266860.631151531</v>
      </c>
      <c r="AD59" s="237">
        <v>10574866.455602011</v>
      </c>
      <c r="AE59" s="237">
        <v>10892112.45359337</v>
      </c>
      <c r="AF59" s="237">
        <v>11218875.823176032</v>
      </c>
      <c r="AG59" s="237">
        <v>11555442.095933281</v>
      </c>
      <c r="AH59" s="237">
        <v>11902105.360600231</v>
      </c>
      <c r="AI59" s="237">
        <v>12259168.51649862</v>
      </c>
      <c r="AJ59" s="237">
        <v>12626943.571695421</v>
      </c>
      <c r="AK59" s="237">
        <v>13005751.881529711</v>
      </c>
      <c r="AL59" s="237">
        <v>13395924.431863353</v>
      </c>
      <c r="AM59" s="237">
        <v>13797802.167055441</v>
      </c>
      <c r="AN59" s="237">
        <v>14211736.2284892</v>
      </c>
      <c r="AO59" s="237">
        <v>14638088.312362291</v>
      </c>
      <c r="AP59" s="237">
        <v>15077230.967845412</v>
      </c>
      <c r="AQ59" s="237">
        <v>15529547.895240899</v>
      </c>
      <c r="AR59" s="237">
        <v>15995434.333588919</v>
      </c>
      <c r="AS59" s="237">
        <v>16475297.358826054</v>
      </c>
      <c r="AT59" s="237">
        <v>16969556.2862994</v>
      </c>
      <c r="AU59" s="237">
        <v>17478642.968925212</v>
      </c>
      <c r="AV59" s="237">
        <v>18003002.25933468</v>
      </c>
      <c r="AW59" s="237">
        <v>18543092.322940502</v>
      </c>
      <c r="AX59" s="237">
        <v>19099385.100082681</v>
      </c>
      <c r="AY59" s="237">
        <v>19672366.64891094</v>
      </c>
      <c r="AZ59" s="237">
        <v>20262537.652254332</v>
      </c>
      <c r="BA59" s="237" t="s">
        <v>561</v>
      </c>
      <c r="BB59" s="237" t="s">
        <v>561</v>
      </c>
      <c r="BC59" s="237" t="s">
        <v>561</v>
      </c>
      <c r="BD59" s="237" t="s">
        <v>561</v>
      </c>
      <c r="BE59" s="237" t="s">
        <v>561</v>
      </c>
      <c r="BF59" s="237" t="s">
        <v>561</v>
      </c>
      <c r="BG59" s="237" t="s">
        <v>561</v>
      </c>
    </row>
    <row r="60" spans="1:59" x14ac:dyDescent="0.25">
      <c r="A60" s="238" t="s">
        <v>307</v>
      </c>
      <c r="B60" s="239">
        <v>0</v>
      </c>
      <c r="C60" s="239">
        <v>-60826.709084798065</v>
      </c>
      <c r="D60" s="239">
        <v>-60212.297881921317</v>
      </c>
      <c r="E60" s="239">
        <v>-59597.886679044568</v>
      </c>
      <c r="F60" s="239">
        <v>-58983.47547616782</v>
      </c>
      <c r="G60" s="239">
        <v>-58369.064273291078</v>
      </c>
      <c r="H60" s="239">
        <v>-57754.65307041433</v>
      </c>
      <c r="I60" s="239">
        <v>-57140.241867537581</v>
      </c>
      <c r="J60" s="239">
        <v>-56525.830664660833</v>
      </c>
      <c r="K60" s="239">
        <v>-55911.419461784084</v>
      </c>
      <c r="L60" s="239">
        <v>-55297.008258907335</v>
      </c>
      <c r="M60" s="239">
        <v>-54682.597056030587</v>
      </c>
      <c r="N60" s="239">
        <v>-54068.185853153838</v>
      </c>
      <c r="O60" s="239">
        <v>-53453.77465027709</v>
      </c>
      <c r="P60" s="239">
        <v>-52839.363447400348</v>
      </c>
      <c r="Q60" s="239">
        <v>-52224.9522445236</v>
      </c>
      <c r="R60" s="239">
        <v>-51610.541041646851</v>
      </c>
      <c r="S60" s="239">
        <v>-50996.129838770095</v>
      </c>
      <c r="T60" s="239">
        <v>-50381.718635893347</v>
      </c>
      <c r="U60" s="239">
        <v>-49767.307433016598</v>
      </c>
      <c r="V60" s="239">
        <v>-49152.89623013985</v>
      </c>
      <c r="W60" s="239">
        <v>-48538.485027263101</v>
      </c>
      <c r="X60" s="239">
        <v>-47924.073824386352</v>
      </c>
      <c r="Y60" s="239">
        <v>-47309.662621509604</v>
      </c>
      <c r="Z60" s="239">
        <v>-46695.251418632855</v>
      </c>
      <c r="AA60" s="239">
        <v>-46080.840215756107</v>
      </c>
      <c r="AB60" s="239">
        <v>-45466.429012879351</v>
      </c>
      <c r="AC60" s="239">
        <v>-44852.017810002602</v>
      </c>
      <c r="AD60" s="239">
        <v>-44237.606607125854</v>
      </c>
      <c r="AE60" s="239">
        <v>-43623.195404249105</v>
      </c>
      <c r="AF60" s="239">
        <v>-43008.784201372357</v>
      </c>
      <c r="AG60" s="239">
        <v>-42394.372998495608</v>
      </c>
      <c r="AH60" s="239">
        <v>-41779.961795618859</v>
      </c>
      <c r="AI60" s="239">
        <v>-41165.550592742111</v>
      </c>
      <c r="AJ60" s="239">
        <v>-40551.139389865362</v>
      </c>
      <c r="AK60" s="239">
        <v>-39936.728186988606</v>
      </c>
      <c r="AL60" s="239">
        <v>-39322.316984111858</v>
      </c>
      <c r="AM60" s="239">
        <v>-38707.905781235109</v>
      </c>
      <c r="AN60" s="239">
        <v>-38093.494578358368</v>
      </c>
      <c r="AO60" s="239">
        <v>-37479.083375481619</v>
      </c>
      <c r="AP60" s="239">
        <v>-36864.672172604871</v>
      </c>
      <c r="AQ60" s="239">
        <v>-36250.260969728115</v>
      </c>
      <c r="AR60" s="239">
        <v>-35635.849766851366</v>
      </c>
      <c r="AS60" s="239">
        <v>-35021.438563974618</v>
      </c>
      <c r="AT60" s="239">
        <v>-34407.027361097869</v>
      </c>
      <c r="AU60" s="239">
        <v>-33792.616158221121</v>
      </c>
      <c r="AV60" s="239">
        <v>-33178.204955344372</v>
      </c>
      <c r="AW60" s="239">
        <v>-32563.79375246762</v>
      </c>
      <c r="AX60" s="239">
        <v>-31949.382549590871</v>
      </c>
      <c r="AY60" s="239">
        <v>-31334.971346714123</v>
      </c>
      <c r="AZ60" s="239">
        <v>-30720.560143837374</v>
      </c>
      <c r="BA60" s="239" t="s">
        <v>561</v>
      </c>
      <c r="BB60" s="239" t="s">
        <v>561</v>
      </c>
      <c r="BC60" s="239" t="s">
        <v>561</v>
      </c>
      <c r="BD60" s="239" t="s">
        <v>561</v>
      </c>
      <c r="BE60" s="239" t="s">
        <v>561</v>
      </c>
      <c r="BF60" s="239" t="s">
        <v>561</v>
      </c>
      <c r="BG60" s="239" t="s">
        <v>561</v>
      </c>
    </row>
    <row r="61" spans="1:59" x14ac:dyDescent="0.25">
      <c r="A61" s="240" t="s">
        <v>306</v>
      </c>
      <c r="B61" s="239">
        <v>0</v>
      </c>
      <c r="C61" s="239">
        <v>0</v>
      </c>
      <c r="D61" s="239">
        <v>0</v>
      </c>
      <c r="E61" s="239">
        <v>0</v>
      </c>
      <c r="F61" s="239">
        <v>0</v>
      </c>
      <c r="G61" s="239">
        <v>0</v>
      </c>
      <c r="H61" s="239">
        <v>0</v>
      </c>
      <c r="I61" s="239">
        <v>0</v>
      </c>
      <c r="J61" s="239">
        <v>0</v>
      </c>
      <c r="K61" s="239">
        <v>0</v>
      </c>
      <c r="L61" s="239">
        <v>0</v>
      </c>
      <c r="M61" s="239">
        <v>0</v>
      </c>
      <c r="N61" s="239">
        <v>0</v>
      </c>
      <c r="O61" s="239">
        <v>0</v>
      </c>
      <c r="P61" s="239">
        <v>0</v>
      </c>
      <c r="Q61" s="239">
        <v>0</v>
      </c>
      <c r="R61" s="239">
        <v>0</v>
      </c>
      <c r="S61" s="239">
        <v>0</v>
      </c>
      <c r="T61" s="239">
        <v>0</v>
      </c>
      <c r="U61" s="239">
        <v>0</v>
      </c>
      <c r="V61" s="239">
        <v>0</v>
      </c>
      <c r="W61" s="239">
        <v>0</v>
      </c>
      <c r="X61" s="239">
        <v>0</v>
      </c>
      <c r="Y61" s="239">
        <v>0</v>
      </c>
      <c r="Z61" s="239">
        <v>0</v>
      </c>
      <c r="AA61" s="239">
        <v>0</v>
      </c>
      <c r="AB61" s="239">
        <v>0</v>
      </c>
      <c r="AC61" s="239">
        <v>0</v>
      </c>
      <c r="AD61" s="239">
        <v>0</v>
      </c>
      <c r="AE61" s="239">
        <v>0</v>
      </c>
      <c r="AF61" s="239">
        <v>0</v>
      </c>
      <c r="AG61" s="239">
        <v>0</v>
      </c>
      <c r="AH61" s="239">
        <v>0</v>
      </c>
      <c r="AI61" s="239">
        <v>0</v>
      </c>
      <c r="AJ61" s="239">
        <v>0</v>
      </c>
      <c r="AK61" s="239">
        <v>0</v>
      </c>
      <c r="AL61" s="239">
        <v>0</v>
      </c>
      <c r="AM61" s="239">
        <v>0</v>
      </c>
      <c r="AN61" s="239">
        <v>0</v>
      </c>
      <c r="AO61" s="239">
        <v>0</v>
      </c>
      <c r="AP61" s="239">
        <v>0</v>
      </c>
      <c r="AQ61" s="239">
        <v>0</v>
      </c>
      <c r="AR61" s="239">
        <v>0</v>
      </c>
      <c r="AS61" s="239">
        <v>0</v>
      </c>
      <c r="AT61" s="239">
        <v>0</v>
      </c>
      <c r="AU61" s="239">
        <v>0</v>
      </c>
      <c r="AV61" s="239">
        <v>0</v>
      </c>
      <c r="AW61" s="239">
        <v>0</v>
      </c>
      <c r="AX61" s="239">
        <v>0</v>
      </c>
      <c r="AY61" s="239">
        <v>0</v>
      </c>
      <c r="AZ61" s="239">
        <v>0</v>
      </c>
      <c r="BA61" s="239" t="s">
        <v>561</v>
      </c>
      <c r="BB61" s="239" t="s">
        <v>561</v>
      </c>
      <c r="BC61" s="239" t="s">
        <v>561</v>
      </c>
      <c r="BD61" s="239" t="s">
        <v>561</v>
      </c>
      <c r="BE61" s="239" t="s">
        <v>561</v>
      </c>
      <c r="BF61" s="239" t="s">
        <v>561</v>
      </c>
      <c r="BG61" s="239" t="s">
        <v>561</v>
      </c>
    </row>
    <row r="62" spans="1:59" x14ac:dyDescent="0.25">
      <c r="A62" s="240" t="s">
        <v>305</v>
      </c>
      <c r="B62" s="239">
        <v>0</v>
      </c>
      <c r="C62" s="239">
        <v>0</v>
      </c>
      <c r="D62" s="239">
        <v>0</v>
      </c>
      <c r="E62" s="239">
        <v>0</v>
      </c>
      <c r="F62" s="239">
        <v>0</v>
      </c>
      <c r="G62" s="239">
        <v>0</v>
      </c>
      <c r="H62" s="239">
        <v>0</v>
      </c>
      <c r="I62" s="239">
        <v>0</v>
      </c>
      <c r="J62" s="239">
        <v>0</v>
      </c>
      <c r="K62" s="239">
        <v>0</v>
      </c>
      <c r="L62" s="239">
        <v>0</v>
      </c>
      <c r="M62" s="239">
        <v>0</v>
      </c>
      <c r="N62" s="239">
        <v>0</v>
      </c>
      <c r="O62" s="239">
        <v>0</v>
      </c>
      <c r="P62" s="239">
        <v>0</v>
      </c>
      <c r="Q62" s="239">
        <v>0</v>
      </c>
      <c r="R62" s="239">
        <v>0</v>
      </c>
      <c r="S62" s="239">
        <v>0</v>
      </c>
      <c r="T62" s="239">
        <v>0</v>
      </c>
      <c r="U62" s="239">
        <v>0</v>
      </c>
      <c r="V62" s="239">
        <v>0</v>
      </c>
      <c r="W62" s="239">
        <v>0</v>
      </c>
      <c r="X62" s="239">
        <v>0</v>
      </c>
      <c r="Y62" s="239">
        <v>0</v>
      </c>
      <c r="Z62" s="239">
        <v>0</v>
      </c>
      <c r="AA62" s="239">
        <v>0</v>
      </c>
      <c r="AB62" s="239">
        <v>0</v>
      </c>
      <c r="AC62" s="239">
        <v>0</v>
      </c>
      <c r="AD62" s="239">
        <v>0</v>
      </c>
      <c r="AE62" s="239">
        <v>0</v>
      </c>
      <c r="AF62" s="239">
        <v>0</v>
      </c>
      <c r="AG62" s="239">
        <v>0</v>
      </c>
      <c r="AH62" s="239">
        <v>0</v>
      </c>
      <c r="AI62" s="239">
        <v>0</v>
      </c>
      <c r="AJ62" s="239">
        <v>0</v>
      </c>
      <c r="AK62" s="239">
        <v>0</v>
      </c>
      <c r="AL62" s="239">
        <v>0</v>
      </c>
      <c r="AM62" s="239">
        <v>0</v>
      </c>
      <c r="AN62" s="239">
        <v>0</v>
      </c>
      <c r="AO62" s="239">
        <v>0</v>
      </c>
      <c r="AP62" s="239">
        <v>0</v>
      </c>
      <c r="AQ62" s="239">
        <v>0</v>
      </c>
      <c r="AR62" s="239">
        <v>0</v>
      </c>
      <c r="AS62" s="239">
        <v>0</v>
      </c>
      <c r="AT62" s="239">
        <v>0</v>
      </c>
      <c r="AU62" s="239">
        <v>0</v>
      </c>
      <c r="AV62" s="239">
        <v>0</v>
      </c>
      <c r="AW62" s="239">
        <v>0</v>
      </c>
      <c r="AX62" s="239">
        <v>0</v>
      </c>
      <c r="AY62" s="239">
        <v>0</v>
      </c>
      <c r="AZ62" s="239">
        <v>0</v>
      </c>
      <c r="BA62" s="239" t="s">
        <v>561</v>
      </c>
      <c r="BB62" s="239" t="s">
        <v>561</v>
      </c>
      <c r="BC62" s="239" t="s">
        <v>561</v>
      </c>
      <c r="BD62" s="239" t="s">
        <v>561</v>
      </c>
      <c r="BE62" s="239" t="s">
        <v>561</v>
      </c>
      <c r="BF62" s="239" t="s">
        <v>561</v>
      </c>
      <c r="BG62" s="239" t="s">
        <v>561</v>
      </c>
    </row>
    <row r="63" spans="1:59" x14ac:dyDescent="0.25">
      <c r="A63" s="240" t="s">
        <v>561</v>
      </c>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c r="AD63" s="239"/>
      <c r="AE63" s="239"/>
      <c r="AF63" s="239"/>
      <c r="AG63" s="239"/>
      <c r="AH63" s="239"/>
      <c r="AI63" s="239"/>
      <c r="AJ63" s="239"/>
      <c r="AK63" s="239"/>
      <c r="AL63" s="239"/>
      <c r="AM63" s="239"/>
      <c r="AN63" s="239"/>
      <c r="AO63" s="239"/>
      <c r="AP63" s="239"/>
      <c r="AQ63" s="239"/>
      <c r="AR63" s="239"/>
      <c r="AS63" s="239"/>
      <c r="AT63" s="239"/>
      <c r="AU63" s="239"/>
      <c r="AV63" s="239"/>
      <c r="AW63" s="239"/>
      <c r="AX63" s="239"/>
      <c r="AY63" s="239"/>
      <c r="AZ63" s="239"/>
      <c r="BA63" s="239"/>
      <c r="BB63" s="239"/>
      <c r="BC63" s="239"/>
      <c r="BD63" s="239"/>
      <c r="BE63" s="239"/>
      <c r="BF63" s="239"/>
      <c r="BG63" s="239"/>
    </row>
    <row r="64" spans="1:59" x14ac:dyDescent="0.25">
      <c r="A64" s="240" t="s">
        <v>561</v>
      </c>
      <c r="B64" s="239">
        <v>0</v>
      </c>
      <c r="C64" s="239">
        <v>0</v>
      </c>
      <c r="D64" s="239">
        <v>0</v>
      </c>
      <c r="E64" s="239">
        <v>0</v>
      </c>
      <c r="F64" s="239">
        <v>0</v>
      </c>
      <c r="G64" s="239">
        <v>0</v>
      </c>
      <c r="H64" s="239">
        <v>0</v>
      </c>
      <c r="I64" s="239">
        <v>0</v>
      </c>
      <c r="J64" s="239">
        <v>0</v>
      </c>
      <c r="K64" s="239">
        <v>0</v>
      </c>
      <c r="L64" s="239">
        <v>0</v>
      </c>
      <c r="M64" s="239">
        <v>0</v>
      </c>
      <c r="N64" s="239">
        <v>0</v>
      </c>
      <c r="O64" s="239">
        <v>0</v>
      </c>
      <c r="P64" s="239">
        <v>0</v>
      </c>
      <c r="Q64" s="239">
        <v>0</v>
      </c>
      <c r="R64" s="239">
        <v>0</v>
      </c>
      <c r="S64" s="239">
        <v>0</v>
      </c>
      <c r="T64" s="239">
        <v>0</v>
      </c>
      <c r="U64" s="239">
        <v>0</v>
      </c>
      <c r="V64" s="239">
        <v>0</v>
      </c>
      <c r="W64" s="239">
        <v>0</v>
      </c>
      <c r="X64" s="239">
        <v>0</v>
      </c>
      <c r="Y64" s="239">
        <v>0</v>
      </c>
      <c r="Z64" s="239">
        <v>0</v>
      </c>
      <c r="AA64" s="239">
        <v>0</v>
      </c>
      <c r="AB64" s="239">
        <v>0</v>
      </c>
      <c r="AC64" s="239">
        <v>0</v>
      </c>
      <c r="AD64" s="239">
        <v>0</v>
      </c>
      <c r="AE64" s="239">
        <v>0</v>
      </c>
      <c r="AF64" s="239">
        <v>0</v>
      </c>
      <c r="AG64" s="239">
        <v>0</v>
      </c>
      <c r="AH64" s="239">
        <v>0</v>
      </c>
      <c r="AI64" s="239">
        <v>0</v>
      </c>
      <c r="AJ64" s="239">
        <v>0</v>
      </c>
      <c r="AK64" s="239">
        <v>0</v>
      </c>
      <c r="AL64" s="239">
        <v>0</v>
      </c>
      <c r="AM64" s="239">
        <v>0</v>
      </c>
      <c r="AN64" s="239">
        <v>0</v>
      </c>
      <c r="AO64" s="239">
        <v>0</v>
      </c>
      <c r="AP64" s="239">
        <v>0</v>
      </c>
      <c r="AQ64" s="239">
        <v>0</v>
      </c>
      <c r="AR64" s="239">
        <v>0</v>
      </c>
      <c r="AS64" s="239">
        <v>0</v>
      </c>
      <c r="AT64" s="239">
        <v>0</v>
      </c>
      <c r="AU64" s="239">
        <v>0</v>
      </c>
      <c r="AV64" s="239">
        <v>0</v>
      </c>
      <c r="AW64" s="239">
        <v>0</v>
      </c>
      <c r="AX64" s="239">
        <v>0</v>
      </c>
      <c r="AY64" s="239">
        <v>0</v>
      </c>
      <c r="AZ64" s="239">
        <v>0</v>
      </c>
      <c r="BA64" s="239" t="s">
        <v>561</v>
      </c>
      <c r="BB64" s="239" t="s">
        <v>561</v>
      </c>
      <c r="BC64" s="239" t="s">
        <v>561</v>
      </c>
      <c r="BD64" s="239" t="s">
        <v>561</v>
      </c>
      <c r="BE64" s="239" t="s">
        <v>561</v>
      </c>
      <c r="BF64" s="239" t="s">
        <v>561</v>
      </c>
      <c r="BG64" s="239" t="s">
        <v>561</v>
      </c>
    </row>
    <row r="65" spans="1:59" x14ac:dyDescent="0.25">
      <c r="A65" s="240" t="s">
        <v>561</v>
      </c>
      <c r="B65" s="239"/>
      <c r="C65" s="239">
        <v>0</v>
      </c>
      <c r="D65" s="239">
        <v>0</v>
      </c>
      <c r="E65" s="239">
        <v>0</v>
      </c>
      <c r="F65" s="239">
        <v>0</v>
      </c>
      <c r="G65" s="239">
        <v>0</v>
      </c>
      <c r="H65" s="239">
        <v>0</v>
      </c>
      <c r="I65" s="239">
        <v>0</v>
      </c>
      <c r="J65" s="239">
        <v>0</v>
      </c>
      <c r="K65" s="239">
        <v>0</v>
      </c>
      <c r="L65" s="239">
        <v>0</v>
      </c>
      <c r="M65" s="239">
        <v>0</v>
      </c>
      <c r="N65" s="239">
        <v>0</v>
      </c>
      <c r="O65" s="239">
        <v>0</v>
      </c>
      <c r="P65" s="239">
        <v>0</v>
      </c>
      <c r="Q65" s="239">
        <v>0</v>
      </c>
      <c r="R65" s="239">
        <v>0</v>
      </c>
      <c r="S65" s="239">
        <v>0</v>
      </c>
      <c r="T65" s="239">
        <v>0</v>
      </c>
      <c r="U65" s="239">
        <v>0</v>
      </c>
      <c r="V65" s="239">
        <v>0</v>
      </c>
      <c r="W65" s="239">
        <v>0</v>
      </c>
      <c r="X65" s="239">
        <v>0</v>
      </c>
      <c r="Y65" s="239">
        <v>0</v>
      </c>
      <c r="Z65" s="239">
        <v>0</v>
      </c>
      <c r="AA65" s="239">
        <v>0</v>
      </c>
      <c r="AB65" s="239">
        <v>0</v>
      </c>
      <c r="AC65" s="239">
        <v>0</v>
      </c>
      <c r="AD65" s="239">
        <v>0</v>
      </c>
      <c r="AE65" s="239">
        <v>0</v>
      </c>
      <c r="AF65" s="239">
        <v>0</v>
      </c>
      <c r="AG65" s="239">
        <v>0</v>
      </c>
      <c r="AH65" s="239">
        <v>0</v>
      </c>
      <c r="AI65" s="239">
        <v>0</v>
      </c>
      <c r="AJ65" s="239">
        <v>0</v>
      </c>
      <c r="AK65" s="239">
        <v>0</v>
      </c>
      <c r="AL65" s="239">
        <v>0</v>
      </c>
      <c r="AM65" s="239">
        <v>0</v>
      </c>
      <c r="AN65" s="239">
        <v>0</v>
      </c>
      <c r="AO65" s="239">
        <v>0</v>
      </c>
      <c r="AP65" s="239">
        <v>0</v>
      </c>
      <c r="AQ65" s="239">
        <v>0</v>
      </c>
      <c r="AR65" s="239">
        <v>0</v>
      </c>
      <c r="AS65" s="239">
        <v>0</v>
      </c>
      <c r="AT65" s="239">
        <v>0</v>
      </c>
      <c r="AU65" s="239">
        <v>0</v>
      </c>
      <c r="AV65" s="239">
        <v>0</v>
      </c>
      <c r="AW65" s="239">
        <v>0</v>
      </c>
      <c r="AX65" s="239">
        <v>0</v>
      </c>
      <c r="AY65" s="239">
        <v>0</v>
      </c>
      <c r="AZ65" s="239">
        <v>0</v>
      </c>
      <c r="BA65" s="239" t="s">
        <v>577</v>
      </c>
      <c r="BB65" s="239" t="s">
        <v>577</v>
      </c>
      <c r="BC65" s="239" t="s">
        <v>577</v>
      </c>
      <c r="BD65" s="239" t="s">
        <v>577</v>
      </c>
      <c r="BE65" s="239" t="s">
        <v>577</v>
      </c>
      <c r="BF65" s="239" t="s">
        <v>577</v>
      </c>
      <c r="BG65" s="239" t="s">
        <v>577</v>
      </c>
    </row>
    <row r="66" spans="1:59" x14ac:dyDescent="0.25">
      <c r="A66" s="240" t="s">
        <v>304</v>
      </c>
      <c r="B66" s="239"/>
      <c r="C66" s="239">
        <v>-60826.709084798065</v>
      </c>
      <c r="D66" s="239">
        <v>-60212.297881921317</v>
      </c>
      <c r="E66" s="239">
        <v>-59597.886679044568</v>
      </c>
      <c r="F66" s="239">
        <v>-58983.47547616782</v>
      </c>
      <c r="G66" s="239">
        <v>-58369.064273291078</v>
      </c>
      <c r="H66" s="239">
        <v>-57754.65307041433</v>
      </c>
      <c r="I66" s="239">
        <v>-57140.241867537581</v>
      </c>
      <c r="J66" s="239">
        <v>-56525.830664660833</v>
      </c>
      <c r="K66" s="239">
        <v>-55911.419461784084</v>
      </c>
      <c r="L66" s="239">
        <v>-55297.008258907335</v>
      </c>
      <c r="M66" s="239">
        <v>-54682.597056030587</v>
      </c>
      <c r="N66" s="239">
        <v>-54068.185853153838</v>
      </c>
      <c r="O66" s="239">
        <v>-53453.77465027709</v>
      </c>
      <c r="P66" s="239">
        <v>-52839.363447400348</v>
      </c>
      <c r="Q66" s="239">
        <v>-52224.9522445236</v>
      </c>
      <c r="R66" s="239">
        <v>-51610.541041646851</v>
      </c>
      <c r="S66" s="239">
        <v>-50996.129838770095</v>
      </c>
      <c r="T66" s="239">
        <v>-50381.718635893347</v>
      </c>
      <c r="U66" s="239">
        <v>-49767.307433016598</v>
      </c>
      <c r="V66" s="239">
        <v>-49152.89623013985</v>
      </c>
      <c r="W66" s="239">
        <v>-48538.485027263101</v>
      </c>
      <c r="X66" s="239">
        <v>-47924.073824386352</v>
      </c>
      <c r="Y66" s="239">
        <v>-47309.662621509604</v>
      </c>
      <c r="Z66" s="239">
        <v>-46695.251418632855</v>
      </c>
      <c r="AA66" s="239">
        <v>-46080.840215756107</v>
      </c>
      <c r="AB66" s="239">
        <v>-45466.429012879351</v>
      </c>
      <c r="AC66" s="239">
        <v>-44852.017810002602</v>
      </c>
      <c r="AD66" s="239">
        <v>-44237.606607125854</v>
      </c>
      <c r="AE66" s="239">
        <v>-43623.195404249105</v>
      </c>
      <c r="AF66" s="239">
        <v>-43008.784201372357</v>
      </c>
      <c r="AG66" s="239">
        <v>-42394.372998495608</v>
      </c>
      <c r="AH66" s="239">
        <v>-41779.961795618859</v>
      </c>
      <c r="AI66" s="239">
        <v>-41165.550592742111</v>
      </c>
      <c r="AJ66" s="239">
        <v>-40551.139389865362</v>
      </c>
      <c r="AK66" s="239">
        <v>-39936.728186988606</v>
      </c>
      <c r="AL66" s="239">
        <v>-39322.316984111858</v>
      </c>
      <c r="AM66" s="239">
        <v>-38707.905781235109</v>
      </c>
      <c r="AN66" s="239">
        <v>-38093.494578358368</v>
      </c>
      <c r="AO66" s="239">
        <v>-37479.083375481619</v>
      </c>
      <c r="AP66" s="239">
        <v>-36864.672172604871</v>
      </c>
      <c r="AQ66" s="239">
        <v>-36250.260969728115</v>
      </c>
      <c r="AR66" s="239">
        <v>-35635.849766851366</v>
      </c>
      <c r="AS66" s="239">
        <v>-35021.438563974618</v>
      </c>
      <c r="AT66" s="239">
        <v>-34407.027361097869</v>
      </c>
      <c r="AU66" s="239">
        <v>-33792.616158221121</v>
      </c>
      <c r="AV66" s="239">
        <v>-33178.204955344372</v>
      </c>
      <c r="AW66" s="239">
        <v>-32563.79375246762</v>
      </c>
      <c r="AX66" s="239">
        <v>-31949.382549590871</v>
      </c>
      <c r="AY66" s="239">
        <v>-31334.971346714123</v>
      </c>
      <c r="AZ66" s="239">
        <v>-30720.560143837374</v>
      </c>
      <c r="BA66" s="239">
        <v>-30720.560143837374</v>
      </c>
      <c r="BB66" s="239">
        <v>-30720.560143837374</v>
      </c>
      <c r="BC66" s="239">
        <v>-30720.560143837374</v>
      </c>
      <c r="BD66" s="239">
        <v>-30720.560143837374</v>
      </c>
      <c r="BE66" s="239">
        <v>-30720.560143837374</v>
      </c>
      <c r="BF66" s="239">
        <v>-30720.560143837374</v>
      </c>
      <c r="BG66" s="239">
        <v>-30720.560143837374</v>
      </c>
    </row>
    <row r="67" spans="1:59" s="189" customFormat="1" ht="14.25" x14ac:dyDescent="0.25">
      <c r="A67" s="241" t="s">
        <v>569</v>
      </c>
      <c r="B67" s="237">
        <v>2150286.83</v>
      </c>
      <c r="C67" s="237">
        <v>4716223.3526559034</v>
      </c>
      <c r="D67" s="237">
        <v>4860148.0576384692</v>
      </c>
      <c r="E67" s="237">
        <v>5008373.2811557958</v>
      </c>
      <c r="F67" s="237">
        <v>5161026.8203629116</v>
      </c>
      <c r="G67" s="237">
        <v>5318241.542086469</v>
      </c>
      <c r="H67" s="237">
        <v>5480154.2777629849</v>
      </c>
      <c r="I67" s="237">
        <v>5646905.9576388225</v>
      </c>
      <c r="J67" s="237">
        <v>5818641.7603617785</v>
      </c>
      <c r="K67" s="237">
        <v>5995511.2027360564</v>
      </c>
      <c r="L67" s="237">
        <v>6177668.2893138519</v>
      </c>
      <c r="M67" s="237">
        <v>6350614.2321718037</v>
      </c>
      <c r="N67" s="237">
        <v>6543387.5519827679</v>
      </c>
      <c r="O67" s="237">
        <v>6741925.6406937232</v>
      </c>
      <c r="P67" s="237">
        <v>6946401.4343569204</v>
      </c>
      <c r="Q67" s="237">
        <v>7156993.0629269229</v>
      </c>
      <c r="R67" s="237">
        <v>7373884.0144356936</v>
      </c>
      <c r="S67" s="237">
        <v>7597263.2693176437</v>
      </c>
      <c r="T67" s="237">
        <v>7827325.4645847138</v>
      </c>
      <c r="U67" s="237">
        <v>8064271.0878514573</v>
      </c>
      <c r="V67" s="237">
        <v>8308306.6564351199</v>
      </c>
      <c r="W67" s="237">
        <v>8549795.6716615893</v>
      </c>
      <c r="X67" s="237">
        <v>8808360.1023473535</v>
      </c>
      <c r="Y67" s="237">
        <v>9074663.0456930306</v>
      </c>
      <c r="Z67" s="237">
        <v>9348936.6330766473</v>
      </c>
      <c r="AA67" s="237">
        <v>9631420.0026033353</v>
      </c>
      <c r="AB67" s="237">
        <v>9922359.4332766905</v>
      </c>
      <c r="AC67" s="237">
        <v>10222008.613341529</v>
      </c>
      <c r="AD67" s="237">
        <v>10530628.848994885</v>
      </c>
      <c r="AE67" s="237">
        <v>10848489.258189121</v>
      </c>
      <c r="AF67" s="237">
        <v>11175867.03897466</v>
      </c>
      <c r="AG67" s="237">
        <v>11513047.722934784</v>
      </c>
      <c r="AH67" s="237">
        <v>11860325.398804612</v>
      </c>
      <c r="AI67" s="237">
        <v>12218002.965905877</v>
      </c>
      <c r="AJ67" s="237">
        <v>12586392.432305556</v>
      </c>
      <c r="AK67" s="237">
        <v>12965815.153342722</v>
      </c>
      <c r="AL67" s="237">
        <v>13356602.114879241</v>
      </c>
      <c r="AM67" s="237">
        <v>13759094.261274206</v>
      </c>
      <c r="AN67" s="237">
        <v>14173642.733910842</v>
      </c>
      <c r="AO67" s="237">
        <v>14600609.228986809</v>
      </c>
      <c r="AP67" s="237">
        <v>15040366.295672808</v>
      </c>
      <c r="AQ67" s="237">
        <v>15493297.634271171</v>
      </c>
      <c r="AR67" s="237">
        <v>15959798.483822068</v>
      </c>
      <c r="AS67" s="237">
        <v>16440275.92026208</v>
      </c>
      <c r="AT67" s="237">
        <v>16935149.258938301</v>
      </c>
      <c r="AU67" s="237">
        <v>17444850.352766991</v>
      </c>
      <c r="AV67" s="237">
        <v>17969824.054379337</v>
      </c>
      <c r="AW67" s="237">
        <v>18510528.529188033</v>
      </c>
      <c r="AX67" s="237">
        <v>19067435.717533089</v>
      </c>
      <c r="AY67" s="237">
        <v>19641031.677564226</v>
      </c>
      <c r="AZ67" s="237">
        <v>20231817.092110496</v>
      </c>
      <c r="BA67" s="237" t="s">
        <v>561</v>
      </c>
      <c r="BB67" s="237" t="s">
        <v>561</v>
      </c>
      <c r="BC67" s="237" t="s">
        <v>561</v>
      </c>
      <c r="BD67" s="237" t="s">
        <v>561</v>
      </c>
      <c r="BE67" s="237" t="s">
        <v>561</v>
      </c>
      <c r="BF67" s="237" t="s">
        <v>561</v>
      </c>
      <c r="BG67" s="237" t="s">
        <v>561</v>
      </c>
    </row>
    <row r="68" spans="1:59" x14ac:dyDescent="0.25">
      <c r="A68" s="240" t="s">
        <v>300</v>
      </c>
      <c r="B68" s="239">
        <v>0</v>
      </c>
      <c r="C68" s="239">
        <v>-55855.563897886204</v>
      </c>
      <c r="D68" s="239">
        <v>-55855.563897886204</v>
      </c>
      <c r="E68" s="239">
        <v>-55855.563897886204</v>
      </c>
      <c r="F68" s="239">
        <v>-55855.563897886204</v>
      </c>
      <c r="G68" s="239">
        <v>-55855.563897886204</v>
      </c>
      <c r="H68" s="239">
        <v>-55855.563897886204</v>
      </c>
      <c r="I68" s="239">
        <v>-55855.563897886204</v>
      </c>
      <c r="J68" s="239">
        <v>-55855.563897886204</v>
      </c>
      <c r="K68" s="239">
        <v>-55855.563897886204</v>
      </c>
      <c r="L68" s="239">
        <v>-55855.563897886204</v>
      </c>
      <c r="M68" s="239">
        <v>-55855.563897886204</v>
      </c>
      <c r="N68" s="239">
        <v>-55855.563897886204</v>
      </c>
      <c r="O68" s="239">
        <v>-55855.563897886204</v>
      </c>
      <c r="P68" s="239">
        <v>-55855.563897886204</v>
      </c>
      <c r="Q68" s="239">
        <v>-55855.563897886204</v>
      </c>
      <c r="R68" s="239">
        <v>-55855.563897886204</v>
      </c>
      <c r="S68" s="239">
        <v>-55855.563897886204</v>
      </c>
      <c r="T68" s="239">
        <v>-55855.563897886204</v>
      </c>
      <c r="U68" s="239">
        <v>-55855.563897886204</v>
      </c>
      <c r="V68" s="239">
        <v>-55855.563897886204</v>
      </c>
      <c r="W68" s="239">
        <v>-55855.563897886204</v>
      </c>
      <c r="X68" s="239">
        <v>-55855.563897886204</v>
      </c>
      <c r="Y68" s="239">
        <v>-55855.563897886204</v>
      </c>
      <c r="Z68" s="239">
        <v>-55855.563897886204</v>
      </c>
      <c r="AA68" s="239">
        <v>-55855.563897886204</v>
      </c>
      <c r="AB68" s="239">
        <v>-55855.563897886204</v>
      </c>
      <c r="AC68" s="239">
        <v>-55855.563897886204</v>
      </c>
      <c r="AD68" s="239">
        <v>-55855.563897886204</v>
      </c>
      <c r="AE68" s="239">
        <v>-55855.563897886204</v>
      </c>
      <c r="AF68" s="239">
        <v>-55855.563897886204</v>
      </c>
      <c r="AG68" s="239">
        <v>-55855.563897886204</v>
      </c>
      <c r="AH68" s="239">
        <v>-55855.563897886204</v>
      </c>
      <c r="AI68" s="239">
        <v>-55855.563897886204</v>
      </c>
      <c r="AJ68" s="239">
        <v>-55855.563897886204</v>
      </c>
      <c r="AK68" s="239">
        <v>-55855.563897886204</v>
      </c>
      <c r="AL68" s="239">
        <v>-55855.563897886204</v>
      </c>
      <c r="AM68" s="239">
        <v>-55855.563897886204</v>
      </c>
      <c r="AN68" s="239">
        <v>-55855.563897886204</v>
      </c>
      <c r="AO68" s="239">
        <v>-55855.563897886204</v>
      </c>
      <c r="AP68" s="239">
        <v>-55855.563897886204</v>
      </c>
      <c r="AQ68" s="239">
        <v>-55855.563897886204</v>
      </c>
      <c r="AR68" s="239">
        <v>-55855.563897886204</v>
      </c>
      <c r="AS68" s="239">
        <v>-55855.563897886204</v>
      </c>
      <c r="AT68" s="239">
        <v>-55855.563897886204</v>
      </c>
      <c r="AU68" s="239">
        <v>-55855.563897886204</v>
      </c>
      <c r="AV68" s="239">
        <v>-55855.563897886204</v>
      </c>
      <c r="AW68" s="239">
        <v>-55855.563897886204</v>
      </c>
      <c r="AX68" s="239">
        <v>-55855.563897886204</v>
      </c>
      <c r="AY68" s="239">
        <v>-55855.563897886204</v>
      </c>
      <c r="AZ68" s="239">
        <v>-55855.563897886204</v>
      </c>
      <c r="BA68" s="239" t="s">
        <v>577</v>
      </c>
      <c r="BB68" s="239" t="s">
        <v>577</v>
      </c>
      <c r="BC68" s="239" t="s">
        <v>577</v>
      </c>
      <c r="BD68" s="239" t="s">
        <v>577</v>
      </c>
      <c r="BE68" s="239" t="s">
        <v>577</v>
      </c>
      <c r="BF68" s="239" t="s">
        <v>577</v>
      </c>
      <c r="BG68" s="239" t="s">
        <v>577</v>
      </c>
    </row>
    <row r="69" spans="1:59" s="189" customFormat="1" ht="14.25" x14ac:dyDescent="0.25">
      <c r="A69" s="241" t="s">
        <v>570</v>
      </c>
      <c r="B69" s="237">
        <v>2150286.83</v>
      </c>
      <c r="C69" s="237">
        <v>4660367.7887580171</v>
      </c>
      <c r="D69" s="237">
        <v>4804292.4937405828</v>
      </c>
      <c r="E69" s="237">
        <v>4952517.7172579095</v>
      </c>
      <c r="F69" s="237">
        <v>5105171.2564650252</v>
      </c>
      <c r="G69" s="237">
        <v>5262385.9781885827</v>
      </c>
      <c r="H69" s="237">
        <v>5424298.7138650985</v>
      </c>
      <c r="I69" s="237">
        <v>5591050.3937409362</v>
      </c>
      <c r="J69" s="237">
        <v>5762786.1964638922</v>
      </c>
      <c r="K69" s="237">
        <v>5939655.6388381701</v>
      </c>
      <c r="L69" s="237">
        <v>6121812.7254159655</v>
      </c>
      <c r="M69" s="237">
        <v>6294758.6682739174</v>
      </c>
      <c r="N69" s="237">
        <v>6487531.9880848816</v>
      </c>
      <c r="O69" s="237">
        <v>6686070.0767958369</v>
      </c>
      <c r="P69" s="237">
        <v>6890545.8704590341</v>
      </c>
      <c r="Q69" s="237">
        <v>7101137.4990290366</v>
      </c>
      <c r="R69" s="237">
        <v>7318028.4505378073</v>
      </c>
      <c r="S69" s="237">
        <v>7541407.7054197574</v>
      </c>
      <c r="T69" s="237">
        <v>7771469.9006868275</v>
      </c>
      <c r="U69" s="237">
        <v>8008415.523953571</v>
      </c>
      <c r="V69" s="237">
        <v>8252451.0925372336</v>
      </c>
      <c r="W69" s="237">
        <v>8493940.1077637039</v>
      </c>
      <c r="X69" s="237">
        <v>8752504.5384494681</v>
      </c>
      <c r="Y69" s="237">
        <v>9018807.4817951452</v>
      </c>
      <c r="Z69" s="237">
        <v>9293081.0691787619</v>
      </c>
      <c r="AA69" s="237">
        <v>9575564.4387054499</v>
      </c>
      <c r="AB69" s="237">
        <v>9866503.8693788052</v>
      </c>
      <c r="AC69" s="237">
        <v>10166153.049443644</v>
      </c>
      <c r="AD69" s="237">
        <v>10474773.285096999</v>
      </c>
      <c r="AE69" s="237">
        <v>10792633.694291236</v>
      </c>
      <c r="AF69" s="237">
        <v>11120011.475076774</v>
      </c>
      <c r="AG69" s="237">
        <v>11457192.159036899</v>
      </c>
      <c r="AH69" s="237">
        <v>11804469.834906727</v>
      </c>
      <c r="AI69" s="237">
        <v>12162147.402007991</v>
      </c>
      <c r="AJ69" s="237">
        <v>12530536.86840767</v>
      </c>
      <c r="AK69" s="237">
        <v>12909959.589444837</v>
      </c>
      <c r="AL69" s="237">
        <v>13300746.550981356</v>
      </c>
      <c r="AM69" s="237">
        <v>13703238.69737632</v>
      </c>
      <c r="AN69" s="237">
        <v>14117787.170012956</v>
      </c>
      <c r="AO69" s="237">
        <v>14544753.665088924</v>
      </c>
      <c r="AP69" s="237">
        <v>14984510.731774922</v>
      </c>
      <c r="AQ69" s="237">
        <v>15437442.070373286</v>
      </c>
      <c r="AR69" s="237">
        <v>15903942.919924183</v>
      </c>
      <c r="AS69" s="237">
        <v>16384420.356364194</v>
      </c>
      <c r="AT69" s="237">
        <v>16879293.695040416</v>
      </c>
      <c r="AU69" s="237">
        <v>17388994.788869105</v>
      </c>
      <c r="AV69" s="237">
        <v>17913968.490481451</v>
      </c>
      <c r="AW69" s="237">
        <v>18454672.965290148</v>
      </c>
      <c r="AX69" s="237">
        <v>19011580.153635204</v>
      </c>
      <c r="AY69" s="237">
        <v>19585176.113666341</v>
      </c>
      <c r="AZ69" s="237">
        <v>20175961.528212611</v>
      </c>
      <c r="BA69" s="237" t="s">
        <v>561</v>
      </c>
      <c r="BB69" s="237" t="s">
        <v>561</v>
      </c>
      <c r="BC69" s="237" t="s">
        <v>561</v>
      </c>
      <c r="BD69" s="237" t="s">
        <v>561</v>
      </c>
      <c r="BE69" s="237" t="s">
        <v>561</v>
      </c>
      <c r="BF69" s="237" t="s">
        <v>561</v>
      </c>
      <c r="BG69" s="237" t="s">
        <v>561</v>
      </c>
    </row>
    <row r="70" spans="1:59" x14ac:dyDescent="0.25">
      <c r="A70" s="240" t="s">
        <v>299</v>
      </c>
      <c r="B70" s="239">
        <v>0</v>
      </c>
      <c r="C70" s="239">
        <v>0</v>
      </c>
      <c r="D70" s="239">
        <v>0</v>
      </c>
      <c r="E70" s="239">
        <v>0</v>
      </c>
      <c r="F70" s="239">
        <v>0</v>
      </c>
      <c r="G70" s="239">
        <v>0</v>
      </c>
      <c r="H70" s="239">
        <v>0</v>
      </c>
      <c r="I70" s="239">
        <v>0</v>
      </c>
      <c r="J70" s="239">
        <v>0</v>
      </c>
      <c r="K70" s="239">
        <v>0</v>
      </c>
      <c r="L70" s="239">
        <v>0</v>
      </c>
      <c r="M70" s="239">
        <v>0</v>
      </c>
      <c r="N70" s="239">
        <v>0</v>
      </c>
      <c r="O70" s="239">
        <v>0</v>
      </c>
      <c r="P70" s="239">
        <v>0</v>
      </c>
      <c r="Q70" s="239">
        <v>0</v>
      </c>
      <c r="R70" s="239">
        <v>0</v>
      </c>
      <c r="S70" s="239">
        <v>0</v>
      </c>
      <c r="T70" s="239">
        <v>0</v>
      </c>
      <c r="U70" s="239">
        <v>0</v>
      </c>
      <c r="V70" s="239">
        <v>0</v>
      </c>
      <c r="W70" s="239">
        <v>0</v>
      </c>
      <c r="X70" s="239">
        <v>0</v>
      </c>
      <c r="Y70" s="239">
        <v>0</v>
      </c>
      <c r="Z70" s="239">
        <v>0</v>
      </c>
      <c r="AA70" s="239">
        <v>0</v>
      </c>
      <c r="AB70" s="239">
        <v>0</v>
      </c>
      <c r="AC70" s="239">
        <v>0</v>
      </c>
      <c r="AD70" s="239">
        <v>0</v>
      </c>
      <c r="AE70" s="239">
        <v>0</v>
      </c>
      <c r="AF70" s="239">
        <v>0</v>
      </c>
      <c r="AG70" s="239">
        <v>0</v>
      </c>
      <c r="AH70" s="239">
        <v>0</v>
      </c>
      <c r="AI70" s="239">
        <v>0</v>
      </c>
      <c r="AJ70" s="239">
        <v>0</v>
      </c>
      <c r="AK70" s="239">
        <v>0</v>
      </c>
      <c r="AL70" s="239">
        <v>0</v>
      </c>
      <c r="AM70" s="239">
        <v>0</v>
      </c>
      <c r="AN70" s="239">
        <v>0</v>
      </c>
      <c r="AO70" s="239">
        <v>0</v>
      </c>
      <c r="AP70" s="239">
        <v>0</v>
      </c>
      <c r="AQ70" s="239">
        <v>0</v>
      </c>
      <c r="AR70" s="239">
        <v>0</v>
      </c>
      <c r="AS70" s="239">
        <v>0</v>
      </c>
      <c r="AT70" s="239">
        <v>0</v>
      </c>
      <c r="AU70" s="239">
        <v>0</v>
      </c>
      <c r="AV70" s="239">
        <v>0</v>
      </c>
      <c r="AW70" s="239">
        <v>0</v>
      </c>
      <c r="AX70" s="239">
        <v>0</v>
      </c>
      <c r="AY70" s="239">
        <v>0</v>
      </c>
      <c r="AZ70" s="239">
        <v>0</v>
      </c>
      <c r="BA70" s="239">
        <v>0</v>
      </c>
      <c r="BB70" s="239">
        <v>0</v>
      </c>
      <c r="BC70" s="239">
        <v>0</v>
      </c>
      <c r="BD70" s="239">
        <v>0</v>
      </c>
      <c r="BE70" s="239">
        <v>0</v>
      </c>
      <c r="BF70" s="239">
        <v>0</v>
      </c>
      <c r="BG70" s="239">
        <v>0</v>
      </c>
    </row>
    <row r="71" spans="1:59" s="189" customFormat="1" ht="14.25" x14ac:dyDescent="0.25">
      <c r="A71" s="241" t="s">
        <v>303</v>
      </c>
      <c r="B71" s="237">
        <v>2150286.83</v>
      </c>
      <c r="C71" s="237">
        <v>4660367.7887580171</v>
      </c>
      <c r="D71" s="237">
        <v>4804292.4937405828</v>
      </c>
      <c r="E71" s="237">
        <v>4952517.7172579095</v>
      </c>
      <c r="F71" s="237">
        <v>5105171.2564650252</v>
      </c>
      <c r="G71" s="237">
        <v>5262385.9781885827</v>
      </c>
      <c r="H71" s="237">
        <v>5424298.7138650985</v>
      </c>
      <c r="I71" s="237">
        <v>5591050.3937409362</v>
      </c>
      <c r="J71" s="237">
        <v>5762786.1964638922</v>
      </c>
      <c r="K71" s="237">
        <v>5939655.6388381701</v>
      </c>
      <c r="L71" s="237">
        <v>6121812.7254159655</v>
      </c>
      <c r="M71" s="237">
        <v>6294758.6682739174</v>
      </c>
      <c r="N71" s="237">
        <v>6487531.9880848816</v>
      </c>
      <c r="O71" s="237">
        <v>6686070.0767958369</v>
      </c>
      <c r="P71" s="237">
        <v>6890545.8704590341</v>
      </c>
      <c r="Q71" s="237">
        <v>7101137.4990290366</v>
      </c>
      <c r="R71" s="237">
        <v>7318028.4505378073</v>
      </c>
      <c r="S71" s="237">
        <v>7541407.7054197574</v>
      </c>
      <c r="T71" s="237">
        <v>7771469.9006868275</v>
      </c>
      <c r="U71" s="237">
        <v>8008415.523953571</v>
      </c>
      <c r="V71" s="237">
        <v>8252451.0925372336</v>
      </c>
      <c r="W71" s="237">
        <v>8493940.1077637039</v>
      </c>
      <c r="X71" s="237">
        <v>8752504.5384494681</v>
      </c>
      <c r="Y71" s="237">
        <v>9018807.4817951452</v>
      </c>
      <c r="Z71" s="237">
        <v>9293081.0691787619</v>
      </c>
      <c r="AA71" s="237">
        <v>9575564.4387054499</v>
      </c>
      <c r="AB71" s="237">
        <v>9866503.8693788052</v>
      </c>
      <c r="AC71" s="237">
        <v>10166153.049443644</v>
      </c>
      <c r="AD71" s="237">
        <v>10474773.285096999</v>
      </c>
      <c r="AE71" s="237">
        <v>10792633.694291236</v>
      </c>
      <c r="AF71" s="237">
        <v>11120011.475076774</v>
      </c>
      <c r="AG71" s="237">
        <v>11457192.159036899</v>
      </c>
      <c r="AH71" s="237">
        <v>11804469.834906727</v>
      </c>
      <c r="AI71" s="237">
        <v>12162147.402007991</v>
      </c>
      <c r="AJ71" s="237">
        <v>12530536.86840767</v>
      </c>
      <c r="AK71" s="237">
        <v>12909959.589444837</v>
      </c>
      <c r="AL71" s="237">
        <v>13300746.550981356</v>
      </c>
      <c r="AM71" s="237">
        <v>13703238.69737632</v>
      </c>
      <c r="AN71" s="237">
        <v>14117787.170012956</v>
      </c>
      <c r="AO71" s="237">
        <v>14544753.665088924</v>
      </c>
      <c r="AP71" s="237">
        <v>14984510.731774922</v>
      </c>
      <c r="AQ71" s="237">
        <v>15437442.070373286</v>
      </c>
      <c r="AR71" s="237">
        <v>15903942.919924183</v>
      </c>
      <c r="AS71" s="237">
        <v>16384420.356364194</v>
      </c>
      <c r="AT71" s="237">
        <v>16879293.695040416</v>
      </c>
      <c r="AU71" s="237">
        <v>17388994.788869105</v>
      </c>
      <c r="AV71" s="237">
        <v>17913968.490481451</v>
      </c>
      <c r="AW71" s="237">
        <v>18454672.965290148</v>
      </c>
      <c r="AX71" s="237">
        <v>19011580.153635204</v>
      </c>
      <c r="AY71" s="237">
        <v>19585176.113666341</v>
      </c>
      <c r="AZ71" s="237">
        <v>20175961.528212611</v>
      </c>
      <c r="BA71" s="237" t="e">
        <v>#VALUE!</v>
      </c>
      <c r="BB71" s="237" t="e">
        <v>#VALUE!</v>
      </c>
      <c r="BC71" s="237" t="e">
        <v>#VALUE!</v>
      </c>
      <c r="BD71" s="237" t="e">
        <v>#VALUE!</v>
      </c>
      <c r="BE71" s="237" t="e">
        <v>#VALUE!</v>
      </c>
      <c r="BF71" s="237" t="e">
        <v>#VALUE!</v>
      </c>
      <c r="BG71" s="237" t="e">
        <v>#VALUE!</v>
      </c>
    </row>
    <row r="72" spans="1:59" x14ac:dyDescent="0.25">
      <c r="A72" s="240" t="s">
        <v>298</v>
      </c>
      <c r="B72" s="239">
        <v>-430057.36600000004</v>
      </c>
      <c r="C72" s="239">
        <v>-932073.55775160342</v>
      </c>
      <c r="D72" s="239">
        <v>-960858.49874811666</v>
      </c>
      <c r="E72" s="239">
        <v>-990503.54345158197</v>
      </c>
      <c r="F72" s="239">
        <v>-1021034.2512930051</v>
      </c>
      <c r="G72" s="239">
        <v>-1052477.1956377167</v>
      </c>
      <c r="H72" s="239">
        <v>-1084859.7427730197</v>
      </c>
      <c r="I72" s="239">
        <v>-1118210.0787481873</v>
      </c>
      <c r="J72" s="239">
        <v>-1152557.2392927785</v>
      </c>
      <c r="K72" s="239">
        <v>-1187931.1277676341</v>
      </c>
      <c r="L72" s="239">
        <v>-1224362.5450831931</v>
      </c>
      <c r="M72" s="239">
        <v>-1258951.7336547836</v>
      </c>
      <c r="N72" s="239">
        <v>-1297506.3976169764</v>
      </c>
      <c r="O72" s="239">
        <v>-1337214.0153591675</v>
      </c>
      <c r="P72" s="239">
        <v>-1378109.1740918069</v>
      </c>
      <c r="Q72" s="239">
        <v>-1420227.4998058074</v>
      </c>
      <c r="R72" s="239">
        <v>-1463605.6901075616</v>
      </c>
      <c r="S72" s="239">
        <v>-1508281.5410839515</v>
      </c>
      <c r="T72" s="239">
        <v>-1554293.9801373656</v>
      </c>
      <c r="U72" s="239">
        <v>-1601683.1047907143</v>
      </c>
      <c r="V72" s="239">
        <v>-1650490.2185074468</v>
      </c>
      <c r="W72" s="239">
        <v>-1698788.0215527408</v>
      </c>
      <c r="X72" s="239">
        <v>-1750500.9076898936</v>
      </c>
      <c r="Y72" s="239">
        <v>-1803761.4963590291</v>
      </c>
      <c r="Z72" s="239">
        <v>-1858616.2138357526</v>
      </c>
      <c r="AA72" s="239">
        <v>-1915112.88774109</v>
      </c>
      <c r="AB72" s="239">
        <v>-1973300.7738757611</v>
      </c>
      <c r="AC72" s="239">
        <v>-2033230.6098887287</v>
      </c>
      <c r="AD72" s="239">
        <v>-2094954.6570194</v>
      </c>
      <c r="AE72" s="239">
        <v>-2158526.7388582472</v>
      </c>
      <c r="AF72" s="239">
        <v>-2224002.2950153551</v>
      </c>
      <c r="AG72" s="239">
        <v>-2291438.4318073797</v>
      </c>
      <c r="AH72" s="239">
        <v>-2360893.9669813453</v>
      </c>
      <c r="AI72" s="239">
        <v>-2432429.4804015984</v>
      </c>
      <c r="AJ72" s="239">
        <v>-2506107.3736815341</v>
      </c>
      <c r="AK72" s="239">
        <v>-2581991.9178889673</v>
      </c>
      <c r="AL72" s="239">
        <v>-2660149.3101962712</v>
      </c>
      <c r="AM72" s="239">
        <v>-2740647.7394752642</v>
      </c>
      <c r="AN72" s="239">
        <v>-2823557.4340025913</v>
      </c>
      <c r="AO72" s="239">
        <v>-2908950.733017785</v>
      </c>
      <c r="AP72" s="239">
        <v>-2996902.1463549845</v>
      </c>
      <c r="AQ72" s="239">
        <v>-3087488.4140746575</v>
      </c>
      <c r="AR72" s="239">
        <v>-3180788.5839848369</v>
      </c>
      <c r="AS72" s="239">
        <v>-3276884.0712728389</v>
      </c>
      <c r="AT72" s="239">
        <v>-3375858.7390080835</v>
      </c>
      <c r="AU72" s="239">
        <v>-3477798.9577738214</v>
      </c>
      <c r="AV72" s="239">
        <v>-3582793.6980962902</v>
      </c>
      <c r="AW72" s="239">
        <v>-3690934.5930580297</v>
      </c>
      <c r="AX72" s="239">
        <v>-3802316.030727041</v>
      </c>
      <c r="AY72" s="239">
        <v>-3917035.2227332685</v>
      </c>
      <c r="AZ72" s="239">
        <v>-4035192.3056425224</v>
      </c>
      <c r="BA72" s="239" t="e">
        <v>#VALUE!</v>
      </c>
      <c r="BB72" s="239" t="e">
        <v>#REF!</v>
      </c>
      <c r="BC72" s="239" t="e">
        <v>#REF!</v>
      </c>
      <c r="BD72" s="239" t="e">
        <v>#REF!</v>
      </c>
      <c r="BE72" s="239" t="e">
        <v>#REF!</v>
      </c>
      <c r="BF72" s="239" t="e">
        <v>#REF!</v>
      </c>
      <c r="BG72" s="239" t="e">
        <v>#REF!</v>
      </c>
    </row>
    <row r="73" spans="1:59" ht="16.5" thickBot="1" x14ac:dyDescent="0.3">
      <c r="A73" s="242" t="s">
        <v>302</v>
      </c>
      <c r="B73" s="243">
        <v>1720229.4640000002</v>
      </c>
      <c r="C73" s="243">
        <v>3728294.2310064137</v>
      </c>
      <c r="D73" s="243">
        <v>3843433.9949924662</v>
      </c>
      <c r="E73" s="243">
        <v>3962014.1738063274</v>
      </c>
      <c r="F73" s="243">
        <v>4084137.0051720203</v>
      </c>
      <c r="G73" s="243">
        <v>4209908.7825508658</v>
      </c>
      <c r="H73" s="243">
        <v>4339438.9710920788</v>
      </c>
      <c r="I73" s="243">
        <v>4472840.3149927491</v>
      </c>
      <c r="J73" s="243">
        <v>4610228.9571711142</v>
      </c>
      <c r="K73" s="243">
        <v>4751724.5110705364</v>
      </c>
      <c r="L73" s="243">
        <v>4897450.1803327724</v>
      </c>
      <c r="M73" s="243">
        <v>5035806.9346191343</v>
      </c>
      <c r="N73" s="243">
        <v>5190025.5904679056</v>
      </c>
      <c r="O73" s="243">
        <v>5348856.0614366699</v>
      </c>
      <c r="P73" s="243">
        <v>5512436.6963672275</v>
      </c>
      <c r="Q73" s="243">
        <v>5680909.9992232295</v>
      </c>
      <c r="R73" s="243">
        <v>5854422.7604302457</v>
      </c>
      <c r="S73" s="243">
        <v>6033126.1643358059</v>
      </c>
      <c r="T73" s="243">
        <v>6217175.9205494616</v>
      </c>
      <c r="U73" s="243">
        <v>6406732.4191628564</v>
      </c>
      <c r="V73" s="243">
        <v>6601960.8740297873</v>
      </c>
      <c r="W73" s="243">
        <v>6795152.0862109633</v>
      </c>
      <c r="X73" s="243">
        <v>7002003.6307595745</v>
      </c>
      <c r="Y73" s="243">
        <v>7215045.9854361163</v>
      </c>
      <c r="Z73" s="243">
        <v>7434464.8553430093</v>
      </c>
      <c r="AA73" s="243">
        <v>7660451.5509643601</v>
      </c>
      <c r="AB73" s="243">
        <v>7893203.0955030443</v>
      </c>
      <c r="AC73" s="243">
        <v>8132922.4395549148</v>
      </c>
      <c r="AD73" s="243">
        <v>8379818.6280775992</v>
      </c>
      <c r="AE73" s="243">
        <v>8634106.9554329887</v>
      </c>
      <c r="AF73" s="243">
        <v>8896009.1800614186</v>
      </c>
      <c r="AG73" s="243">
        <v>9165753.7272295188</v>
      </c>
      <c r="AH73" s="243">
        <v>9443575.8679253813</v>
      </c>
      <c r="AI73" s="243">
        <v>9729717.9216063935</v>
      </c>
      <c r="AJ73" s="243">
        <v>10024429.494726136</v>
      </c>
      <c r="AK73" s="243">
        <v>10327967.671555869</v>
      </c>
      <c r="AL73" s="243">
        <v>10640597.240785085</v>
      </c>
      <c r="AM73" s="243">
        <v>10962590.957901057</v>
      </c>
      <c r="AN73" s="243">
        <v>11294229.736010365</v>
      </c>
      <c r="AO73" s="243">
        <v>11635802.932071138</v>
      </c>
      <c r="AP73" s="243">
        <v>11987608.585419938</v>
      </c>
      <c r="AQ73" s="243">
        <v>12349953.656298628</v>
      </c>
      <c r="AR73" s="243">
        <v>12723154.335939346</v>
      </c>
      <c r="AS73" s="243">
        <v>13107536.285091355</v>
      </c>
      <c r="AT73" s="243">
        <v>13503434.956032332</v>
      </c>
      <c r="AU73" s="243">
        <v>13911195.831095284</v>
      </c>
      <c r="AV73" s="243">
        <v>14331174.792385161</v>
      </c>
      <c r="AW73" s="243">
        <v>14763738.372232119</v>
      </c>
      <c r="AX73" s="243">
        <v>15209264.122908164</v>
      </c>
      <c r="AY73" s="243">
        <v>15668140.890933072</v>
      </c>
      <c r="AZ73" s="243">
        <v>16140769.222570088</v>
      </c>
      <c r="BA73" s="243" t="s">
        <v>561</v>
      </c>
      <c r="BB73" s="243" t="s">
        <v>561</v>
      </c>
      <c r="BC73" s="243" t="s">
        <v>561</v>
      </c>
      <c r="BD73" s="243" t="s">
        <v>561</v>
      </c>
      <c r="BE73" s="243" t="s">
        <v>561</v>
      </c>
      <c r="BF73" s="243" t="s">
        <v>561</v>
      </c>
      <c r="BG73" s="243" t="s">
        <v>561</v>
      </c>
    </row>
    <row r="74" spans="1:59" s="246" customFormat="1" ht="16.5" thickBot="1" x14ac:dyDescent="0.3">
      <c r="A74" s="244"/>
      <c r="B74" s="245">
        <v>0</v>
      </c>
      <c r="C74" s="245">
        <v>1</v>
      </c>
      <c r="D74" s="245">
        <v>2</v>
      </c>
      <c r="E74" s="245">
        <v>3</v>
      </c>
      <c r="F74" s="245">
        <v>4</v>
      </c>
      <c r="G74" s="245">
        <v>5</v>
      </c>
      <c r="H74" s="245">
        <v>6</v>
      </c>
      <c r="I74" s="245">
        <v>7</v>
      </c>
      <c r="J74" s="245">
        <v>8</v>
      </c>
      <c r="K74" s="245">
        <v>9</v>
      </c>
      <c r="L74" s="245">
        <v>10</v>
      </c>
      <c r="M74" s="245">
        <v>11</v>
      </c>
      <c r="N74" s="245">
        <v>12</v>
      </c>
      <c r="O74" s="245">
        <v>13</v>
      </c>
      <c r="P74" s="245">
        <v>14</v>
      </c>
      <c r="Q74" s="245">
        <v>15</v>
      </c>
      <c r="R74" s="245">
        <v>16</v>
      </c>
      <c r="S74" s="245">
        <v>17</v>
      </c>
      <c r="T74" s="245">
        <v>18</v>
      </c>
      <c r="U74" s="245">
        <v>19</v>
      </c>
      <c r="V74" s="245">
        <v>20</v>
      </c>
      <c r="W74" s="245">
        <v>21</v>
      </c>
      <c r="X74" s="245">
        <v>22</v>
      </c>
      <c r="Y74" s="245">
        <v>23</v>
      </c>
      <c r="Z74" s="245">
        <v>24</v>
      </c>
      <c r="AA74" s="245">
        <v>25</v>
      </c>
      <c r="AB74" s="245">
        <v>26</v>
      </c>
      <c r="AC74" s="245">
        <v>27</v>
      </c>
      <c r="AD74" s="245">
        <v>28</v>
      </c>
      <c r="AE74" s="245">
        <v>29</v>
      </c>
      <c r="AF74" s="245">
        <v>30</v>
      </c>
      <c r="AG74" s="245">
        <v>31</v>
      </c>
      <c r="AH74" s="245">
        <v>32</v>
      </c>
      <c r="AI74" s="245">
        <v>33</v>
      </c>
      <c r="AJ74" s="245">
        <v>34</v>
      </c>
      <c r="AK74" s="245">
        <v>35</v>
      </c>
      <c r="AL74" s="245">
        <v>36</v>
      </c>
      <c r="AM74" s="245">
        <v>37</v>
      </c>
      <c r="AN74" s="245">
        <v>38</v>
      </c>
      <c r="AO74" s="245">
        <v>39</v>
      </c>
      <c r="AP74" s="245">
        <v>40</v>
      </c>
      <c r="AQ74" s="245">
        <v>41</v>
      </c>
      <c r="AR74" s="245">
        <v>42</v>
      </c>
      <c r="AS74" s="245">
        <v>43</v>
      </c>
      <c r="AT74" s="245">
        <v>44</v>
      </c>
      <c r="AU74" s="245">
        <v>45</v>
      </c>
      <c r="AV74" s="245">
        <v>46</v>
      </c>
      <c r="AW74" s="245">
        <v>47</v>
      </c>
      <c r="AX74" s="245">
        <v>48</v>
      </c>
      <c r="AY74" s="245">
        <v>49</v>
      </c>
      <c r="AZ74" s="245">
        <v>50</v>
      </c>
      <c r="BA74" s="245">
        <v>51</v>
      </c>
      <c r="BB74" s="245">
        <v>52</v>
      </c>
      <c r="BC74" s="245">
        <v>53</v>
      </c>
      <c r="BD74" s="245">
        <v>54</v>
      </c>
      <c r="BE74" s="245">
        <v>55</v>
      </c>
      <c r="BF74" s="245">
        <v>56</v>
      </c>
      <c r="BG74" s="245">
        <v>57</v>
      </c>
    </row>
    <row r="75" spans="1:59" x14ac:dyDescent="0.25">
      <c r="A75" s="235" t="s">
        <v>301</v>
      </c>
      <c r="B75" s="220">
        <v>2024</v>
      </c>
      <c r="C75" s="220">
        <v>2025</v>
      </c>
      <c r="D75" s="220">
        <v>2026</v>
      </c>
      <c r="E75" s="220">
        <v>2027</v>
      </c>
      <c r="F75" s="220">
        <v>2028</v>
      </c>
      <c r="G75" s="220">
        <v>2029</v>
      </c>
      <c r="H75" s="220">
        <v>2030</v>
      </c>
      <c r="I75" s="220">
        <v>2031</v>
      </c>
      <c r="J75" s="220">
        <v>2032</v>
      </c>
      <c r="K75" s="220">
        <v>2033</v>
      </c>
      <c r="L75" s="220">
        <v>2034</v>
      </c>
      <c r="M75" s="220">
        <v>2035</v>
      </c>
      <c r="N75" s="220">
        <v>2036</v>
      </c>
      <c r="O75" s="220">
        <v>2037</v>
      </c>
      <c r="P75" s="220">
        <v>2038</v>
      </c>
      <c r="Q75" s="220">
        <v>2039</v>
      </c>
      <c r="R75" s="220">
        <v>2040</v>
      </c>
      <c r="S75" s="220">
        <v>2041</v>
      </c>
      <c r="T75" s="220">
        <v>2042</v>
      </c>
      <c r="U75" s="220">
        <v>2043</v>
      </c>
      <c r="V75" s="220">
        <v>2044</v>
      </c>
      <c r="W75" s="220">
        <v>2045</v>
      </c>
      <c r="X75" s="220">
        <v>2046</v>
      </c>
      <c r="Y75" s="220">
        <v>2047</v>
      </c>
      <c r="Z75" s="220">
        <v>2048</v>
      </c>
      <c r="AA75" s="220">
        <v>2049</v>
      </c>
      <c r="AB75" s="220">
        <v>2050</v>
      </c>
      <c r="AC75" s="220">
        <v>2051</v>
      </c>
      <c r="AD75" s="220">
        <v>2052</v>
      </c>
      <c r="AE75" s="220">
        <v>2053</v>
      </c>
      <c r="AF75" s="220">
        <v>2054</v>
      </c>
      <c r="AG75" s="220">
        <v>2055</v>
      </c>
      <c r="AH75" s="220">
        <v>2056</v>
      </c>
      <c r="AI75" s="220">
        <v>2057</v>
      </c>
      <c r="AJ75" s="220">
        <v>2058</v>
      </c>
      <c r="AK75" s="220">
        <v>2059</v>
      </c>
      <c r="AL75" s="220">
        <v>2060</v>
      </c>
      <c r="AM75" s="220">
        <v>2061</v>
      </c>
      <c r="AN75" s="220">
        <v>2062</v>
      </c>
      <c r="AO75" s="220">
        <v>2063</v>
      </c>
      <c r="AP75" s="220">
        <v>2064</v>
      </c>
      <c r="AQ75" s="220">
        <v>2065</v>
      </c>
      <c r="AR75" s="220">
        <v>2066</v>
      </c>
      <c r="AS75" s="220">
        <v>2067</v>
      </c>
      <c r="AT75" s="220">
        <v>2068</v>
      </c>
      <c r="AU75" s="220">
        <v>2069</v>
      </c>
      <c r="AV75" s="220">
        <v>2070</v>
      </c>
      <c r="AW75" s="220">
        <v>2071</v>
      </c>
      <c r="AX75" s="220">
        <v>2072</v>
      </c>
      <c r="AY75" s="220">
        <v>2073</v>
      </c>
      <c r="AZ75" s="220">
        <v>2074</v>
      </c>
      <c r="BA75" s="220" t="s">
        <v>561</v>
      </c>
      <c r="BB75" s="220" t="s">
        <v>561</v>
      </c>
      <c r="BC75" s="220" t="s">
        <v>561</v>
      </c>
      <c r="BD75" s="220" t="s">
        <v>561</v>
      </c>
      <c r="BE75" s="220" t="s">
        <v>561</v>
      </c>
      <c r="BF75" s="220" t="s">
        <v>561</v>
      </c>
      <c r="BG75" s="220" t="s">
        <v>561</v>
      </c>
    </row>
    <row r="76" spans="1:59" s="189" customFormat="1" ht="14.25" x14ac:dyDescent="0.25">
      <c r="A76" s="236" t="s">
        <v>570</v>
      </c>
      <c r="B76" s="237">
        <v>2150286.83</v>
      </c>
      <c r="C76" s="237">
        <v>4660367.7887580171</v>
      </c>
      <c r="D76" s="237">
        <v>4804292.4937405828</v>
      </c>
      <c r="E76" s="237">
        <v>4952517.7172579095</v>
      </c>
      <c r="F76" s="237">
        <v>5105171.2564650252</v>
      </c>
      <c r="G76" s="237">
        <v>5262385.9781885827</v>
      </c>
      <c r="H76" s="237">
        <v>5424298.7138650985</v>
      </c>
      <c r="I76" s="237">
        <v>5591050.3937409362</v>
      </c>
      <c r="J76" s="237">
        <v>5762786.1964638922</v>
      </c>
      <c r="K76" s="237">
        <v>5939655.6388381701</v>
      </c>
      <c r="L76" s="237">
        <v>6121812.7254159655</v>
      </c>
      <c r="M76" s="237">
        <v>6294758.6682739174</v>
      </c>
      <c r="N76" s="237">
        <v>6487531.9880848816</v>
      </c>
      <c r="O76" s="237">
        <v>6686070.0767958369</v>
      </c>
      <c r="P76" s="237">
        <v>6890545.8704590341</v>
      </c>
      <c r="Q76" s="237">
        <v>7101137.4990290366</v>
      </c>
      <c r="R76" s="237">
        <v>7318028.4505378073</v>
      </c>
      <c r="S76" s="237">
        <v>7541407.7054197574</v>
      </c>
      <c r="T76" s="237">
        <v>7771469.9006868275</v>
      </c>
      <c r="U76" s="237">
        <v>8008415.523953571</v>
      </c>
      <c r="V76" s="237">
        <v>8252451.0925372336</v>
      </c>
      <c r="W76" s="237">
        <v>8493940.1077637039</v>
      </c>
      <c r="X76" s="237">
        <v>8752504.5384494681</v>
      </c>
      <c r="Y76" s="237">
        <v>9018807.4817951452</v>
      </c>
      <c r="Z76" s="237">
        <v>9293081.0691787619</v>
      </c>
      <c r="AA76" s="237">
        <v>9575564.4387054499</v>
      </c>
      <c r="AB76" s="237">
        <v>9866503.8693788052</v>
      </c>
      <c r="AC76" s="237">
        <v>10166153.049443644</v>
      </c>
      <c r="AD76" s="237">
        <v>10474773.285096999</v>
      </c>
      <c r="AE76" s="237">
        <v>10792633.694291236</v>
      </c>
      <c r="AF76" s="237">
        <v>11120011.475076774</v>
      </c>
      <c r="AG76" s="237">
        <v>11457192.159036899</v>
      </c>
      <c r="AH76" s="237">
        <v>11804469.834906727</v>
      </c>
      <c r="AI76" s="237">
        <v>12162147.402007991</v>
      </c>
      <c r="AJ76" s="237">
        <v>12530536.86840767</v>
      </c>
      <c r="AK76" s="237">
        <v>12909959.589444837</v>
      </c>
      <c r="AL76" s="237">
        <v>13300746.550981356</v>
      </c>
      <c r="AM76" s="237">
        <v>13703238.69737632</v>
      </c>
      <c r="AN76" s="237">
        <v>14117787.170012956</v>
      </c>
      <c r="AO76" s="237">
        <v>14544753.665088924</v>
      </c>
      <c r="AP76" s="237">
        <v>14984510.731774922</v>
      </c>
      <c r="AQ76" s="237">
        <v>15437442.070373286</v>
      </c>
      <c r="AR76" s="237">
        <v>15903942.919924183</v>
      </c>
      <c r="AS76" s="237">
        <v>16384420.356364194</v>
      </c>
      <c r="AT76" s="237">
        <v>16879293.695040416</v>
      </c>
      <c r="AU76" s="237">
        <v>17388994.788869105</v>
      </c>
      <c r="AV76" s="237">
        <v>17913968.490481451</v>
      </c>
      <c r="AW76" s="237">
        <v>18454672.965290148</v>
      </c>
      <c r="AX76" s="237">
        <v>19011580.153635204</v>
      </c>
      <c r="AY76" s="237">
        <v>19585176.113666341</v>
      </c>
      <c r="AZ76" s="237">
        <v>20175961.528212611</v>
      </c>
      <c r="BA76" s="237" t="s">
        <v>561</v>
      </c>
      <c r="BB76" s="237" t="s">
        <v>561</v>
      </c>
      <c r="BC76" s="237" t="s">
        <v>561</v>
      </c>
      <c r="BD76" s="237" t="s">
        <v>561</v>
      </c>
      <c r="BE76" s="237" t="s">
        <v>561</v>
      </c>
      <c r="BF76" s="237" t="s">
        <v>561</v>
      </c>
      <c r="BG76" s="237" t="s">
        <v>561</v>
      </c>
    </row>
    <row r="77" spans="1:59" x14ac:dyDescent="0.25">
      <c r="A77" s="240" t="s">
        <v>300</v>
      </c>
      <c r="B77" s="239">
        <v>0</v>
      </c>
      <c r="C77" s="239">
        <v>55855.563897886204</v>
      </c>
      <c r="D77" s="239">
        <v>55855.563897886204</v>
      </c>
      <c r="E77" s="239">
        <v>55855.563897886204</v>
      </c>
      <c r="F77" s="239">
        <v>55855.563897886204</v>
      </c>
      <c r="G77" s="239">
        <v>55855.563897886204</v>
      </c>
      <c r="H77" s="239">
        <v>55855.563897886204</v>
      </c>
      <c r="I77" s="239">
        <v>55855.563897886204</v>
      </c>
      <c r="J77" s="239">
        <v>55855.563897886204</v>
      </c>
      <c r="K77" s="239">
        <v>55855.563897886204</v>
      </c>
      <c r="L77" s="239">
        <v>55855.563897886204</v>
      </c>
      <c r="M77" s="239">
        <v>55855.563897886204</v>
      </c>
      <c r="N77" s="239">
        <v>55855.563897886204</v>
      </c>
      <c r="O77" s="239">
        <v>55855.563897886204</v>
      </c>
      <c r="P77" s="239">
        <v>55855.563897886204</v>
      </c>
      <c r="Q77" s="239">
        <v>55855.563897886204</v>
      </c>
      <c r="R77" s="239">
        <v>55855.563897886204</v>
      </c>
      <c r="S77" s="239">
        <v>55855.563897886204</v>
      </c>
      <c r="T77" s="239">
        <v>55855.563897886204</v>
      </c>
      <c r="U77" s="239">
        <v>55855.563897886204</v>
      </c>
      <c r="V77" s="239">
        <v>55855.563897886204</v>
      </c>
      <c r="W77" s="239">
        <v>55855.563897886204</v>
      </c>
      <c r="X77" s="239">
        <v>55855.563897886204</v>
      </c>
      <c r="Y77" s="239">
        <v>55855.563897886204</v>
      </c>
      <c r="Z77" s="239">
        <v>55855.563897886204</v>
      </c>
      <c r="AA77" s="239">
        <v>55855.563897886204</v>
      </c>
      <c r="AB77" s="239">
        <v>55855.563897886204</v>
      </c>
      <c r="AC77" s="239">
        <v>55855.563897886204</v>
      </c>
      <c r="AD77" s="239">
        <v>55855.563897886204</v>
      </c>
      <c r="AE77" s="239">
        <v>55855.563897886204</v>
      </c>
      <c r="AF77" s="239">
        <v>55855.563897886204</v>
      </c>
      <c r="AG77" s="239">
        <v>55855.563897886204</v>
      </c>
      <c r="AH77" s="239">
        <v>55855.563897886204</v>
      </c>
      <c r="AI77" s="239">
        <v>55855.563897886204</v>
      </c>
      <c r="AJ77" s="239">
        <v>55855.563897886204</v>
      </c>
      <c r="AK77" s="239">
        <v>55855.563897886204</v>
      </c>
      <c r="AL77" s="239">
        <v>55855.563897886204</v>
      </c>
      <c r="AM77" s="239">
        <v>55855.563897886204</v>
      </c>
      <c r="AN77" s="239">
        <v>55855.563897886204</v>
      </c>
      <c r="AO77" s="239">
        <v>55855.563897886204</v>
      </c>
      <c r="AP77" s="239">
        <v>55855.563897886204</v>
      </c>
      <c r="AQ77" s="239">
        <v>55855.563897886204</v>
      </c>
      <c r="AR77" s="239">
        <v>55855.563897886204</v>
      </c>
      <c r="AS77" s="239">
        <v>55855.563897886204</v>
      </c>
      <c r="AT77" s="239">
        <v>55855.563897886204</v>
      </c>
      <c r="AU77" s="239">
        <v>55855.563897886204</v>
      </c>
      <c r="AV77" s="239">
        <v>55855.563897886204</v>
      </c>
      <c r="AW77" s="239">
        <v>55855.563897886204</v>
      </c>
      <c r="AX77" s="239">
        <v>55855.563897886204</v>
      </c>
      <c r="AY77" s="239">
        <v>55855.563897886204</v>
      </c>
      <c r="AZ77" s="239">
        <v>55855.563897886204</v>
      </c>
      <c r="BA77" s="239" t="s">
        <v>577</v>
      </c>
      <c r="BB77" s="239" t="s">
        <v>577</v>
      </c>
      <c r="BC77" s="239" t="s">
        <v>577</v>
      </c>
      <c r="BD77" s="239" t="s">
        <v>577</v>
      </c>
      <c r="BE77" s="239" t="s">
        <v>577</v>
      </c>
      <c r="BF77" s="239" t="s">
        <v>577</v>
      </c>
      <c r="BG77" s="239" t="s">
        <v>577</v>
      </c>
    </row>
    <row r="78" spans="1:59" x14ac:dyDescent="0.25">
      <c r="A78" s="240" t="s">
        <v>299</v>
      </c>
      <c r="B78" s="239">
        <v>0</v>
      </c>
      <c r="C78" s="239">
        <v>0</v>
      </c>
      <c r="D78" s="239">
        <v>0</v>
      </c>
      <c r="E78" s="239">
        <v>0</v>
      </c>
      <c r="F78" s="239">
        <v>0</v>
      </c>
      <c r="G78" s="239">
        <v>0</v>
      </c>
      <c r="H78" s="239">
        <v>0</v>
      </c>
      <c r="I78" s="239">
        <v>0</v>
      </c>
      <c r="J78" s="239">
        <v>0</v>
      </c>
      <c r="K78" s="239">
        <v>0</v>
      </c>
      <c r="L78" s="239">
        <v>0</v>
      </c>
      <c r="M78" s="239">
        <v>0</v>
      </c>
      <c r="N78" s="239">
        <v>0</v>
      </c>
      <c r="O78" s="239">
        <v>0</v>
      </c>
      <c r="P78" s="239">
        <v>0</v>
      </c>
      <c r="Q78" s="239">
        <v>0</v>
      </c>
      <c r="R78" s="239">
        <v>0</v>
      </c>
      <c r="S78" s="239">
        <v>0</v>
      </c>
      <c r="T78" s="239">
        <v>0</v>
      </c>
      <c r="U78" s="239">
        <v>0</v>
      </c>
      <c r="V78" s="239">
        <v>0</v>
      </c>
      <c r="W78" s="239">
        <v>0</v>
      </c>
      <c r="X78" s="239">
        <v>0</v>
      </c>
      <c r="Y78" s="239">
        <v>0</v>
      </c>
      <c r="Z78" s="239">
        <v>0</v>
      </c>
      <c r="AA78" s="239">
        <v>0</v>
      </c>
      <c r="AB78" s="239">
        <v>0</v>
      </c>
      <c r="AC78" s="239">
        <v>0</v>
      </c>
      <c r="AD78" s="239">
        <v>0</v>
      </c>
      <c r="AE78" s="239">
        <v>0</v>
      </c>
      <c r="AF78" s="239">
        <v>0</v>
      </c>
      <c r="AG78" s="239">
        <v>0</v>
      </c>
      <c r="AH78" s="239">
        <v>0</v>
      </c>
      <c r="AI78" s="239">
        <v>0</v>
      </c>
      <c r="AJ78" s="239">
        <v>0</v>
      </c>
      <c r="AK78" s="239">
        <v>0</v>
      </c>
      <c r="AL78" s="239">
        <v>0</v>
      </c>
      <c r="AM78" s="239">
        <v>0</v>
      </c>
      <c r="AN78" s="239">
        <v>0</v>
      </c>
      <c r="AO78" s="239">
        <v>0</v>
      </c>
      <c r="AP78" s="239">
        <v>0</v>
      </c>
      <c r="AQ78" s="239">
        <v>0</v>
      </c>
      <c r="AR78" s="239">
        <v>0</v>
      </c>
      <c r="AS78" s="239">
        <v>0</v>
      </c>
      <c r="AT78" s="239">
        <v>0</v>
      </c>
      <c r="AU78" s="239">
        <v>0</v>
      </c>
      <c r="AV78" s="239">
        <v>0</v>
      </c>
      <c r="AW78" s="239">
        <v>0</v>
      </c>
      <c r="AX78" s="239">
        <v>0</v>
      </c>
      <c r="AY78" s="239">
        <v>0</v>
      </c>
      <c r="AZ78" s="239">
        <v>0</v>
      </c>
      <c r="BA78" s="239">
        <v>0</v>
      </c>
      <c r="BB78" s="239">
        <v>0</v>
      </c>
      <c r="BC78" s="239">
        <v>0</v>
      </c>
      <c r="BD78" s="239">
        <v>0</v>
      </c>
      <c r="BE78" s="239">
        <v>0</v>
      </c>
      <c r="BF78" s="239">
        <v>0</v>
      </c>
      <c r="BG78" s="239">
        <v>0</v>
      </c>
    </row>
    <row r="79" spans="1:59" x14ac:dyDescent="0.25">
      <c r="A79" s="240" t="s">
        <v>298</v>
      </c>
      <c r="B79" s="239">
        <v>-430057.36600000004</v>
      </c>
      <c r="C79" s="239">
        <v>-932073.55775160331</v>
      </c>
      <c r="D79" s="239">
        <v>-960858.49874811666</v>
      </c>
      <c r="E79" s="239">
        <v>-990503.54345158208</v>
      </c>
      <c r="F79" s="239">
        <v>-1021034.2512930054</v>
      </c>
      <c r="G79" s="239">
        <v>-1052477.1956377169</v>
      </c>
      <c r="H79" s="239">
        <v>-1084859.7427730197</v>
      </c>
      <c r="I79" s="239">
        <v>-1118210.0787481871</v>
      </c>
      <c r="J79" s="239">
        <v>-1152557.239292779</v>
      </c>
      <c r="K79" s="239">
        <v>-1187931.1277676336</v>
      </c>
      <c r="L79" s="239">
        <v>-1224362.5450831931</v>
      </c>
      <c r="M79" s="239">
        <v>-1258951.733654784</v>
      </c>
      <c r="N79" s="239">
        <v>-1297506.3976169769</v>
      </c>
      <c r="O79" s="239">
        <v>-1337214.015359167</v>
      </c>
      <c r="P79" s="239">
        <v>-1378109.1740918066</v>
      </c>
      <c r="Q79" s="239">
        <v>-1420227.4998058062</v>
      </c>
      <c r="R79" s="239">
        <v>-1463605.6901075616</v>
      </c>
      <c r="S79" s="239">
        <v>-1508281.5410839505</v>
      </c>
      <c r="T79" s="239">
        <v>-1554293.9801373668</v>
      </c>
      <c r="U79" s="239">
        <v>-1601683.1047907136</v>
      </c>
      <c r="V79" s="239">
        <v>-1650490.2185074463</v>
      </c>
      <c r="W79" s="239">
        <v>-1698788.0215527415</v>
      </c>
      <c r="X79" s="239">
        <v>-1750500.9076898955</v>
      </c>
      <c r="Y79" s="239">
        <v>-1803761.4963590279</v>
      </c>
      <c r="Z79" s="239">
        <v>-1858616.2138357535</v>
      </c>
      <c r="AA79" s="239">
        <v>-1915112.8877410889</v>
      </c>
      <c r="AB79" s="239">
        <v>-1973300.7738757581</v>
      </c>
      <c r="AC79" s="239">
        <v>-2033230.6098887324</v>
      </c>
      <c r="AD79" s="239">
        <v>-2094954.6570193991</v>
      </c>
      <c r="AE79" s="239">
        <v>-2158526.7388582453</v>
      </c>
      <c r="AF79" s="239">
        <v>-2224002.2950153574</v>
      </c>
      <c r="AG79" s="239">
        <v>-2291438.4318073764</v>
      </c>
      <c r="AH79" s="239">
        <v>-2360893.9669813439</v>
      </c>
      <c r="AI79" s="239">
        <v>-2432429.4804015979</v>
      </c>
      <c r="AJ79" s="239">
        <v>-2506107.3736815304</v>
      </c>
      <c r="AK79" s="239">
        <v>-2581991.9178889692</v>
      </c>
      <c r="AL79" s="239">
        <v>-2660149.310196273</v>
      </c>
      <c r="AM79" s="239">
        <v>-2740647.7394752651</v>
      </c>
      <c r="AN79" s="239">
        <v>-2823557.4340025932</v>
      </c>
      <c r="AO79" s="239">
        <v>-2908950.7330177799</v>
      </c>
      <c r="AP79" s="239">
        <v>-2996902.1463549882</v>
      </c>
      <c r="AQ79" s="239">
        <v>-3087488.4140746593</v>
      </c>
      <c r="AR79" s="239">
        <v>-3180788.5839848369</v>
      </c>
      <c r="AS79" s="239">
        <v>-3276884.0712728351</v>
      </c>
      <c r="AT79" s="239">
        <v>-3375858.7390080839</v>
      </c>
      <c r="AU79" s="239">
        <v>-3477798.9577738196</v>
      </c>
      <c r="AV79" s="239">
        <v>-3582793.6980962902</v>
      </c>
      <c r="AW79" s="239">
        <v>-3690934.5930580348</v>
      </c>
      <c r="AX79" s="239">
        <v>-3802316.0307270437</v>
      </c>
      <c r="AY79" s="239">
        <v>-3917035.2227332741</v>
      </c>
      <c r="AZ79" s="239">
        <v>-4035192.3056425154</v>
      </c>
      <c r="BA79" s="239" t="e">
        <v>#VALUE!</v>
      </c>
      <c r="BB79" s="239" t="e">
        <v>#VALUE!</v>
      </c>
      <c r="BC79" s="239" t="e">
        <v>#VALUE!</v>
      </c>
      <c r="BD79" s="239" t="e">
        <v>#VALUE!</v>
      </c>
      <c r="BE79" s="239" t="e">
        <v>#VALUE!</v>
      </c>
      <c r="BF79" s="239" t="e">
        <v>#VALUE!</v>
      </c>
      <c r="BG79" s="239" t="e">
        <v>#VALUE!</v>
      </c>
    </row>
    <row r="80" spans="1:59" x14ac:dyDescent="0.25">
      <c r="A80" s="240" t="s">
        <v>297</v>
      </c>
      <c r="B80" s="247">
        <v>-128498.27297886201</v>
      </c>
      <c r="C80" s="247">
        <v>128498.27297886201</v>
      </c>
      <c r="D80" s="247">
        <v>0</v>
      </c>
      <c r="E80" s="247">
        <v>0</v>
      </c>
      <c r="F80" s="247">
        <v>0</v>
      </c>
      <c r="G80" s="247">
        <v>0</v>
      </c>
      <c r="H80" s="247">
        <v>0</v>
      </c>
      <c r="I80" s="247">
        <v>0</v>
      </c>
      <c r="J80" s="247">
        <v>0</v>
      </c>
      <c r="K80" s="247">
        <v>0</v>
      </c>
      <c r="L80" s="247">
        <v>0</v>
      </c>
      <c r="M80" s="247">
        <v>0</v>
      </c>
      <c r="N80" s="247">
        <v>0</v>
      </c>
      <c r="O80" s="247">
        <v>0</v>
      </c>
      <c r="P80" s="247">
        <v>0</v>
      </c>
      <c r="Q80" s="247">
        <v>0</v>
      </c>
      <c r="R80" s="247">
        <v>0</v>
      </c>
      <c r="S80" s="247">
        <v>0</v>
      </c>
      <c r="T80" s="247">
        <v>0</v>
      </c>
      <c r="U80" s="247">
        <v>0</v>
      </c>
      <c r="V80" s="247">
        <v>0</v>
      </c>
      <c r="W80" s="247">
        <v>0</v>
      </c>
      <c r="X80" s="247">
        <v>0</v>
      </c>
      <c r="Y80" s="247">
        <v>0</v>
      </c>
      <c r="Z80" s="247">
        <v>0</v>
      </c>
      <c r="AA80" s="247">
        <v>0</v>
      </c>
      <c r="AB80" s="247">
        <v>0</v>
      </c>
      <c r="AC80" s="247">
        <v>0</v>
      </c>
      <c r="AD80" s="247">
        <v>0</v>
      </c>
      <c r="AE80" s="247">
        <v>0</v>
      </c>
      <c r="AF80" s="247">
        <v>0</v>
      </c>
      <c r="AG80" s="247">
        <v>0</v>
      </c>
      <c r="AH80" s="247">
        <v>0</v>
      </c>
      <c r="AI80" s="247">
        <v>0</v>
      </c>
      <c r="AJ80" s="247">
        <v>0</v>
      </c>
      <c r="AK80" s="247">
        <v>0</v>
      </c>
      <c r="AL80" s="247">
        <v>0</v>
      </c>
      <c r="AM80" s="247">
        <v>0</v>
      </c>
      <c r="AN80" s="247">
        <v>0</v>
      </c>
      <c r="AO80" s="247">
        <v>0</v>
      </c>
      <c r="AP80" s="247">
        <v>0</v>
      </c>
      <c r="AQ80" s="247">
        <v>0</v>
      </c>
      <c r="AR80" s="247">
        <v>0</v>
      </c>
      <c r="AS80" s="247">
        <v>0</v>
      </c>
      <c r="AT80" s="247">
        <v>0</v>
      </c>
      <c r="AU80" s="247">
        <v>0</v>
      </c>
      <c r="AV80" s="247">
        <v>0</v>
      </c>
      <c r="AW80" s="247">
        <v>0</v>
      </c>
      <c r="AX80" s="247">
        <v>0</v>
      </c>
      <c r="AY80" s="247">
        <v>0</v>
      </c>
      <c r="AZ80" s="247">
        <v>0</v>
      </c>
      <c r="BA80" s="247">
        <v>0</v>
      </c>
      <c r="BB80" s="247">
        <v>0</v>
      </c>
      <c r="BC80" s="247">
        <v>0</v>
      </c>
      <c r="BD80" s="247">
        <v>0</v>
      </c>
      <c r="BE80" s="247">
        <v>0</v>
      </c>
      <c r="BF80" s="247">
        <v>0</v>
      </c>
      <c r="BG80" s="247">
        <v>0</v>
      </c>
    </row>
    <row r="81" spans="1:59" x14ac:dyDescent="0.25">
      <c r="A81" s="240" t="s">
        <v>296</v>
      </c>
      <c r="B81" s="239">
        <v>0</v>
      </c>
      <c r="C81" s="239">
        <v>0</v>
      </c>
      <c r="D81" s="239">
        <v>0</v>
      </c>
      <c r="E81" s="239">
        <v>0</v>
      </c>
      <c r="F81" s="239">
        <v>0</v>
      </c>
      <c r="G81" s="239">
        <v>0</v>
      </c>
      <c r="H81" s="239">
        <v>0</v>
      </c>
      <c r="I81" s="239">
        <v>0</v>
      </c>
      <c r="J81" s="239">
        <v>0</v>
      </c>
      <c r="K81" s="239">
        <v>0</v>
      </c>
      <c r="L81" s="239">
        <v>0</v>
      </c>
      <c r="M81" s="239">
        <v>0</v>
      </c>
      <c r="N81" s="239">
        <v>0</v>
      </c>
      <c r="O81" s="239">
        <v>0</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c r="BA81" s="239" t="s">
        <v>561</v>
      </c>
      <c r="BB81" s="239" t="s">
        <v>561</v>
      </c>
      <c r="BC81" s="239" t="s">
        <v>561</v>
      </c>
      <c r="BD81" s="239" t="s">
        <v>561</v>
      </c>
      <c r="BE81" s="239" t="s">
        <v>561</v>
      </c>
      <c r="BF81" s="239" t="s">
        <v>561</v>
      </c>
      <c r="BG81" s="239" t="s">
        <v>561</v>
      </c>
    </row>
    <row r="82" spans="1:59" x14ac:dyDescent="0.25">
      <c r="A82" s="240" t="s">
        <v>295</v>
      </c>
      <c r="B82" s="239">
        <v>-2792778.1948943101</v>
      </c>
      <c r="C82" s="239">
        <v>0</v>
      </c>
      <c r="D82" s="239">
        <v>0</v>
      </c>
      <c r="E82" s="239">
        <v>0</v>
      </c>
      <c r="F82" s="239">
        <v>0</v>
      </c>
      <c r="G82" s="239">
        <v>0</v>
      </c>
      <c r="H82" s="239">
        <v>0</v>
      </c>
      <c r="I82" s="239">
        <v>0</v>
      </c>
      <c r="J82" s="239">
        <v>0</v>
      </c>
      <c r="K82" s="239">
        <v>0</v>
      </c>
      <c r="L82" s="239">
        <v>0</v>
      </c>
      <c r="M82" s="239">
        <v>0</v>
      </c>
      <c r="N82" s="239">
        <v>0</v>
      </c>
      <c r="O82" s="239">
        <v>0</v>
      </c>
      <c r="P82" s="239">
        <v>0</v>
      </c>
      <c r="Q82" s="239">
        <v>0</v>
      </c>
      <c r="R82" s="239">
        <v>0</v>
      </c>
      <c r="S82" s="239">
        <v>0</v>
      </c>
      <c r="T82" s="239">
        <v>0</v>
      </c>
      <c r="U82" s="239">
        <v>0</v>
      </c>
      <c r="V82" s="239">
        <v>0</v>
      </c>
      <c r="W82" s="239">
        <v>0</v>
      </c>
      <c r="X82" s="239">
        <v>0</v>
      </c>
      <c r="Y82" s="239">
        <v>0</v>
      </c>
      <c r="Z82" s="239">
        <v>0</v>
      </c>
      <c r="AA82" s="239">
        <v>0</v>
      </c>
      <c r="AB82" s="239">
        <v>0</v>
      </c>
      <c r="AC82" s="239">
        <v>0</v>
      </c>
      <c r="AD82" s="239">
        <v>0</v>
      </c>
      <c r="AE82" s="239">
        <v>0</v>
      </c>
      <c r="AF82" s="239">
        <v>0</v>
      </c>
      <c r="AG82" s="239">
        <v>0</v>
      </c>
      <c r="AH82" s="239">
        <v>0</v>
      </c>
      <c r="AI82" s="239">
        <v>0</v>
      </c>
      <c r="AJ82" s="239">
        <v>0</v>
      </c>
      <c r="AK82" s="239">
        <v>0</v>
      </c>
      <c r="AL82" s="239">
        <v>0</v>
      </c>
      <c r="AM82" s="239">
        <v>0</v>
      </c>
      <c r="AN82" s="239">
        <v>0</v>
      </c>
      <c r="AO82" s="239">
        <v>0</v>
      </c>
      <c r="AP82" s="239">
        <v>0</v>
      </c>
      <c r="AQ82" s="239">
        <v>0</v>
      </c>
      <c r="AR82" s="239">
        <v>0</v>
      </c>
      <c r="AS82" s="239">
        <v>0</v>
      </c>
      <c r="AT82" s="239">
        <v>0</v>
      </c>
      <c r="AU82" s="239">
        <v>0</v>
      </c>
      <c r="AV82" s="239">
        <v>0</v>
      </c>
      <c r="AW82" s="239">
        <v>0</v>
      </c>
      <c r="AX82" s="239">
        <v>0</v>
      </c>
      <c r="AY82" s="239">
        <v>0</v>
      </c>
      <c r="AZ82" s="239">
        <v>0</v>
      </c>
      <c r="BA82" s="239">
        <v>0</v>
      </c>
      <c r="BB82" s="239">
        <v>0</v>
      </c>
      <c r="BC82" s="239">
        <v>0</v>
      </c>
      <c r="BD82" s="239">
        <v>0</v>
      </c>
      <c r="BE82" s="239">
        <v>0</v>
      </c>
      <c r="BF82" s="239">
        <v>0</v>
      </c>
      <c r="BG82" s="239">
        <v>0</v>
      </c>
    </row>
    <row r="83" spans="1:59" x14ac:dyDescent="0.25">
      <c r="A83" s="240" t="s">
        <v>294</v>
      </c>
      <c r="B83" s="239">
        <v>0</v>
      </c>
      <c r="C83" s="239">
        <v>0</v>
      </c>
      <c r="D83" s="239">
        <v>0</v>
      </c>
      <c r="E83" s="239">
        <v>0</v>
      </c>
      <c r="F83" s="239">
        <v>0</v>
      </c>
      <c r="G83" s="239">
        <v>0</v>
      </c>
      <c r="H83" s="239">
        <v>0</v>
      </c>
      <c r="I83" s="239">
        <v>0</v>
      </c>
      <c r="J83" s="239">
        <v>0</v>
      </c>
      <c r="K83" s="239">
        <v>0</v>
      </c>
      <c r="L83" s="239">
        <v>0</v>
      </c>
      <c r="M83" s="239">
        <v>0</v>
      </c>
      <c r="N83" s="239">
        <v>0</v>
      </c>
      <c r="O83" s="239">
        <v>0</v>
      </c>
      <c r="P83" s="239">
        <v>0</v>
      </c>
      <c r="Q83" s="239">
        <v>0</v>
      </c>
      <c r="R83" s="239">
        <v>0</v>
      </c>
      <c r="S83" s="239">
        <v>0</v>
      </c>
      <c r="T83" s="239">
        <v>0</v>
      </c>
      <c r="U83" s="239">
        <v>0</v>
      </c>
      <c r="V83" s="239">
        <v>0</v>
      </c>
      <c r="W83" s="239">
        <v>0</v>
      </c>
      <c r="X83" s="239">
        <v>0</v>
      </c>
      <c r="Y83" s="239">
        <v>0</v>
      </c>
      <c r="Z83" s="239">
        <v>0</v>
      </c>
      <c r="AA83" s="239">
        <v>0</v>
      </c>
      <c r="AB83" s="239">
        <v>0</v>
      </c>
      <c r="AC83" s="239">
        <v>0</v>
      </c>
      <c r="AD83" s="239">
        <v>0</v>
      </c>
      <c r="AE83" s="239">
        <v>0</v>
      </c>
      <c r="AF83" s="239">
        <v>0</v>
      </c>
      <c r="AG83" s="239">
        <v>0</v>
      </c>
      <c r="AH83" s="239">
        <v>0</v>
      </c>
      <c r="AI83" s="239">
        <v>0</v>
      </c>
      <c r="AJ83" s="239">
        <v>0</v>
      </c>
      <c r="AK83" s="239">
        <v>0</v>
      </c>
      <c r="AL83" s="239">
        <v>0</v>
      </c>
      <c r="AM83" s="239">
        <v>0</v>
      </c>
      <c r="AN83" s="239">
        <v>0</v>
      </c>
      <c r="AO83" s="239">
        <v>0</v>
      </c>
      <c r="AP83" s="239">
        <v>0</v>
      </c>
      <c r="AQ83" s="239">
        <v>0</v>
      </c>
      <c r="AR83" s="239">
        <v>0</v>
      </c>
      <c r="AS83" s="239">
        <v>0</v>
      </c>
      <c r="AT83" s="239">
        <v>0</v>
      </c>
      <c r="AU83" s="239">
        <v>0</v>
      </c>
      <c r="AV83" s="239">
        <v>0</v>
      </c>
      <c r="AW83" s="239">
        <v>0</v>
      </c>
      <c r="AX83" s="239">
        <v>0</v>
      </c>
      <c r="AY83" s="239">
        <v>0</v>
      </c>
      <c r="AZ83" s="239">
        <v>0</v>
      </c>
      <c r="BA83" s="239">
        <v>0</v>
      </c>
      <c r="BB83" s="239">
        <v>0</v>
      </c>
      <c r="BC83" s="239">
        <v>0</v>
      </c>
      <c r="BD83" s="239">
        <v>0</v>
      </c>
      <c r="BE83" s="239">
        <v>0</v>
      </c>
      <c r="BF83" s="239">
        <v>0</v>
      </c>
      <c r="BG83" s="239">
        <v>0</v>
      </c>
    </row>
    <row r="84" spans="1:59" s="189" customFormat="1" ht="14.25" x14ac:dyDescent="0.25">
      <c r="A84" s="248" t="s">
        <v>293</v>
      </c>
      <c r="B84" s="237">
        <v>-1201047.003873172</v>
      </c>
      <c r="C84" s="237">
        <v>3912648.0678831618</v>
      </c>
      <c r="D84" s="237">
        <v>3899289.5588903525</v>
      </c>
      <c r="E84" s="237">
        <v>4017869.7377042137</v>
      </c>
      <c r="F84" s="237">
        <v>4139992.5690699061</v>
      </c>
      <c r="G84" s="237">
        <v>4265764.3464487521</v>
      </c>
      <c r="H84" s="237">
        <v>4395294.5349899651</v>
      </c>
      <c r="I84" s="237">
        <v>4528695.8788906354</v>
      </c>
      <c r="J84" s="237">
        <v>4666084.5210689995</v>
      </c>
      <c r="K84" s="237">
        <v>4807580.0749684228</v>
      </c>
      <c r="L84" s="237">
        <v>4953305.7442306587</v>
      </c>
      <c r="M84" s="237">
        <v>5091662.4985170197</v>
      </c>
      <c r="N84" s="237">
        <v>5245881.154365791</v>
      </c>
      <c r="O84" s="237">
        <v>5404711.6253345562</v>
      </c>
      <c r="P84" s="237">
        <v>5568292.2602651138</v>
      </c>
      <c r="Q84" s="237">
        <v>5736765.5631211167</v>
      </c>
      <c r="R84" s="237">
        <v>5910278.324328132</v>
      </c>
      <c r="S84" s="237">
        <v>6088981.7282336932</v>
      </c>
      <c r="T84" s="237">
        <v>6273031.484447347</v>
      </c>
      <c r="U84" s="237">
        <v>6462587.9830607437</v>
      </c>
      <c r="V84" s="237">
        <v>6657816.4379276736</v>
      </c>
      <c r="W84" s="237">
        <v>6851007.6501088478</v>
      </c>
      <c r="X84" s="237">
        <v>7057859.194657458</v>
      </c>
      <c r="Y84" s="237">
        <v>7270901.5493340027</v>
      </c>
      <c r="Z84" s="237">
        <v>7490320.4192408938</v>
      </c>
      <c r="AA84" s="237">
        <v>7716307.1148622464</v>
      </c>
      <c r="AB84" s="237">
        <v>7949058.6594009325</v>
      </c>
      <c r="AC84" s="237">
        <v>8188778.0034527965</v>
      </c>
      <c r="AD84" s="237">
        <v>8435674.1919754855</v>
      </c>
      <c r="AE84" s="237">
        <v>8689962.5193308759</v>
      </c>
      <c r="AF84" s="237">
        <v>8951864.7439593021</v>
      </c>
      <c r="AG84" s="237">
        <v>9221609.2911274079</v>
      </c>
      <c r="AH84" s="237">
        <v>9499431.4318232685</v>
      </c>
      <c r="AI84" s="237">
        <v>9785573.4855042789</v>
      </c>
      <c r="AJ84" s="237">
        <v>10080285.058624025</v>
      </c>
      <c r="AK84" s="237">
        <v>10383823.235453753</v>
      </c>
      <c r="AL84" s="237">
        <v>10696452.804682968</v>
      </c>
      <c r="AM84" s="237">
        <v>11018446.52179894</v>
      </c>
      <c r="AN84" s="237">
        <v>11350085.299908249</v>
      </c>
      <c r="AO84" s="237">
        <v>11691658.495969029</v>
      </c>
      <c r="AP84" s="237">
        <v>12043464.14931782</v>
      </c>
      <c r="AQ84" s="237">
        <v>12405809.220196512</v>
      </c>
      <c r="AR84" s="237">
        <v>12779009.899837231</v>
      </c>
      <c r="AS84" s="237">
        <v>13163391.848989245</v>
      </c>
      <c r="AT84" s="237">
        <v>13559290.519930217</v>
      </c>
      <c r="AU84" s="237">
        <v>13967051.394993171</v>
      </c>
      <c r="AV84" s="237">
        <v>14387030.356283046</v>
      </c>
      <c r="AW84" s="237">
        <v>14819593.936129998</v>
      </c>
      <c r="AX84" s="237">
        <v>15265119.686806045</v>
      </c>
      <c r="AY84" s="237">
        <v>15723996.454830952</v>
      </c>
      <c r="AZ84" s="237">
        <v>16196624.786467981</v>
      </c>
      <c r="BA84" s="237" t="s">
        <v>577</v>
      </c>
      <c r="BB84" s="237" t="s">
        <v>577</v>
      </c>
      <c r="BC84" s="237" t="s">
        <v>577</v>
      </c>
      <c r="BD84" s="237" t="s">
        <v>577</v>
      </c>
      <c r="BE84" s="237" t="s">
        <v>577</v>
      </c>
      <c r="BF84" s="237" t="s">
        <v>577</v>
      </c>
      <c r="BG84" s="237" t="s">
        <v>577</v>
      </c>
    </row>
    <row r="85" spans="1:59" s="189" customFormat="1" ht="14.25" x14ac:dyDescent="0.25">
      <c r="A85" s="248" t="s">
        <v>571</v>
      </c>
      <c r="B85" s="237">
        <v>-1201047.003873172</v>
      </c>
      <c r="C85" s="237">
        <v>2711601.0640099896</v>
      </c>
      <c r="D85" s="237">
        <v>6610890.6229003426</v>
      </c>
      <c r="E85" s="237">
        <v>10628760.360604556</v>
      </c>
      <c r="F85" s="237">
        <v>14768752.929674461</v>
      </c>
      <c r="G85" s="237">
        <v>19034517.276123215</v>
      </c>
      <c r="H85" s="237">
        <v>23429811.811113179</v>
      </c>
      <c r="I85" s="237">
        <v>27958507.690003812</v>
      </c>
      <c r="J85" s="237">
        <v>32624592.21107281</v>
      </c>
      <c r="K85" s="237">
        <v>37432172.28604123</v>
      </c>
      <c r="L85" s="237">
        <v>42385478.030271888</v>
      </c>
      <c r="M85" s="237">
        <v>47477140.528788909</v>
      </c>
      <c r="N85" s="237">
        <v>52723021.683154702</v>
      </c>
      <c r="O85" s="237">
        <v>58127733.308489256</v>
      </c>
      <c r="P85" s="237">
        <v>63696025.568754368</v>
      </c>
      <c r="Q85" s="237">
        <v>69432791.131875485</v>
      </c>
      <c r="R85" s="237">
        <v>75343069.45620361</v>
      </c>
      <c r="S85" s="237">
        <v>81432051.184437305</v>
      </c>
      <c r="T85" s="237">
        <v>87705082.66888465</v>
      </c>
      <c r="U85" s="237">
        <v>94167670.651945397</v>
      </c>
      <c r="V85" s="237">
        <v>100825487.08987308</v>
      </c>
      <c r="W85" s="237">
        <v>107676494.73998192</v>
      </c>
      <c r="X85" s="237">
        <v>114734353.93463938</v>
      </c>
      <c r="Y85" s="237">
        <v>122005255.48397338</v>
      </c>
      <c r="Z85" s="237">
        <v>129495575.90321428</v>
      </c>
      <c r="AA85" s="237">
        <v>137211883.01807651</v>
      </c>
      <c r="AB85" s="237">
        <v>145160941.67747745</v>
      </c>
      <c r="AC85" s="237">
        <v>153349719.68093026</v>
      </c>
      <c r="AD85" s="237">
        <v>161785393.87290573</v>
      </c>
      <c r="AE85" s="237">
        <v>170475356.39223662</v>
      </c>
      <c r="AF85" s="237">
        <v>179427221.13619593</v>
      </c>
      <c r="AG85" s="237">
        <v>188648830.42732334</v>
      </c>
      <c r="AH85" s="237">
        <v>198148261.8591466</v>
      </c>
      <c r="AI85" s="237">
        <v>207933835.34465086</v>
      </c>
      <c r="AJ85" s="237">
        <v>218014120.40327489</v>
      </c>
      <c r="AK85" s="237">
        <v>228397943.63872865</v>
      </c>
      <c r="AL85" s="237">
        <v>239094396.44341162</v>
      </c>
      <c r="AM85" s="237">
        <v>250112842.96521056</v>
      </c>
      <c r="AN85" s="237">
        <v>261462928.26511881</v>
      </c>
      <c r="AO85" s="237">
        <v>273154586.76108783</v>
      </c>
      <c r="AP85" s="237">
        <v>285198050.91040564</v>
      </c>
      <c r="AQ85" s="237">
        <v>297603860.13060212</v>
      </c>
      <c r="AR85" s="237">
        <v>310382870.03043938</v>
      </c>
      <c r="AS85" s="237">
        <v>323546261.87942863</v>
      </c>
      <c r="AT85" s="237">
        <v>337105552.39935887</v>
      </c>
      <c r="AU85" s="237">
        <v>351072603.79435205</v>
      </c>
      <c r="AV85" s="237">
        <v>365459634.15063512</v>
      </c>
      <c r="AW85" s="237">
        <v>380279228.08676511</v>
      </c>
      <c r="AX85" s="237">
        <v>395544347.77357113</v>
      </c>
      <c r="AY85" s="237">
        <v>411268344.22840208</v>
      </c>
      <c r="AZ85" s="237">
        <v>427464969.01487005</v>
      </c>
      <c r="BA85" s="237" t="s">
        <v>577</v>
      </c>
      <c r="BB85" s="237" t="s">
        <v>577</v>
      </c>
      <c r="BC85" s="237" t="s">
        <v>577</v>
      </c>
      <c r="BD85" s="237" t="s">
        <v>577</v>
      </c>
      <c r="BE85" s="237" t="s">
        <v>577</v>
      </c>
      <c r="BF85" s="237" t="s">
        <v>577</v>
      </c>
      <c r="BG85" s="237" t="s">
        <v>577</v>
      </c>
    </row>
    <row r="86" spans="1:59" x14ac:dyDescent="0.25">
      <c r="A86" s="249" t="s">
        <v>292</v>
      </c>
      <c r="B86" s="250">
        <v>1</v>
      </c>
      <c r="C86" s="250">
        <v>0.88105726872246692</v>
      </c>
      <c r="D86" s="250">
        <v>0.77626191076869333</v>
      </c>
      <c r="E86" s="250">
        <v>0.68393119891514842</v>
      </c>
      <c r="F86" s="250">
        <v>0.60258255411026285</v>
      </c>
      <c r="G86" s="250">
        <v>0.53090973930419638</v>
      </c>
      <c r="H86" s="250">
        <v>0.4677618848495122</v>
      </c>
      <c r="I86" s="250">
        <v>0.41212500867798435</v>
      </c>
      <c r="J86" s="250">
        <v>0.3631057345180479</v>
      </c>
      <c r="K86" s="250">
        <v>0.31991694671193649</v>
      </c>
      <c r="L86" s="250">
        <v>0.28186515128804979</v>
      </c>
      <c r="M86" s="250">
        <v>0.24833934034189409</v>
      </c>
      <c r="N86" s="250">
        <v>0.21880118091796832</v>
      </c>
      <c r="O86" s="250">
        <v>0.19277637085283555</v>
      </c>
      <c r="P86" s="250">
        <v>0.16984702277782865</v>
      </c>
      <c r="Q86" s="250">
        <v>0.14964495398927638</v>
      </c>
      <c r="R86" s="250">
        <v>0.13184577443989109</v>
      </c>
      <c r="S86" s="250">
        <v>0.11616367792060887</v>
      </c>
      <c r="T86" s="250">
        <v>0.102346852793488</v>
      </c>
      <c r="U86" s="250">
        <v>9.0173438584570942E-2</v>
      </c>
      <c r="V86" s="250">
        <v>7.9447963510635183E-2</v>
      </c>
      <c r="W86" s="250">
        <v>6.999820573624245E-2</v>
      </c>
      <c r="X86" s="250">
        <v>6.1672427961447097E-2</v>
      </c>
      <c r="Y86" s="250">
        <v>5.4336940935195678E-2</v>
      </c>
      <c r="Z86" s="250">
        <v>4.7873956771097514E-2</v>
      </c>
      <c r="AA86" s="250">
        <v>4.2179697595680632E-2</v>
      </c>
      <c r="AB86" s="250">
        <v>3.7162729159189986E-2</v>
      </c>
      <c r="AC86" s="250">
        <v>3.2742492651268711E-2</v>
      </c>
      <c r="AD86" s="250">
        <v>2.8848011146492256E-2</v>
      </c>
      <c r="AE86" s="250">
        <v>2.5416749908803746E-2</v>
      </c>
      <c r="AF86" s="250">
        <v>2.239361225445264E-2</v>
      </c>
      <c r="AG86" s="250">
        <v>1.9730054849738013E-2</v>
      </c>
      <c r="AH86" s="250">
        <v>1.7383308237654636E-2</v>
      </c>
      <c r="AI86" s="250">
        <v>1.5315690077228756E-2</v>
      </c>
      <c r="AJ86" s="250">
        <v>1.3494000068042956E-2</v>
      </c>
      <c r="AK86" s="250">
        <v>1.1888986844090711E-2</v>
      </c>
      <c r="AL86" s="250">
        <v>1.0474878276731903E-2</v>
      </c>
      <c r="AM86" s="250">
        <v>9.228967644697713E-3</v>
      </c>
      <c r="AN86" s="250">
        <v>8.1312490261653842E-3</v>
      </c>
      <c r="AO86" s="250">
        <v>7.1640960582954934E-3</v>
      </c>
      <c r="AP86" s="250">
        <v>6.3119789059872195E-3</v>
      </c>
      <c r="AQ86" s="250">
        <v>5.5612148951429243E-3</v>
      </c>
      <c r="AR86" s="250">
        <v>4.8997488062933253E-3</v>
      </c>
      <c r="AS86" s="250">
        <v>4.3169593006989653E-3</v>
      </c>
      <c r="AT86" s="250">
        <v>3.8034883706598811E-3</v>
      </c>
      <c r="AU86" s="250">
        <v>3.3510910754712612E-3</v>
      </c>
      <c r="AV86" s="250">
        <v>2.9525031501949437E-3</v>
      </c>
      <c r="AW86" s="250">
        <v>2.6013243614052368E-3</v>
      </c>
      <c r="AX86" s="250">
        <v>2.2919157369209139E-3</v>
      </c>
      <c r="AY86" s="250">
        <v>2.0193090193135802E-3</v>
      </c>
      <c r="AZ86" s="250">
        <v>1.7791268892630662E-3</v>
      </c>
      <c r="BA86" s="250" t="s">
        <v>577</v>
      </c>
      <c r="BB86" s="250" t="s">
        <v>577</v>
      </c>
      <c r="BC86" s="250" t="s">
        <v>577</v>
      </c>
      <c r="BD86" s="250" t="s">
        <v>577</v>
      </c>
      <c r="BE86" s="250" t="s">
        <v>577</v>
      </c>
      <c r="BF86" s="250" t="s">
        <v>577</v>
      </c>
      <c r="BG86" s="250" t="s">
        <v>577</v>
      </c>
    </row>
    <row r="87" spans="1:59" s="189" customFormat="1" ht="14.25" x14ac:dyDescent="0.25">
      <c r="A87" s="251" t="s">
        <v>572</v>
      </c>
      <c r="B87" s="252">
        <v>-1201047.003873172</v>
      </c>
      <c r="C87" s="252">
        <v>3447267.0201613759</v>
      </c>
      <c r="D87" s="252">
        <v>3026869.9636246404</v>
      </c>
      <c r="E87" s="252">
        <v>2747946.466792936</v>
      </c>
      <c r="F87" s="252">
        <v>2494687.2962676529</v>
      </c>
      <c r="G87" s="252">
        <v>2264735.8371062428</v>
      </c>
      <c r="H87" s="252">
        <v>2055951.2561556664</v>
      </c>
      <c r="I87" s="252">
        <v>1866388.8283877552</v>
      </c>
      <c r="J87" s="252">
        <v>1694282.0473460527</v>
      </c>
      <c r="K87" s="252">
        <v>1538026.3386570406</v>
      </c>
      <c r="L87" s="252">
        <v>1396164.2729735407</v>
      </c>
      <c r="M87" s="252">
        <v>1264460.106125277</v>
      </c>
      <c r="N87" s="252">
        <v>1147804.9915305499</v>
      </c>
      <c r="O87" s="252">
        <v>1041900.692638126</v>
      </c>
      <c r="P87" s="252">
        <v>945757.8623628557</v>
      </c>
      <c r="Q87" s="252">
        <v>858478.01874052477</v>
      </c>
      <c r="R87" s="252">
        <v>779245.22282634443</v>
      </c>
      <c r="S87" s="252">
        <v>707318.5123430111</v>
      </c>
      <c r="T87" s="252">
        <v>642025.0299076481</v>
      </c>
      <c r="U87" s="252">
        <v>582753.78058791417</v>
      </c>
      <c r="V87" s="252">
        <v>528949.95742098498</v>
      </c>
      <c r="W87" s="252">
        <v>479558.24299289007</v>
      </c>
      <c r="X87" s="252">
        <v>435275.31274454913</v>
      </c>
      <c r="Y87" s="252">
        <v>395078.54803178442</v>
      </c>
      <c r="Z87" s="252">
        <v>358591.27595240757</v>
      </c>
      <c r="AA87" s="252">
        <v>325471.50066028844</v>
      </c>
      <c r="AB87" s="252">
        <v>295408.71402983071</v>
      </c>
      <c r="AC87" s="252">
        <v>268121.00360092404</v>
      </c>
      <c r="AD87" s="252">
        <v>243352.42311828586</v>
      </c>
      <c r="AE87" s="252">
        <v>220870.60407071101</v>
      </c>
      <c r="AF87" s="252">
        <v>200464.58803052956</v>
      </c>
      <c r="AG87" s="252">
        <v>181942.85711679744</v>
      </c>
      <c r="AH87" s="252">
        <v>165131.54466184881</v>
      </c>
      <c r="AI87" s="252">
        <v>149872.81073193069</v>
      </c>
      <c r="AJ87" s="252">
        <v>136023.36726696498</v>
      </c>
      <c r="AK87" s="252">
        <v>123453.13783767312</v>
      </c>
      <c r="AL87" s="252">
        <v>112044.04112186166</v>
      </c>
      <c r="AM87" s="252">
        <v>101688.88644451447</v>
      </c>
      <c r="AN87" s="252">
        <v>92290.370041772985</v>
      </c>
      <c r="AO87" s="252">
        <v>83760.164545908745</v>
      </c>
      <c r="AP87" s="252">
        <v>76018.091665507396</v>
      </c>
      <c r="AQ87" s="252">
        <v>68991.371021658269</v>
      </c>
      <c r="AR87" s="252">
        <v>62613.93850233806</v>
      </c>
      <c r="AS87" s="252">
        <v>56825.826871239071</v>
      </c>
      <c r="AT87" s="252">
        <v>51572.603806953353</v>
      </c>
      <c r="AU87" s="252">
        <v>46804.861280410048</v>
      </c>
      <c r="AV87" s="252">
        <v>42477.752448875981</v>
      </c>
      <c r="AW87" s="252">
        <v>38550.570732188287</v>
      </c>
      <c r="AX87" s="252">
        <v>34986.368036172025</v>
      </c>
      <c r="AY87" s="252">
        <v>31751.607860894903</v>
      </c>
      <c r="AZ87" s="252">
        <v>28815.850672909852</v>
      </c>
      <c r="BA87" s="252" t="s">
        <v>577</v>
      </c>
      <c r="BB87" s="252" t="s">
        <v>577</v>
      </c>
      <c r="BC87" s="252" t="s">
        <v>577</v>
      </c>
      <c r="BD87" s="252" t="s">
        <v>577</v>
      </c>
      <c r="BE87" s="252" t="s">
        <v>577</v>
      </c>
      <c r="BF87" s="252" t="s">
        <v>577</v>
      </c>
      <c r="BG87" s="252" t="s">
        <v>577</v>
      </c>
    </row>
    <row r="88" spans="1:59" s="189" customFormat="1" ht="14.25" x14ac:dyDescent="0.25">
      <c r="A88" s="251" t="s">
        <v>573</v>
      </c>
      <c r="B88" s="252">
        <v>-1201047.003873172</v>
      </c>
      <c r="C88" s="252">
        <v>2246220.0162882041</v>
      </c>
      <c r="D88" s="252">
        <v>5273089.9799128445</v>
      </c>
      <c r="E88" s="252">
        <v>8021036.4467057809</v>
      </c>
      <c r="F88" s="252">
        <v>10515723.742973434</v>
      </c>
      <c r="G88" s="252">
        <v>12780459.580079677</v>
      </c>
      <c r="H88" s="252">
        <v>14836410.836235343</v>
      </c>
      <c r="I88" s="252">
        <v>16702799.664623098</v>
      </c>
      <c r="J88" s="252">
        <v>18397081.711969152</v>
      </c>
      <c r="K88" s="252">
        <v>19935108.050626192</v>
      </c>
      <c r="L88" s="252">
        <v>21331272.323599733</v>
      </c>
      <c r="M88" s="252">
        <v>22595732.42972501</v>
      </c>
      <c r="N88" s="252">
        <v>23743537.421255559</v>
      </c>
      <c r="O88" s="252">
        <v>24785438.113893684</v>
      </c>
      <c r="P88" s="252">
        <v>25731195.976256538</v>
      </c>
      <c r="Q88" s="252">
        <v>26589673.994997062</v>
      </c>
      <c r="R88" s="252">
        <v>27368919.217823405</v>
      </c>
      <c r="S88" s="252">
        <v>28076237.730166417</v>
      </c>
      <c r="T88" s="252">
        <v>28718262.760074064</v>
      </c>
      <c r="U88" s="252">
        <v>29301016.540661979</v>
      </c>
      <c r="V88" s="252">
        <v>29829966.498082966</v>
      </c>
      <c r="W88" s="252">
        <v>30309524.741075855</v>
      </c>
      <c r="X88" s="252">
        <v>30744800.053820405</v>
      </c>
      <c r="Y88" s="252">
        <v>31139878.60185219</v>
      </c>
      <c r="Z88" s="252">
        <v>31498469.877804596</v>
      </c>
      <c r="AA88" s="252">
        <v>31823941.378464885</v>
      </c>
      <c r="AB88" s="252">
        <v>32119350.092494715</v>
      </c>
      <c r="AC88" s="252">
        <v>32387471.09609564</v>
      </c>
      <c r="AD88" s="252">
        <v>32630823.519213926</v>
      </c>
      <c r="AE88" s="252">
        <v>32851694.123284638</v>
      </c>
      <c r="AF88" s="252">
        <v>33052158.711315166</v>
      </c>
      <c r="AG88" s="252">
        <v>33234101.568431962</v>
      </c>
      <c r="AH88" s="252">
        <v>33399233.113093812</v>
      </c>
      <c r="AI88" s="252">
        <v>33549105.923825745</v>
      </c>
      <c r="AJ88" s="252">
        <v>33685129.291092709</v>
      </c>
      <c r="AK88" s="252">
        <v>33808582.428930379</v>
      </c>
      <c r="AL88" s="252">
        <v>33920626.470052242</v>
      </c>
      <c r="AM88" s="252">
        <v>34022315.356496759</v>
      </c>
      <c r="AN88" s="252">
        <v>34114605.726538531</v>
      </c>
      <c r="AO88" s="252">
        <v>34198365.89108444</v>
      </c>
      <c r="AP88" s="252">
        <v>34274383.982749946</v>
      </c>
      <c r="AQ88" s="252">
        <v>34343375.353771605</v>
      </c>
      <c r="AR88" s="252">
        <v>34405989.292273946</v>
      </c>
      <c r="AS88" s="252">
        <v>34462815.119145185</v>
      </c>
      <c r="AT88" s="252">
        <v>34514387.722952135</v>
      </c>
      <c r="AU88" s="252">
        <v>34561192.584232546</v>
      </c>
      <c r="AV88" s="252">
        <v>34603670.336681426</v>
      </c>
      <c r="AW88" s="252">
        <v>34642220.907413617</v>
      </c>
      <c r="AX88" s="252">
        <v>34677207.27544979</v>
      </c>
      <c r="AY88" s="252">
        <v>34708958.883310683</v>
      </c>
      <c r="AZ88" s="252">
        <v>34737774.733983591</v>
      </c>
      <c r="BA88" s="252">
        <v>34737774.733983591</v>
      </c>
      <c r="BB88" s="252">
        <v>34737774.733983591</v>
      </c>
      <c r="BC88" s="252">
        <v>34737774.733983591</v>
      </c>
      <c r="BD88" s="252">
        <v>34737774.733983591</v>
      </c>
      <c r="BE88" s="252">
        <v>34737774.733983591</v>
      </c>
      <c r="BF88" s="252">
        <v>34737774.733983591</v>
      </c>
      <c r="BG88" s="252">
        <v>34737774.733983591</v>
      </c>
    </row>
    <row r="89" spans="1:59" s="189" customFormat="1" ht="14.25" x14ac:dyDescent="0.25">
      <c r="A89" s="251" t="s">
        <v>574</v>
      </c>
      <c r="B89" s="253">
        <v>0</v>
      </c>
      <c r="C89" s="253">
        <v>2.2576977048071716</v>
      </c>
      <c r="D89" s="253">
        <v>3.0577835782195004</v>
      </c>
      <c r="E89" s="253">
        <v>3.2159723061869201</v>
      </c>
      <c r="F89" s="253">
        <v>3.2513152044736566</v>
      </c>
      <c r="G89" s="253">
        <v>3.2596289685728017</v>
      </c>
      <c r="H89" s="253">
        <v>3.2616211435627571</v>
      </c>
      <c r="I89" s="253">
        <v>3.2621014372535946</v>
      </c>
      <c r="J89" s="253">
        <v>3.2622174498324528</v>
      </c>
      <c r="K89" s="253">
        <v>3.2622454875325442</v>
      </c>
      <c r="L89" s="253">
        <v>3.2622522646429699</v>
      </c>
      <c r="M89" s="253">
        <v>3.2622538990579786</v>
      </c>
      <c r="N89" s="253">
        <v>3.2622542941331742</v>
      </c>
      <c r="O89" s="253">
        <v>3.262254389631102</v>
      </c>
      <c r="P89" s="253">
        <v>3.2622544127147206</v>
      </c>
      <c r="Q89" s="253">
        <v>3.2622544182944067</v>
      </c>
      <c r="R89" s="253">
        <v>3.2622544196430914</v>
      </c>
      <c r="S89" s="253">
        <v>3.2622544199690786</v>
      </c>
      <c r="T89" s="253">
        <v>3.2622544200478556</v>
      </c>
      <c r="U89" s="253">
        <v>3.2622544200668493</v>
      </c>
      <c r="V89" s="253">
        <v>3.2622544200713222</v>
      </c>
      <c r="W89" s="253">
        <v>3.2622544200726411</v>
      </c>
      <c r="X89" s="253">
        <v>3.2622544200729102</v>
      </c>
      <c r="Y89" s="253">
        <v>3.2622544200729742</v>
      </c>
      <c r="Z89" s="253">
        <v>3.2622544200729902</v>
      </c>
      <c r="AA89" s="253">
        <v>3.2622544200729946</v>
      </c>
      <c r="AB89" s="253">
        <v>3.2622544200729946</v>
      </c>
      <c r="AC89" s="253">
        <v>3.2622544200729964</v>
      </c>
      <c r="AD89" s="253">
        <v>3.2622544200729946</v>
      </c>
      <c r="AE89" s="253">
        <v>3.2622544200729964</v>
      </c>
      <c r="AF89" s="253">
        <v>3.2622544200729964</v>
      </c>
      <c r="AG89" s="253">
        <v>3.2622544200729964</v>
      </c>
      <c r="AH89" s="253">
        <v>3.2622544200729946</v>
      </c>
      <c r="AI89" s="253">
        <v>3.2622544200729946</v>
      </c>
      <c r="AJ89" s="253">
        <v>3.2622544200729964</v>
      </c>
      <c r="AK89" s="253">
        <v>3.2622544200729946</v>
      </c>
      <c r="AL89" s="253">
        <v>3.2622544200729964</v>
      </c>
      <c r="AM89" s="253">
        <v>3.2622544200729946</v>
      </c>
      <c r="AN89" s="253">
        <v>3.2622544200729964</v>
      </c>
      <c r="AO89" s="253">
        <v>3.2622544200729946</v>
      </c>
      <c r="AP89" s="253">
        <v>3.2622544200729946</v>
      </c>
      <c r="AQ89" s="253">
        <v>3.2622544200729946</v>
      </c>
      <c r="AR89" s="253">
        <v>3.2622544200729946</v>
      </c>
      <c r="AS89" s="253">
        <v>3.2622544200729946</v>
      </c>
      <c r="AT89" s="253">
        <v>3.2622544200729946</v>
      </c>
      <c r="AU89" s="253">
        <v>3.2622544200729946</v>
      </c>
      <c r="AV89" s="253">
        <v>3.2622544200729928</v>
      </c>
      <c r="AW89" s="253">
        <v>3.2622544200729928</v>
      </c>
      <c r="AX89" s="253">
        <v>3.2622544200729928</v>
      </c>
      <c r="AY89" s="253">
        <v>3.2622544200729928</v>
      </c>
      <c r="AZ89" s="253">
        <v>3.2622544200729928</v>
      </c>
      <c r="BA89" s="253" t="s">
        <v>577</v>
      </c>
      <c r="BB89" s="253" t="s">
        <v>577</v>
      </c>
      <c r="BC89" s="253" t="s">
        <v>577</v>
      </c>
      <c r="BD89" s="253" t="s">
        <v>577</v>
      </c>
      <c r="BE89" s="253" t="s">
        <v>577</v>
      </c>
      <c r="BF89" s="253" t="s">
        <v>577</v>
      </c>
      <c r="BG89" s="253" t="s">
        <v>577</v>
      </c>
    </row>
    <row r="90" spans="1:59" s="189" customFormat="1" ht="14.25" x14ac:dyDescent="0.25">
      <c r="A90" s="251" t="s">
        <v>575</v>
      </c>
      <c r="B90" s="254">
        <v>0</v>
      </c>
      <c r="C90" s="254">
        <v>0.30696525295283406</v>
      </c>
      <c r="D90" s="254">
        <v>0</v>
      </c>
      <c r="E90" s="254">
        <v>0</v>
      </c>
      <c r="F90" s="254">
        <v>0</v>
      </c>
      <c r="G90" s="254">
        <v>0</v>
      </c>
      <c r="H90" s="254">
        <v>0</v>
      </c>
      <c r="I90" s="254">
        <v>0</v>
      </c>
      <c r="J90" s="254">
        <v>0</v>
      </c>
      <c r="K90" s="254">
        <v>0</v>
      </c>
      <c r="L90" s="254">
        <v>0</v>
      </c>
      <c r="M90" s="254">
        <v>0</v>
      </c>
      <c r="N90" s="254">
        <v>0</v>
      </c>
      <c r="O90" s="254">
        <v>0</v>
      </c>
      <c r="P90" s="254">
        <v>0</v>
      </c>
      <c r="Q90" s="254">
        <v>0</v>
      </c>
      <c r="R90" s="254">
        <v>0</v>
      </c>
      <c r="S90" s="254">
        <v>0</v>
      </c>
      <c r="T90" s="254">
        <v>0</v>
      </c>
      <c r="U90" s="254">
        <v>0</v>
      </c>
      <c r="V90" s="254">
        <v>0</v>
      </c>
      <c r="W90" s="254">
        <v>0</v>
      </c>
      <c r="X90" s="254">
        <v>0</v>
      </c>
      <c r="Y90" s="254">
        <v>0</v>
      </c>
      <c r="Z90" s="254">
        <v>0</v>
      </c>
      <c r="AA90" s="254">
        <v>0</v>
      </c>
      <c r="AB90" s="254">
        <v>0</v>
      </c>
      <c r="AC90" s="254">
        <v>0</v>
      </c>
      <c r="AD90" s="254">
        <v>0</v>
      </c>
      <c r="AE90" s="254">
        <v>0</v>
      </c>
      <c r="AF90" s="254">
        <v>0</v>
      </c>
      <c r="AG90" s="254">
        <v>0</v>
      </c>
      <c r="AH90" s="254">
        <v>0</v>
      </c>
      <c r="AI90" s="254">
        <v>0</v>
      </c>
      <c r="AJ90" s="254">
        <v>0</v>
      </c>
      <c r="AK90" s="254">
        <v>0</v>
      </c>
      <c r="AL90" s="254">
        <v>0</v>
      </c>
      <c r="AM90" s="254">
        <v>0</v>
      </c>
      <c r="AN90" s="254">
        <v>0</v>
      </c>
      <c r="AO90" s="254">
        <v>0</v>
      </c>
      <c r="AP90" s="254">
        <v>0</v>
      </c>
      <c r="AQ90" s="254">
        <v>0</v>
      </c>
      <c r="AR90" s="254">
        <v>0</v>
      </c>
      <c r="AS90" s="254">
        <v>0</v>
      </c>
      <c r="AT90" s="254">
        <v>0</v>
      </c>
      <c r="AU90" s="254">
        <v>0</v>
      </c>
      <c r="AV90" s="254">
        <v>0</v>
      </c>
      <c r="AW90" s="254">
        <v>0</v>
      </c>
      <c r="AX90" s="254">
        <v>0</v>
      </c>
      <c r="AY90" s="254">
        <v>0</v>
      </c>
      <c r="AZ90" s="254">
        <v>0</v>
      </c>
      <c r="BA90" s="254" t="s">
        <v>577</v>
      </c>
      <c r="BB90" s="254" t="s">
        <v>577</v>
      </c>
      <c r="BC90" s="254" t="s">
        <v>577</v>
      </c>
      <c r="BD90" s="254" t="s">
        <v>577</v>
      </c>
      <c r="BE90" s="254" t="s">
        <v>577</v>
      </c>
      <c r="BF90" s="254" t="s">
        <v>577</v>
      </c>
      <c r="BG90" s="254" t="s">
        <v>577</v>
      </c>
    </row>
    <row r="91" spans="1:59" s="189" customFormat="1" ht="15" thickBot="1" x14ac:dyDescent="0.3">
      <c r="A91" s="255" t="s">
        <v>576</v>
      </c>
      <c r="B91" s="256">
        <v>0</v>
      </c>
      <c r="C91" s="256">
        <v>0.34840556210146667</v>
      </c>
      <c r="D91" s="256">
        <v>0</v>
      </c>
      <c r="E91" s="256">
        <v>0</v>
      </c>
      <c r="F91" s="256">
        <v>0</v>
      </c>
      <c r="G91" s="256">
        <v>0</v>
      </c>
      <c r="H91" s="256">
        <v>0</v>
      </c>
      <c r="I91" s="256">
        <v>0</v>
      </c>
      <c r="J91" s="256">
        <v>0</v>
      </c>
      <c r="K91" s="256">
        <v>0</v>
      </c>
      <c r="L91" s="256">
        <v>0</v>
      </c>
      <c r="M91" s="256">
        <v>0</v>
      </c>
      <c r="N91" s="256">
        <v>0</v>
      </c>
      <c r="O91" s="256">
        <v>0</v>
      </c>
      <c r="P91" s="256">
        <v>0</v>
      </c>
      <c r="Q91" s="256">
        <v>0</v>
      </c>
      <c r="R91" s="256">
        <v>0</v>
      </c>
      <c r="S91" s="256">
        <v>0</v>
      </c>
      <c r="T91" s="256">
        <v>0</v>
      </c>
      <c r="U91" s="256">
        <v>0</v>
      </c>
      <c r="V91" s="256">
        <v>0</v>
      </c>
      <c r="W91" s="256">
        <v>0</v>
      </c>
      <c r="X91" s="256">
        <v>0</v>
      </c>
      <c r="Y91" s="256">
        <v>0</v>
      </c>
      <c r="Z91" s="256">
        <v>0</v>
      </c>
      <c r="AA91" s="256">
        <v>0</v>
      </c>
      <c r="AB91" s="256">
        <v>0</v>
      </c>
      <c r="AC91" s="256">
        <v>0</v>
      </c>
      <c r="AD91" s="256">
        <v>0</v>
      </c>
      <c r="AE91" s="256">
        <v>0</v>
      </c>
      <c r="AF91" s="256">
        <v>0</v>
      </c>
      <c r="AG91" s="256">
        <v>0</v>
      </c>
      <c r="AH91" s="256">
        <v>0</v>
      </c>
      <c r="AI91" s="256">
        <v>0</v>
      </c>
      <c r="AJ91" s="256">
        <v>0</v>
      </c>
      <c r="AK91" s="256">
        <v>0</v>
      </c>
      <c r="AL91" s="256">
        <v>0</v>
      </c>
      <c r="AM91" s="256">
        <v>0</v>
      </c>
      <c r="AN91" s="256">
        <v>0</v>
      </c>
      <c r="AO91" s="256">
        <v>0</v>
      </c>
      <c r="AP91" s="256">
        <v>0</v>
      </c>
      <c r="AQ91" s="256">
        <v>0</v>
      </c>
      <c r="AR91" s="256">
        <v>0</v>
      </c>
      <c r="AS91" s="256">
        <v>0</v>
      </c>
      <c r="AT91" s="256">
        <v>0</v>
      </c>
      <c r="AU91" s="256">
        <v>0</v>
      </c>
      <c r="AV91" s="256">
        <v>0</v>
      </c>
      <c r="AW91" s="256">
        <v>0</v>
      </c>
      <c r="AX91" s="256">
        <v>0</v>
      </c>
      <c r="AY91" s="256">
        <v>0</v>
      </c>
      <c r="AZ91" s="256">
        <v>0</v>
      </c>
      <c r="BA91" s="256" t="s">
        <v>577</v>
      </c>
      <c r="BB91" s="256" t="s">
        <v>577</v>
      </c>
      <c r="BC91" s="256" t="s">
        <v>577</v>
      </c>
      <c r="BD91" s="256" t="s">
        <v>577</v>
      </c>
      <c r="BE91" s="256" t="s">
        <v>577</v>
      </c>
      <c r="BF91" s="256" t="s">
        <v>577</v>
      </c>
      <c r="BG91" s="256" t="s">
        <v>577</v>
      </c>
    </row>
    <row r="92" spans="1:59" x14ac:dyDescent="0.25">
      <c r="C92" s="257"/>
      <c r="D92" s="257"/>
      <c r="E92" s="257"/>
      <c r="F92" s="257"/>
      <c r="G92" s="257"/>
      <c r="H92" s="257"/>
      <c r="I92" s="257"/>
      <c r="J92" s="257"/>
    </row>
    <row r="93" spans="1:59" x14ac:dyDescent="0.25">
      <c r="A93" s="343"/>
      <c r="B93" s="343"/>
      <c r="C93" s="343"/>
      <c r="D93" s="343"/>
      <c r="E93" s="343"/>
      <c r="F93" s="343"/>
      <c r="G93" s="343"/>
      <c r="H93" s="343"/>
      <c r="I93" s="343"/>
      <c r="J93" s="343"/>
      <c r="K93" s="343"/>
    </row>
    <row r="95" spans="1:59" x14ac:dyDescent="0.25">
      <c r="C95" s="257"/>
    </row>
    <row r="97" spans="2:59" x14ac:dyDescent="0.25">
      <c r="C97" s="187" t="s">
        <v>561</v>
      </c>
      <c r="AZ97" s="258"/>
      <c r="BA97" s="258"/>
      <c r="BB97" s="258"/>
      <c r="BC97" s="258"/>
      <c r="BD97" s="258"/>
      <c r="BE97" s="258"/>
      <c r="BF97" s="258"/>
      <c r="BG97" s="258"/>
    </row>
    <row r="98" spans="2:59" ht="27.75" x14ac:dyDescent="0.25">
      <c r="B98" s="188"/>
    </row>
    <row r="99" spans="2:59" ht="27.75" x14ac:dyDescent="0.25">
      <c r="B99" s="188"/>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30" sqref="I30"/>
    </sheetView>
  </sheetViews>
  <sheetFormatPr defaultRowHeight="15.75" x14ac:dyDescent="0.25"/>
  <cols>
    <col min="1" max="1" width="9.140625" style="65"/>
    <col min="2" max="2" width="37.7109375" style="65" customWidth="1"/>
    <col min="3" max="3" width="16.28515625" style="65" customWidth="1"/>
    <col min="4" max="4" width="15.7109375" style="65" customWidth="1"/>
    <col min="5" max="6" width="0" style="65" hidden="1" customWidth="1"/>
    <col min="7" max="7" width="14.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4" t="s">
        <v>10</v>
      </c>
    </row>
    <row r="3" spans="1:44" ht="18.75" x14ac:dyDescent="0.3">
      <c r="L3" s="14" t="s">
        <v>68</v>
      </c>
    </row>
    <row r="4" spans="1:44" ht="18.75" x14ac:dyDescent="0.3">
      <c r="K4" s="14"/>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4"/>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ht="18.75"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5" t="s">
        <v>8</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ht="18.75" x14ac:dyDescent="0.25">
      <c r="A12" s="297" t="str">
        <f>'1. паспорт местоположение'!A12:C12</f>
        <v>N_NS3300.VL.0093</v>
      </c>
      <c r="B12" s="297"/>
      <c r="C12" s="297"/>
      <c r="D12" s="297"/>
      <c r="E12" s="297"/>
      <c r="F12" s="297"/>
      <c r="G12" s="297"/>
      <c r="H12" s="297"/>
      <c r="I12" s="297"/>
      <c r="J12" s="297"/>
      <c r="K12" s="297"/>
      <c r="L12" s="297"/>
    </row>
    <row r="13" spans="1:44" x14ac:dyDescent="0.25">
      <c r="A13" s="295" t="s">
        <v>7</v>
      </c>
      <c r="B13" s="295"/>
      <c r="C13" s="295"/>
      <c r="D13" s="295"/>
      <c r="E13" s="295"/>
      <c r="F13" s="295"/>
      <c r="G13" s="295"/>
      <c r="H13" s="295"/>
      <c r="I13" s="295"/>
      <c r="J13" s="295"/>
      <c r="K13" s="295"/>
      <c r="L13" s="295"/>
    </row>
    <row r="14" spans="1:44" ht="18.75" x14ac:dyDescent="0.25">
      <c r="A14" s="306"/>
      <c r="B14" s="306"/>
      <c r="C14" s="306"/>
      <c r="D14" s="306"/>
      <c r="E14" s="306"/>
      <c r="F14" s="306"/>
      <c r="G14" s="306"/>
      <c r="H14" s="306"/>
      <c r="I14" s="306"/>
      <c r="J14" s="306"/>
      <c r="K14" s="306"/>
      <c r="L14" s="306"/>
    </row>
    <row r="15" spans="1:44" ht="51" customHeight="1" x14ac:dyDescent="0.25">
      <c r="A15" s="296"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296"/>
      <c r="C15" s="296"/>
      <c r="D15" s="296"/>
      <c r="E15" s="296"/>
      <c r="F15" s="296"/>
      <c r="G15" s="296"/>
      <c r="H15" s="296"/>
      <c r="I15" s="296"/>
      <c r="J15" s="296"/>
      <c r="K15" s="296"/>
      <c r="L15" s="296"/>
    </row>
    <row r="16" spans="1:44" x14ac:dyDescent="0.25">
      <c r="A16" s="295" t="s">
        <v>6</v>
      </c>
      <c r="B16" s="295"/>
      <c r="C16" s="295"/>
      <c r="D16" s="295"/>
      <c r="E16" s="295"/>
      <c r="F16" s="295"/>
      <c r="G16" s="295"/>
      <c r="H16" s="295"/>
      <c r="I16" s="295"/>
      <c r="J16" s="295"/>
      <c r="K16" s="295"/>
      <c r="L16" s="295"/>
    </row>
    <row r="17" spans="1:12" ht="15.75" customHeight="1" x14ac:dyDescent="0.25">
      <c r="L17" s="84"/>
    </row>
    <row r="18" spans="1:12" x14ac:dyDescent="0.25">
      <c r="K18" s="83"/>
    </row>
    <row r="19" spans="1:12" ht="15.75" customHeight="1" x14ac:dyDescent="0.25">
      <c r="A19" s="356" t="s">
        <v>461</v>
      </c>
      <c r="B19" s="356"/>
      <c r="C19" s="356"/>
      <c r="D19" s="356"/>
      <c r="E19" s="356"/>
      <c r="F19" s="356"/>
      <c r="G19" s="356"/>
      <c r="H19" s="356"/>
      <c r="I19" s="356"/>
      <c r="J19" s="356"/>
      <c r="K19" s="356"/>
      <c r="L19" s="356"/>
    </row>
    <row r="20" spans="1:12" x14ac:dyDescent="0.25">
      <c r="A20" s="66"/>
      <c r="B20" s="66"/>
      <c r="C20" s="82"/>
      <c r="D20" s="82"/>
      <c r="E20" s="82"/>
      <c r="F20" s="82"/>
      <c r="G20" s="82"/>
      <c r="H20" s="82"/>
      <c r="I20" s="82"/>
      <c r="J20" s="82"/>
      <c r="K20" s="82"/>
      <c r="L20" s="82"/>
    </row>
    <row r="21" spans="1:12" ht="28.5" customHeight="1" x14ac:dyDescent="0.25">
      <c r="A21" s="346" t="s">
        <v>220</v>
      </c>
      <c r="B21" s="346" t="s">
        <v>219</v>
      </c>
      <c r="C21" s="352" t="s">
        <v>393</v>
      </c>
      <c r="D21" s="352"/>
      <c r="E21" s="352"/>
      <c r="F21" s="352"/>
      <c r="G21" s="352"/>
      <c r="H21" s="352"/>
      <c r="I21" s="347" t="s">
        <v>218</v>
      </c>
      <c r="J21" s="349" t="s">
        <v>395</v>
      </c>
      <c r="K21" s="346" t="s">
        <v>217</v>
      </c>
      <c r="L21" s="348" t="s">
        <v>394</v>
      </c>
    </row>
    <row r="22" spans="1:12" ht="58.5" customHeight="1" x14ac:dyDescent="0.25">
      <c r="A22" s="346"/>
      <c r="B22" s="346"/>
      <c r="C22" s="353" t="s">
        <v>2</v>
      </c>
      <c r="D22" s="353"/>
      <c r="E22" s="127"/>
      <c r="F22" s="128"/>
      <c r="G22" s="354" t="s">
        <v>1</v>
      </c>
      <c r="H22" s="355"/>
      <c r="I22" s="347"/>
      <c r="J22" s="350"/>
      <c r="K22" s="346"/>
      <c r="L22" s="348"/>
    </row>
    <row r="23" spans="1:12" ht="47.25" x14ac:dyDescent="0.25">
      <c r="A23" s="346"/>
      <c r="B23" s="346"/>
      <c r="C23" s="81" t="s">
        <v>216</v>
      </c>
      <c r="D23" s="81" t="s">
        <v>215</v>
      </c>
      <c r="E23" s="81" t="s">
        <v>216</v>
      </c>
      <c r="F23" s="81" t="s">
        <v>215</v>
      </c>
      <c r="G23" s="81" t="s">
        <v>216</v>
      </c>
      <c r="H23" s="81" t="s">
        <v>215</v>
      </c>
      <c r="I23" s="347"/>
      <c r="J23" s="351"/>
      <c r="K23" s="346"/>
      <c r="L23" s="348"/>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6">
        <v>1</v>
      </c>
      <c r="B25" s="77" t="s">
        <v>214</v>
      </c>
      <c r="C25" s="77"/>
      <c r="D25" s="79"/>
      <c r="E25" s="79"/>
      <c r="F25" s="79"/>
      <c r="G25" s="79"/>
      <c r="H25" s="79"/>
      <c r="I25" s="79"/>
      <c r="J25" s="79"/>
      <c r="K25" s="74"/>
      <c r="L25" s="92"/>
    </row>
    <row r="26" spans="1:12" ht="21.75" customHeight="1" x14ac:dyDescent="0.25">
      <c r="A26" s="76" t="s">
        <v>213</v>
      </c>
      <c r="B26" s="80" t="s">
        <v>400</v>
      </c>
      <c r="C26" s="174">
        <v>44966</v>
      </c>
      <c r="D26" s="174">
        <v>44987</v>
      </c>
      <c r="E26" s="175"/>
      <c r="F26" s="175"/>
      <c r="G26" s="174">
        <v>44966</v>
      </c>
      <c r="H26" s="174">
        <v>44987</v>
      </c>
      <c r="I26" s="176">
        <v>1</v>
      </c>
      <c r="J26" s="176">
        <v>1</v>
      </c>
      <c r="K26" s="74"/>
      <c r="L26" s="74"/>
    </row>
    <row r="27" spans="1:12" s="67" customFormat="1" ht="39" customHeight="1" x14ac:dyDescent="0.25">
      <c r="A27" s="76" t="s">
        <v>212</v>
      </c>
      <c r="B27" s="80" t="s">
        <v>402</v>
      </c>
      <c r="C27" s="175" t="s">
        <v>535</v>
      </c>
      <c r="D27" s="175"/>
      <c r="E27" s="175"/>
      <c r="F27" s="175"/>
      <c r="G27" s="175" t="s">
        <v>535</v>
      </c>
      <c r="H27" s="175"/>
      <c r="I27" s="176"/>
      <c r="J27" s="176"/>
      <c r="K27" s="74"/>
      <c r="L27" s="74"/>
    </row>
    <row r="28" spans="1:12" s="67" customFormat="1" ht="70.5" customHeight="1" x14ac:dyDescent="0.25">
      <c r="A28" s="76" t="s">
        <v>401</v>
      </c>
      <c r="B28" s="80" t="s">
        <v>406</v>
      </c>
      <c r="C28" s="175" t="s">
        <v>535</v>
      </c>
      <c r="D28" s="175"/>
      <c r="E28" s="175"/>
      <c r="F28" s="175"/>
      <c r="G28" s="175" t="s">
        <v>535</v>
      </c>
      <c r="H28" s="175"/>
      <c r="I28" s="176"/>
      <c r="J28" s="176"/>
      <c r="K28" s="74"/>
      <c r="L28" s="74"/>
    </row>
    <row r="29" spans="1:12" s="67" customFormat="1" ht="54" customHeight="1" x14ac:dyDescent="0.25">
      <c r="A29" s="76" t="s">
        <v>211</v>
      </c>
      <c r="B29" s="80" t="s">
        <v>405</v>
      </c>
      <c r="C29" s="175" t="s">
        <v>535</v>
      </c>
      <c r="D29" s="175"/>
      <c r="E29" s="175"/>
      <c r="F29" s="175"/>
      <c r="G29" s="175" t="s">
        <v>535</v>
      </c>
      <c r="H29" s="175"/>
      <c r="I29" s="176"/>
      <c r="J29" s="176"/>
      <c r="K29" s="74"/>
      <c r="L29" s="74"/>
    </row>
    <row r="30" spans="1:12" s="67" customFormat="1" ht="42" customHeight="1" x14ac:dyDescent="0.25">
      <c r="A30" s="76" t="s">
        <v>210</v>
      </c>
      <c r="B30" s="80" t="s">
        <v>407</v>
      </c>
      <c r="C30" s="178">
        <v>45427</v>
      </c>
      <c r="D30" s="177">
        <v>45467</v>
      </c>
      <c r="E30" s="175"/>
      <c r="F30" s="175"/>
      <c r="G30" s="178">
        <v>45792</v>
      </c>
      <c r="H30" s="177">
        <v>45862</v>
      </c>
      <c r="I30" s="176"/>
      <c r="J30" s="176"/>
      <c r="K30" s="74"/>
      <c r="L30" s="74"/>
    </row>
    <row r="31" spans="1:12" s="67" customFormat="1" ht="37.5" customHeight="1" x14ac:dyDescent="0.25">
      <c r="A31" s="76" t="s">
        <v>209</v>
      </c>
      <c r="B31" s="75" t="s">
        <v>403</v>
      </c>
      <c r="C31" s="178">
        <v>45366</v>
      </c>
      <c r="D31" s="178">
        <v>45376</v>
      </c>
      <c r="E31" s="175"/>
      <c r="F31" s="175"/>
      <c r="G31" s="178">
        <v>45366</v>
      </c>
      <c r="H31" s="178">
        <v>45376</v>
      </c>
      <c r="I31" s="176">
        <v>1</v>
      </c>
      <c r="J31" s="176">
        <v>1</v>
      </c>
      <c r="K31" s="74"/>
      <c r="L31" s="74"/>
    </row>
    <row r="32" spans="1:12" s="67" customFormat="1" ht="31.5" x14ac:dyDescent="0.25">
      <c r="A32" s="76" t="s">
        <v>207</v>
      </c>
      <c r="B32" s="75" t="s">
        <v>408</v>
      </c>
      <c r="C32" s="178">
        <v>45376</v>
      </c>
      <c r="D32" s="178">
        <v>45382</v>
      </c>
      <c r="E32" s="175"/>
      <c r="F32" s="175"/>
      <c r="G32" s="178">
        <v>45376</v>
      </c>
      <c r="H32" s="178">
        <v>45382</v>
      </c>
      <c r="I32" s="176">
        <v>1</v>
      </c>
      <c r="J32" s="176">
        <v>1</v>
      </c>
      <c r="K32" s="74"/>
      <c r="L32" s="74"/>
    </row>
    <row r="33" spans="1:12" s="67" customFormat="1" ht="37.5" customHeight="1" x14ac:dyDescent="0.25">
      <c r="A33" s="76" t="s">
        <v>419</v>
      </c>
      <c r="B33" s="75" t="s">
        <v>354</v>
      </c>
      <c r="C33" s="174" t="s">
        <v>535</v>
      </c>
      <c r="D33" s="174"/>
      <c r="E33" s="175"/>
      <c r="F33" s="175"/>
      <c r="G33" s="174" t="s">
        <v>535</v>
      </c>
      <c r="H33" s="174"/>
      <c r="I33" s="176"/>
      <c r="J33" s="176"/>
      <c r="K33" s="74"/>
      <c r="L33" s="74"/>
    </row>
    <row r="34" spans="1:12" s="67" customFormat="1" ht="47.25" customHeight="1" x14ac:dyDescent="0.25">
      <c r="A34" s="76" t="s">
        <v>420</v>
      </c>
      <c r="B34" s="75" t="s">
        <v>412</v>
      </c>
      <c r="C34" s="174" t="s">
        <v>535</v>
      </c>
      <c r="D34" s="174"/>
      <c r="E34" s="175"/>
      <c r="F34" s="175"/>
      <c r="G34" s="174" t="s">
        <v>535</v>
      </c>
      <c r="H34" s="174"/>
      <c r="I34" s="179"/>
      <c r="J34" s="179"/>
      <c r="K34" s="78"/>
      <c r="L34" s="74"/>
    </row>
    <row r="35" spans="1:12" s="67" customFormat="1" ht="49.5" customHeight="1" x14ac:dyDescent="0.25">
      <c r="A35" s="76" t="s">
        <v>421</v>
      </c>
      <c r="B35" s="75" t="s">
        <v>208</v>
      </c>
      <c r="C35" s="178">
        <v>45382</v>
      </c>
      <c r="D35" s="180">
        <v>45385</v>
      </c>
      <c r="E35" s="175"/>
      <c r="F35" s="175"/>
      <c r="G35" s="178">
        <v>45382</v>
      </c>
      <c r="H35" s="180">
        <v>45385</v>
      </c>
      <c r="I35" s="176">
        <v>1</v>
      </c>
      <c r="J35" s="176">
        <v>1</v>
      </c>
      <c r="K35" s="78"/>
      <c r="L35" s="74"/>
    </row>
    <row r="36" spans="1:12" ht="37.5" customHeight="1" x14ac:dyDescent="0.25">
      <c r="A36" s="76" t="s">
        <v>422</v>
      </c>
      <c r="B36" s="75" t="s">
        <v>404</v>
      </c>
      <c r="C36" s="174" t="s">
        <v>535</v>
      </c>
      <c r="D36" s="174"/>
      <c r="E36" s="181"/>
      <c r="F36" s="182"/>
      <c r="G36" s="174" t="s">
        <v>535</v>
      </c>
      <c r="H36" s="174"/>
      <c r="I36" s="183"/>
      <c r="J36" s="183"/>
      <c r="K36" s="74"/>
      <c r="L36" s="74"/>
    </row>
    <row r="37" spans="1:12" x14ac:dyDescent="0.25">
      <c r="A37" s="76" t="s">
        <v>423</v>
      </c>
      <c r="B37" s="75" t="s">
        <v>206</v>
      </c>
      <c r="C37" s="178">
        <v>45381</v>
      </c>
      <c r="D37" s="178">
        <v>45441</v>
      </c>
      <c r="E37" s="181"/>
      <c r="F37" s="182"/>
      <c r="G37" s="178">
        <v>45381</v>
      </c>
      <c r="H37" s="178">
        <v>45441</v>
      </c>
      <c r="I37" s="176">
        <v>1</v>
      </c>
      <c r="J37" s="176">
        <v>1</v>
      </c>
      <c r="K37" s="74"/>
      <c r="L37" s="74"/>
    </row>
    <row r="38" spans="1:12" x14ac:dyDescent="0.25">
      <c r="A38" s="76" t="s">
        <v>424</v>
      </c>
      <c r="B38" s="77" t="s">
        <v>205</v>
      </c>
      <c r="C38" s="68"/>
      <c r="D38" s="74"/>
      <c r="E38" s="184"/>
      <c r="F38" s="184"/>
      <c r="G38" s="68"/>
      <c r="H38" s="74"/>
      <c r="I38" s="185"/>
      <c r="J38" s="185"/>
      <c r="K38" s="74"/>
      <c r="L38" s="74"/>
    </row>
    <row r="39" spans="1:12" ht="63" x14ac:dyDescent="0.25">
      <c r="A39" s="76">
        <v>2</v>
      </c>
      <c r="B39" s="75" t="s">
        <v>409</v>
      </c>
      <c r="C39" s="178">
        <v>45366</v>
      </c>
      <c r="D39" s="178">
        <v>45376</v>
      </c>
      <c r="E39" s="184"/>
      <c r="F39" s="184"/>
      <c r="G39" s="178">
        <v>45366</v>
      </c>
      <c r="H39" s="178">
        <v>45376</v>
      </c>
      <c r="I39" s="176">
        <v>1</v>
      </c>
      <c r="J39" s="176">
        <v>1</v>
      </c>
      <c r="K39" s="74"/>
      <c r="L39" s="74"/>
    </row>
    <row r="40" spans="1:12" ht="33.75" customHeight="1" x14ac:dyDescent="0.25">
      <c r="A40" s="76" t="s">
        <v>204</v>
      </c>
      <c r="B40" s="75" t="s">
        <v>411</v>
      </c>
      <c r="C40" s="178">
        <v>45382</v>
      </c>
      <c r="D40" s="180">
        <v>45412</v>
      </c>
      <c r="E40" s="184"/>
      <c r="F40" s="184"/>
      <c r="G40" s="178">
        <v>45747</v>
      </c>
      <c r="H40" s="180">
        <v>45807</v>
      </c>
      <c r="I40" s="185"/>
      <c r="J40" s="185"/>
      <c r="K40" s="74"/>
      <c r="L40" s="74"/>
    </row>
    <row r="41" spans="1:12" ht="63" customHeight="1" x14ac:dyDescent="0.25">
      <c r="A41" s="76" t="s">
        <v>203</v>
      </c>
      <c r="B41" s="77" t="s">
        <v>492</v>
      </c>
      <c r="C41" s="68"/>
      <c r="D41" s="74"/>
      <c r="E41" s="184"/>
      <c r="F41" s="184"/>
      <c r="G41" s="68"/>
      <c r="H41" s="74"/>
      <c r="I41" s="185"/>
      <c r="J41" s="185"/>
      <c r="K41" s="74"/>
      <c r="L41" s="74"/>
    </row>
    <row r="42" spans="1:12" ht="58.5" customHeight="1" x14ac:dyDescent="0.25">
      <c r="A42" s="76">
        <v>3</v>
      </c>
      <c r="B42" s="75" t="s">
        <v>410</v>
      </c>
      <c r="C42" s="178">
        <v>45412</v>
      </c>
      <c r="D42" s="180">
        <v>45422</v>
      </c>
      <c r="E42" s="184"/>
      <c r="F42" s="184"/>
      <c r="G42" s="178">
        <v>45777</v>
      </c>
      <c r="H42" s="180">
        <v>45422</v>
      </c>
      <c r="I42" s="185"/>
      <c r="J42" s="185"/>
      <c r="K42" s="74"/>
      <c r="L42" s="74"/>
    </row>
    <row r="43" spans="1:12" ht="34.5" customHeight="1" x14ac:dyDescent="0.25">
      <c r="A43" s="76" t="s">
        <v>202</v>
      </c>
      <c r="B43" s="75" t="s">
        <v>200</v>
      </c>
      <c r="C43" s="180">
        <v>45413</v>
      </c>
      <c r="D43" s="180">
        <v>45424</v>
      </c>
      <c r="E43" s="184"/>
      <c r="F43" s="184"/>
      <c r="G43" s="180">
        <v>45778</v>
      </c>
      <c r="H43" s="180">
        <v>45850</v>
      </c>
      <c r="I43" s="185"/>
      <c r="J43" s="185"/>
      <c r="K43" s="74"/>
      <c r="L43" s="74"/>
    </row>
    <row r="44" spans="1:12" ht="24.75" customHeight="1" x14ac:dyDescent="0.25">
      <c r="A44" s="76" t="s">
        <v>201</v>
      </c>
      <c r="B44" s="75" t="s">
        <v>198</v>
      </c>
      <c r="C44" s="180">
        <v>45424</v>
      </c>
      <c r="D44" s="180">
        <v>45453</v>
      </c>
      <c r="E44" s="184"/>
      <c r="F44" s="184"/>
      <c r="G44" s="180">
        <v>45850</v>
      </c>
      <c r="H44" s="180">
        <v>45910</v>
      </c>
      <c r="I44" s="185"/>
      <c r="J44" s="185"/>
      <c r="K44" s="74"/>
      <c r="L44" s="74"/>
    </row>
    <row r="45" spans="1:12" ht="90.75" customHeight="1" x14ac:dyDescent="0.25">
      <c r="A45" s="76" t="s">
        <v>199</v>
      </c>
      <c r="B45" s="75" t="s">
        <v>415</v>
      </c>
      <c r="C45" s="174" t="s">
        <v>535</v>
      </c>
      <c r="D45" s="174" t="s">
        <v>535</v>
      </c>
      <c r="E45" s="184"/>
      <c r="F45" s="184"/>
      <c r="G45" s="174" t="s">
        <v>535</v>
      </c>
      <c r="H45" s="174" t="s">
        <v>535</v>
      </c>
      <c r="I45" s="185"/>
      <c r="J45" s="185"/>
      <c r="K45" s="74"/>
      <c r="L45" s="74"/>
    </row>
    <row r="46" spans="1:12" ht="167.25" customHeight="1" x14ac:dyDescent="0.25">
      <c r="A46" s="76" t="s">
        <v>197</v>
      </c>
      <c r="B46" s="75" t="s">
        <v>413</v>
      </c>
      <c r="C46" s="174" t="s">
        <v>535</v>
      </c>
      <c r="D46" s="174" t="s">
        <v>535</v>
      </c>
      <c r="E46" s="184"/>
      <c r="F46" s="184"/>
      <c r="G46" s="174" t="s">
        <v>535</v>
      </c>
      <c r="H46" s="174" t="s">
        <v>535</v>
      </c>
      <c r="I46" s="185"/>
      <c r="J46" s="185"/>
      <c r="K46" s="74"/>
      <c r="L46" s="74"/>
    </row>
    <row r="47" spans="1:12" ht="30.75" customHeight="1" x14ac:dyDescent="0.25">
      <c r="A47" s="76" t="s">
        <v>195</v>
      </c>
      <c r="B47" s="75" t="s">
        <v>196</v>
      </c>
      <c r="C47" s="180">
        <v>45453</v>
      </c>
      <c r="D47" s="180">
        <v>45463</v>
      </c>
      <c r="E47" s="184"/>
      <c r="F47" s="184"/>
      <c r="G47" s="180">
        <v>45910</v>
      </c>
      <c r="H47" s="180">
        <v>45920</v>
      </c>
      <c r="I47" s="185"/>
      <c r="J47" s="185"/>
      <c r="K47" s="74"/>
      <c r="L47" s="74"/>
    </row>
    <row r="48" spans="1:12" ht="37.5" customHeight="1" x14ac:dyDescent="0.25">
      <c r="A48" s="76" t="s">
        <v>425</v>
      </c>
      <c r="B48" s="77" t="s">
        <v>194</v>
      </c>
      <c r="C48" s="68"/>
      <c r="D48" s="74"/>
      <c r="E48" s="184"/>
      <c r="F48" s="184"/>
      <c r="G48" s="68"/>
      <c r="H48" s="74"/>
      <c r="I48" s="185"/>
      <c r="J48" s="185"/>
      <c r="K48" s="74"/>
      <c r="L48" s="74"/>
    </row>
    <row r="49" spans="1:12" ht="35.25" customHeight="1" x14ac:dyDescent="0.25">
      <c r="A49" s="76">
        <v>4</v>
      </c>
      <c r="B49" s="75" t="s">
        <v>192</v>
      </c>
      <c r="C49" s="180">
        <v>45463</v>
      </c>
      <c r="D49" s="180">
        <v>45466</v>
      </c>
      <c r="E49" s="184"/>
      <c r="F49" s="184"/>
      <c r="G49" s="180">
        <v>45920</v>
      </c>
      <c r="H49" s="180">
        <v>45926</v>
      </c>
      <c r="I49" s="185"/>
      <c r="J49" s="185"/>
      <c r="K49" s="74"/>
      <c r="L49" s="74"/>
    </row>
    <row r="50" spans="1:12" ht="86.25" customHeight="1" x14ac:dyDescent="0.25">
      <c r="A50" s="76" t="s">
        <v>193</v>
      </c>
      <c r="B50" s="75" t="s">
        <v>414</v>
      </c>
      <c r="C50" s="180">
        <v>45466</v>
      </c>
      <c r="D50" s="186">
        <v>45469</v>
      </c>
      <c r="E50" s="184"/>
      <c r="F50" s="184"/>
      <c r="G50" s="180">
        <v>45926</v>
      </c>
      <c r="H50" s="186">
        <v>45930</v>
      </c>
      <c r="I50" s="185"/>
      <c r="J50" s="185"/>
      <c r="K50" s="74"/>
      <c r="L50" s="74"/>
    </row>
    <row r="51" spans="1:12" ht="77.25" customHeight="1" x14ac:dyDescent="0.25">
      <c r="A51" s="76" t="s">
        <v>191</v>
      </c>
      <c r="B51" s="75" t="s">
        <v>416</v>
      </c>
      <c r="C51" s="174" t="s">
        <v>535</v>
      </c>
      <c r="D51" s="174" t="s">
        <v>535</v>
      </c>
      <c r="E51" s="184"/>
      <c r="F51" s="184"/>
      <c r="G51" s="174" t="s">
        <v>535</v>
      </c>
      <c r="H51" s="174" t="s">
        <v>535</v>
      </c>
      <c r="I51" s="185"/>
      <c r="J51" s="185"/>
      <c r="K51" s="74"/>
      <c r="L51" s="74"/>
    </row>
    <row r="52" spans="1:12" ht="71.25" customHeight="1" x14ac:dyDescent="0.25">
      <c r="A52" s="76" t="s">
        <v>189</v>
      </c>
      <c r="B52" s="75" t="s">
        <v>190</v>
      </c>
      <c r="C52" s="180">
        <v>45466</v>
      </c>
      <c r="D52" s="186">
        <v>45469</v>
      </c>
      <c r="E52" s="184"/>
      <c r="F52" s="184"/>
      <c r="G52" s="180">
        <v>45926</v>
      </c>
      <c r="H52" s="186">
        <v>45930</v>
      </c>
      <c r="I52" s="185"/>
      <c r="J52" s="185"/>
      <c r="K52" s="74"/>
      <c r="L52" s="74"/>
    </row>
    <row r="53" spans="1:12" ht="48" customHeight="1" x14ac:dyDescent="0.25">
      <c r="A53" s="76" t="s">
        <v>187</v>
      </c>
      <c r="B53" s="135" t="s">
        <v>417</v>
      </c>
      <c r="C53" s="180">
        <v>45469</v>
      </c>
      <c r="D53" s="186">
        <v>45473</v>
      </c>
      <c r="E53" s="184"/>
      <c r="F53" s="184"/>
      <c r="G53" s="180">
        <v>45926</v>
      </c>
      <c r="H53" s="186">
        <v>45930</v>
      </c>
      <c r="I53" s="185"/>
      <c r="J53" s="185"/>
      <c r="K53" s="74"/>
      <c r="L53" s="74"/>
    </row>
    <row r="54" spans="1:12" ht="46.5" customHeight="1" x14ac:dyDescent="0.25">
      <c r="A54" s="76" t="s">
        <v>418</v>
      </c>
      <c r="B54" s="75" t="s">
        <v>188</v>
      </c>
      <c r="C54" s="174" t="s">
        <v>535</v>
      </c>
      <c r="D54" s="174" t="s">
        <v>535</v>
      </c>
      <c r="E54" s="184"/>
      <c r="F54" s="184"/>
      <c r="G54" s="174" t="s">
        <v>535</v>
      </c>
      <c r="H54" s="174" t="s">
        <v>535</v>
      </c>
      <c r="I54" s="185"/>
      <c r="J54" s="185"/>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12.7109375" style="65" customWidth="1"/>
    <col min="11" max="11" width="7.7109375" style="65" customWidth="1"/>
    <col min="12" max="12" width="6.7109375" style="64" customWidth="1"/>
    <col min="13" max="13" width="10.7109375" style="64" customWidth="1"/>
    <col min="14" max="14" width="12.8554687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32" width="9.140625" style="64"/>
    <col min="33" max="33" width="16.7109375" style="64" customWidth="1"/>
    <col min="34" max="16384" width="9.140625" style="64"/>
  </cols>
  <sheetData>
    <row r="1" spans="1:29" ht="18.75" x14ac:dyDescent="0.25">
      <c r="A1" s="65"/>
      <c r="B1" s="65"/>
      <c r="C1" s="65"/>
      <c r="D1" s="65"/>
      <c r="E1" s="65"/>
      <c r="F1" s="65"/>
      <c r="L1" s="65"/>
      <c r="M1" s="65"/>
      <c r="AC1" s="38" t="s">
        <v>69</v>
      </c>
    </row>
    <row r="2" spans="1:29" ht="18.75" x14ac:dyDescent="0.3">
      <c r="A2" s="65"/>
      <c r="B2" s="65"/>
      <c r="C2" s="65"/>
      <c r="D2" s="65"/>
      <c r="E2" s="65"/>
      <c r="F2" s="65"/>
      <c r="L2" s="65"/>
      <c r="M2" s="65"/>
      <c r="AC2" s="14" t="s">
        <v>10</v>
      </c>
    </row>
    <row r="3" spans="1:29" ht="18.75" x14ac:dyDescent="0.3">
      <c r="A3" s="65"/>
      <c r="B3" s="65"/>
      <c r="C3" s="65"/>
      <c r="D3" s="65"/>
      <c r="E3" s="65"/>
      <c r="F3" s="65"/>
      <c r="L3" s="65"/>
      <c r="M3" s="65"/>
      <c r="AC3" s="14" t="s">
        <v>68</v>
      </c>
    </row>
    <row r="4" spans="1:29"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5" s="65"/>
      <c r="B5" s="65"/>
      <c r="C5" s="65"/>
      <c r="D5" s="65"/>
      <c r="E5" s="65"/>
      <c r="F5" s="65"/>
      <c r="L5" s="65"/>
      <c r="M5" s="65"/>
      <c r="AC5" s="14"/>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39"/>
      <c r="B7" s="139"/>
      <c r="C7" s="139"/>
      <c r="D7" s="139"/>
      <c r="E7" s="139"/>
      <c r="F7" s="139"/>
      <c r="G7" s="139"/>
      <c r="H7" s="139"/>
      <c r="I7" s="139"/>
      <c r="J7" s="72"/>
      <c r="K7" s="72"/>
      <c r="L7" s="72"/>
      <c r="M7" s="72"/>
      <c r="N7" s="72"/>
      <c r="O7" s="72"/>
      <c r="P7" s="72"/>
      <c r="Q7" s="72"/>
      <c r="R7" s="72"/>
      <c r="S7" s="72"/>
      <c r="T7" s="72"/>
      <c r="U7" s="72"/>
      <c r="V7" s="72"/>
      <c r="W7" s="72"/>
      <c r="X7" s="72"/>
      <c r="Y7" s="72"/>
      <c r="Z7" s="72"/>
      <c r="AA7" s="72"/>
      <c r="AB7" s="72"/>
      <c r="AC7" s="72"/>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9"/>
      <c r="B10" s="139"/>
      <c r="C10" s="139"/>
      <c r="D10" s="139"/>
      <c r="E10" s="139"/>
      <c r="F10" s="139"/>
      <c r="G10" s="139"/>
      <c r="H10" s="139"/>
      <c r="I10" s="139"/>
      <c r="J10" s="72"/>
      <c r="K10" s="72"/>
      <c r="L10" s="72"/>
      <c r="M10" s="72"/>
      <c r="N10" s="72"/>
      <c r="O10" s="72"/>
      <c r="P10" s="72"/>
      <c r="Q10" s="72"/>
      <c r="R10" s="72"/>
      <c r="S10" s="72"/>
      <c r="T10" s="72"/>
      <c r="U10" s="72"/>
      <c r="V10" s="72"/>
      <c r="W10" s="72"/>
      <c r="X10" s="72"/>
      <c r="Y10" s="72"/>
      <c r="Z10" s="72"/>
      <c r="AA10" s="72"/>
      <c r="AB10" s="72"/>
      <c r="AC10" s="72"/>
    </row>
    <row r="11" spans="1:29" x14ac:dyDescent="0.25">
      <c r="A11" s="307" t="str">
        <f>'1. паспорт местоположение'!A12:C12</f>
        <v>N_NS3300.VL.0093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0"/>
      <c r="B13" s="10"/>
      <c r="C13" s="10"/>
      <c r="D13" s="10"/>
      <c r="E13" s="10"/>
      <c r="F13" s="10"/>
      <c r="G13" s="10"/>
      <c r="H13" s="10"/>
      <c r="I13" s="10"/>
      <c r="J13" s="71"/>
      <c r="K13" s="71"/>
      <c r="L13" s="71"/>
      <c r="M13" s="71"/>
      <c r="N13" s="71"/>
      <c r="O13" s="71"/>
      <c r="P13" s="71"/>
      <c r="Q13" s="71"/>
      <c r="R13" s="71"/>
      <c r="S13" s="71"/>
      <c r="T13" s="71"/>
      <c r="U13" s="71"/>
      <c r="V13" s="71"/>
      <c r="W13" s="71"/>
      <c r="X13" s="71"/>
      <c r="Y13" s="71"/>
      <c r="Z13" s="71"/>
      <c r="AA13" s="71"/>
      <c r="AB13" s="71"/>
      <c r="AC13" s="71"/>
    </row>
    <row r="14" spans="1:29" ht="47.25" customHeight="1" x14ac:dyDescent="0.25">
      <c r="A14" s="296"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62" t="s">
        <v>462</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19" spans="1:32" x14ac:dyDescent="0.25">
      <c r="A19" s="65"/>
      <c r="B19" s="65"/>
      <c r="C19" s="65"/>
      <c r="D19" s="65"/>
      <c r="E19" s="154"/>
      <c r="F19" s="154"/>
      <c r="G19" s="154"/>
      <c r="L19" s="65"/>
      <c r="M19" s="65"/>
      <c r="N19" s="65"/>
      <c r="O19" s="65"/>
      <c r="P19" s="65"/>
      <c r="Q19" s="65"/>
      <c r="R19" s="65"/>
      <c r="S19" s="65"/>
      <c r="T19" s="65"/>
      <c r="U19" s="65"/>
      <c r="V19" s="65"/>
      <c r="W19" s="65"/>
      <c r="X19" s="65"/>
      <c r="Y19" s="65"/>
      <c r="Z19" s="65"/>
      <c r="AA19" s="65"/>
      <c r="AB19" s="65"/>
    </row>
    <row r="20" spans="1:32" ht="33" customHeight="1" x14ac:dyDescent="0.25">
      <c r="A20" s="363" t="s">
        <v>186</v>
      </c>
      <c r="B20" s="363" t="s">
        <v>185</v>
      </c>
      <c r="C20" s="366" t="s">
        <v>184</v>
      </c>
      <c r="D20" s="366"/>
      <c r="E20" s="367" t="s">
        <v>183</v>
      </c>
      <c r="F20" s="367"/>
      <c r="G20" s="368" t="s">
        <v>629</v>
      </c>
      <c r="H20" s="357" t="s">
        <v>496</v>
      </c>
      <c r="I20" s="358"/>
      <c r="J20" s="358"/>
      <c r="K20" s="358"/>
      <c r="L20" s="357" t="s">
        <v>497</v>
      </c>
      <c r="M20" s="358"/>
      <c r="N20" s="358"/>
      <c r="O20" s="358"/>
      <c r="P20" s="357" t="s">
        <v>498</v>
      </c>
      <c r="Q20" s="358"/>
      <c r="R20" s="358"/>
      <c r="S20" s="358"/>
      <c r="T20" s="357" t="s">
        <v>624</v>
      </c>
      <c r="U20" s="358"/>
      <c r="V20" s="358"/>
      <c r="W20" s="358"/>
      <c r="X20" s="357" t="s">
        <v>630</v>
      </c>
      <c r="Y20" s="358"/>
      <c r="Z20" s="358"/>
      <c r="AA20" s="358"/>
      <c r="AB20" s="359" t="s">
        <v>182</v>
      </c>
      <c r="AC20" s="359"/>
      <c r="AD20" s="70"/>
      <c r="AE20" s="70"/>
      <c r="AF20" s="70"/>
    </row>
    <row r="21" spans="1:32" ht="99.75" customHeight="1" x14ac:dyDescent="0.25">
      <c r="A21" s="364"/>
      <c r="B21" s="364"/>
      <c r="C21" s="366"/>
      <c r="D21" s="366"/>
      <c r="E21" s="367"/>
      <c r="F21" s="367"/>
      <c r="G21" s="369"/>
      <c r="H21" s="360" t="s">
        <v>2</v>
      </c>
      <c r="I21" s="360"/>
      <c r="J21" s="360" t="s">
        <v>180</v>
      </c>
      <c r="K21" s="360"/>
      <c r="L21" s="360" t="s">
        <v>2</v>
      </c>
      <c r="M21" s="360"/>
      <c r="N21" s="360" t="s">
        <v>180</v>
      </c>
      <c r="O21" s="360"/>
      <c r="P21" s="360" t="s">
        <v>2</v>
      </c>
      <c r="Q21" s="360"/>
      <c r="R21" s="360" t="s">
        <v>180</v>
      </c>
      <c r="S21" s="360"/>
      <c r="T21" s="360" t="s">
        <v>2</v>
      </c>
      <c r="U21" s="360"/>
      <c r="V21" s="360" t="s">
        <v>180</v>
      </c>
      <c r="W21" s="360"/>
      <c r="X21" s="360" t="s">
        <v>2</v>
      </c>
      <c r="Y21" s="360"/>
      <c r="Z21" s="360" t="s">
        <v>180</v>
      </c>
      <c r="AA21" s="360"/>
      <c r="AB21" s="359"/>
      <c r="AC21" s="359"/>
    </row>
    <row r="22" spans="1:32" ht="89.25" customHeight="1" x14ac:dyDescent="0.25">
      <c r="A22" s="365"/>
      <c r="B22" s="365"/>
      <c r="C22" s="290" t="s">
        <v>2</v>
      </c>
      <c r="D22" s="290" t="s">
        <v>180</v>
      </c>
      <c r="E22" s="283" t="s">
        <v>631</v>
      </c>
      <c r="F22" s="283" t="s">
        <v>632</v>
      </c>
      <c r="G22" s="370"/>
      <c r="H22" s="284" t="s">
        <v>443</v>
      </c>
      <c r="I22" s="284" t="s">
        <v>444</v>
      </c>
      <c r="J22" s="284" t="s">
        <v>443</v>
      </c>
      <c r="K22" s="284" t="s">
        <v>444</v>
      </c>
      <c r="L22" s="284" t="s">
        <v>443</v>
      </c>
      <c r="M22" s="284" t="s">
        <v>444</v>
      </c>
      <c r="N22" s="284" t="s">
        <v>443</v>
      </c>
      <c r="O22" s="284" t="s">
        <v>444</v>
      </c>
      <c r="P22" s="284" t="s">
        <v>443</v>
      </c>
      <c r="Q22" s="284" t="s">
        <v>444</v>
      </c>
      <c r="R22" s="284" t="s">
        <v>443</v>
      </c>
      <c r="S22" s="284" t="s">
        <v>444</v>
      </c>
      <c r="T22" s="284" t="s">
        <v>443</v>
      </c>
      <c r="U22" s="284" t="s">
        <v>444</v>
      </c>
      <c r="V22" s="284" t="s">
        <v>443</v>
      </c>
      <c r="W22" s="284" t="s">
        <v>444</v>
      </c>
      <c r="X22" s="284" t="s">
        <v>443</v>
      </c>
      <c r="Y22" s="284" t="s">
        <v>444</v>
      </c>
      <c r="Z22" s="284" t="s">
        <v>443</v>
      </c>
      <c r="AA22" s="284" t="s">
        <v>444</v>
      </c>
      <c r="AB22" s="290" t="s">
        <v>181</v>
      </c>
      <c r="AC22" s="290" t="s">
        <v>180</v>
      </c>
    </row>
    <row r="23" spans="1:32"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32" s="160" customFormat="1" ht="47.25" customHeight="1" x14ac:dyDescent="0.25">
      <c r="A24" s="158">
        <v>1</v>
      </c>
      <c r="B24" s="159" t="s">
        <v>179</v>
      </c>
      <c r="C24" s="286">
        <v>3.3295723893463465</v>
      </c>
      <c r="D24" s="286">
        <v>3.0375150800000004</v>
      </c>
      <c r="E24" s="286">
        <v>1.1588742800000003</v>
      </c>
      <c r="F24" s="286">
        <v>0.47734752000000025</v>
      </c>
      <c r="G24" s="286">
        <v>0.68152676000000001</v>
      </c>
      <c r="H24" s="286">
        <v>0</v>
      </c>
      <c r="I24" s="286"/>
      <c r="J24" s="286">
        <v>0.47734752000000025</v>
      </c>
      <c r="K24" s="286"/>
      <c r="L24" s="286">
        <v>0</v>
      </c>
      <c r="M24" s="286"/>
      <c r="N24" s="286">
        <v>0</v>
      </c>
      <c r="O24" s="286"/>
      <c r="P24" s="286">
        <v>0</v>
      </c>
      <c r="Q24" s="286"/>
      <c r="R24" s="286">
        <v>0</v>
      </c>
      <c r="S24" s="286"/>
      <c r="T24" s="286">
        <v>0</v>
      </c>
      <c r="U24" s="286"/>
      <c r="V24" s="286">
        <v>0</v>
      </c>
      <c r="W24" s="286"/>
      <c r="X24" s="286">
        <v>0</v>
      </c>
      <c r="Y24" s="286"/>
      <c r="Z24" s="286" t="s">
        <v>538</v>
      </c>
      <c r="AA24" s="286"/>
      <c r="AB24" s="286">
        <v>0</v>
      </c>
      <c r="AC24" s="286">
        <v>0.47734752000000025</v>
      </c>
    </row>
    <row r="25" spans="1:32" s="160" customFormat="1" ht="24" customHeight="1" x14ac:dyDescent="0.25">
      <c r="A25" s="161" t="s">
        <v>178</v>
      </c>
      <c r="B25" s="162" t="s">
        <v>177</v>
      </c>
      <c r="C25" s="286"/>
      <c r="D25" s="286"/>
      <c r="E25" s="286"/>
      <c r="F25" s="286"/>
      <c r="G25" s="286">
        <v>0</v>
      </c>
      <c r="H25" s="286">
        <v>0</v>
      </c>
      <c r="I25" s="286"/>
      <c r="J25" s="286">
        <v>0</v>
      </c>
      <c r="K25" s="286"/>
      <c r="L25" s="286">
        <v>0</v>
      </c>
      <c r="M25" s="286"/>
      <c r="N25" s="286">
        <v>0</v>
      </c>
      <c r="O25" s="286"/>
      <c r="P25" s="286">
        <v>0</v>
      </c>
      <c r="Q25" s="286"/>
      <c r="R25" s="286">
        <v>0</v>
      </c>
      <c r="S25" s="286"/>
      <c r="T25" s="286">
        <v>0</v>
      </c>
      <c r="U25" s="286"/>
      <c r="V25" s="286">
        <v>0</v>
      </c>
      <c r="W25" s="286"/>
      <c r="X25" s="286">
        <v>0</v>
      </c>
      <c r="Y25" s="286"/>
      <c r="Z25" s="286" t="s">
        <v>538</v>
      </c>
      <c r="AA25" s="286"/>
      <c r="AB25" s="286">
        <v>0</v>
      </c>
      <c r="AC25" s="286">
        <v>0</v>
      </c>
    </row>
    <row r="26" spans="1:32" s="160" customFormat="1" x14ac:dyDescent="0.25">
      <c r="A26" s="161" t="s">
        <v>176</v>
      </c>
      <c r="B26" s="162" t="s">
        <v>175</v>
      </c>
      <c r="C26" s="286"/>
      <c r="D26" s="286"/>
      <c r="E26" s="286"/>
      <c r="F26" s="286"/>
      <c r="G26" s="286">
        <v>0</v>
      </c>
      <c r="H26" s="286">
        <v>0</v>
      </c>
      <c r="I26" s="286"/>
      <c r="J26" s="286">
        <v>0</v>
      </c>
      <c r="K26" s="286"/>
      <c r="L26" s="286">
        <v>0</v>
      </c>
      <c r="M26" s="286"/>
      <c r="N26" s="286">
        <v>0</v>
      </c>
      <c r="O26" s="286"/>
      <c r="P26" s="286">
        <v>0</v>
      </c>
      <c r="Q26" s="286"/>
      <c r="R26" s="286">
        <v>0</v>
      </c>
      <c r="S26" s="286"/>
      <c r="T26" s="286">
        <v>0</v>
      </c>
      <c r="U26" s="286"/>
      <c r="V26" s="286">
        <v>0</v>
      </c>
      <c r="W26" s="286"/>
      <c r="X26" s="286">
        <v>0</v>
      </c>
      <c r="Y26" s="286"/>
      <c r="Z26" s="286" t="s">
        <v>538</v>
      </c>
      <c r="AA26" s="286"/>
      <c r="AB26" s="286">
        <v>0</v>
      </c>
      <c r="AC26" s="286">
        <v>0</v>
      </c>
    </row>
    <row r="27" spans="1:32" s="160" customFormat="1" ht="31.5" x14ac:dyDescent="0.25">
      <c r="A27" s="161" t="s">
        <v>174</v>
      </c>
      <c r="B27" s="162" t="s">
        <v>399</v>
      </c>
      <c r="C27" s="286"/>
      <c r="D27" s="286"/>
      <c r="E27" s="286"/>
      <c r="F27" s="286"/>
      <c r="G27" s="286">
        <v>0</v>
      </c>
      <c r="H27" s="286">
        <v>0</v>
      </c>
      <c r="I27" s="286"/>
      <c r="J27" s="286">
        <v>0</v>
      </c>
      <c r="K27" s="286"/>
      <c r="L27" s="286">
        <v>0</v>
      </c>
      <c r="M27" s="286"/>
      <c r="N27" s="286">
        <v>0</v>
      </c>
      <c r="O27" s="286"/>
      <c r="P27" s="286">
        <v>0</v>
      </c>
      <c r="Q27" s="286"/>
      <c r="R27" s="286">
        <v>0</v>
      </c>
      <c r="S27" s="286"/>
      <c r="T27" s="286">
        <v>0</v>
      </c>
      <c r="U27" s="286"/>
      <c r="V27" s="286">
        <v>0</v>
      </c>
      <c r="W27" s="286"/>
      <c r="X27" s="286">
        <v>0</v>
      </c>
      <c r="Y27" s="286"/>
      <c r="Z27" s="286" t="s">
        <v>538</v>
      </c>
      <c r="AA27" s="286"/>
      <c r="AB27" s="286">
        <v>0</v>
      </c>
      <c r="AC27" s="286">
        <v>0</v>
      </c>
    </row>
    <row r="28" spans="1:32" s="160" customFormat="1" x14ac:dyDescent="0.25">
      <c r="A28" s="161" t="s">
        <v>173</v>
      </c>
      <c r="B28" s="162" t="s">
        <v>172</v>
      </c>
      <c r="C28" s="286"/>
      <c r="D28" s="286"/>
      <c r="E28" s="286"/>
      <c r="F28" s="286"/>
      <c r="G28" s="286">
        <v>0.38552201000000003</v>
      </c>
      <c r="H28" s="286">
        <v>0</v>
      </c>
      <c r="I28" s="286"/>
      <c r="J28" s="286">
        <v>0</v>
      </c>
      <c r="K28" s="286"/>
      <c r="L28" s="286">
        <v>0</v>
      </c>
      <c r="M28" s="286"/>
      <c r="N28" s="286">
        <v>0</v>
      </c>
      <c r="O28" s="286"/>
      <c r="P28" s="286">
        <v>0</v>
      </c>
      <c r="Q28" s="286"/>
      <c r="R28" s="286">
        <v>0</v>
      </c>
      <c r="S28" s="286"/>
      <c r="T28" s="286">
        <v>0</v>
      </c>
      <c r="U28" s="286"/>
      <c r="V28" s="286">
        <v>0</v>
      </c>
      <c r="W28" s="286"/>
      <c r="X28" s="286">
        <v>0</v>
      </c>
      <c r="Y28" s="286"/>
      <c r="Z28" s="286">
        <v>0</v>
      </c>
      <c r="AA28" s="286"/>
      <c r="AB28" s="286">
        <v>0</v>
      </c>
      <c r="AC28" s="286">
        <v>0</v>
      </c>
    </row>
    <row r="29" spans="1:32" s="160" customFormat="1" x14ac:dyDescent="0.25">
      <c r="A29" s="161" t="s">
        <v>171</v>
      </c>
      <c r="B29" s="163" t="s">
        <v>170</v>
      </c>
      <c r="C29" s="286"/>
      <c r="D29" s="286"/>
      <c r="E29" s="286"/>
      <c r="F29" s="286"/>
      <c r="G29" s="286">
        <v>0.29600474999999998</v>
      </c>
      <c r="H29" s="286">
        <v>0</v>
      </c>
      <c r="I29" s="286"/>
      <c r="J29" s="286">
        <v>0.47734752000000025</v>
      </c>
      <c r="K29" s="286"/>
      <c r="L29" s="286">
        <v>0</v>
      </c>
      <c r="M29" s="286"/>
      <c r="N29" s="286">
        <v>0</v>
      </c>
      <c r="O29" s="286"/>
      <c r="P29" s="286">
        <v>0</v>
      </c>
      <c r="Q29" s="286"/>
      <c r="R29" s="286">
        <v>0</v>
      </c>
      <c r="S29" s="286"/>
      <c r="T29" s="286">
        <v>0</v>
      </c>
      <c r="U29" s="286"/>
      <c r="V29" s="286">
        <v>0</v>
      </c>
      <c r="W29" s="286"/>
      <c r="X29" s="286">
        <v>0</v>
      </c>
      <c r="Y29" s="286"/>
      <c r="Z29" s="286" t="s">
        <v>538</v>
      </c>
      <c r="AA29" s="286"/>
      <c r="AB29" s="286">
        <v>0</v>
      </c>
      <c r="AC29" s="286">
        <v>0.47734752000000025</v>
      </c>
    </row>
    <row r="30" spans="1:32" s="160" customFormat="1" ht="47.25" x14ac:dyDescent="0.25">
      <c r="A30" s="158" t="s">
        <v>63</v>
      </c>
      <c r="B30" s="159" t="s">
        <v>169</v>
      </c>
      <c r="C30" s="286">
        <v>2.7927781948943071</v>
      </c>
      <c r="D30" s="286">
        <v>2.5531226316666671</v>
      </c>
      <c r="E30" s="286">
        <v>0.98758863166666688</v>
      </c>
      <c r="F30" s="286">
        <v>0.34723337166666679</v>
      </c>
      <c r="G30" s="286">
        <v>0.64035526000000009</v>
      </c>
      <c r="H30" s="286">
        <v>0</v>
      </c>
      <c r="I30" s="286"/>
      <c r="J30" s="286">
        <v>0.3472333716666669</v>
      </c>
      <c r="K30" s="286"/>
      <c r="L30" s="286">
        <v>0</v>
      </c>
      <c r="M30" s="286"/>
      <c r="N30" s="286">
        <v>0</v>
      </c>
      <c r="O30" s="286"/>
      <c r="P30" s="286">
        <v>0</v>
      </c>
      <c r="Q30" s="286"/>
      <c r="R30" s="286">
        <v>0</v>
      </c>
      <c r="S30" s="286"/>
      <c r="T30" s="286">
        <v>0</v>
      </c>
      <c r="U30" s="286"/>
      <c r="V30" s="286">
        <v>0</v>
      </c>
      <c r="W30" s="286"/>
      <c r="X30" s="286">
        <v>0</v>
      </c>
      <c r="Y30" s="286"/>
      <c r="Z30" s="286" t="s">
        <v>538</v>
      </c>
      <c r="AA30" s="286"/>
      <c r="AB30" s="286">
        <v>0</v>
      </c>
      <c r="AC30" s="286">
        <v>0.3472333716666669</v>
      </c>
    </row>
    <row r="31" spans="1:32" s="160" customFormat="1" x14ac:dyDescent="0.25">
      <c r="A31" s="158" t="s">
        <v>168</v>
      </c>
      <c r="B31" s="162" t="s">
        <v>167</v>
      </c>
      <c r="C31" s="286">
        <v>9.3007763999999993E-2</v>
      </c>
      <c r="D31" s="286">
        <v>7.3410329999999996E-2</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v>0</v>
      </c>
      <c r="AC31" s="286">
        <v>0</v>
      </c>
    </row>
    <row r="32" spans="1:32" s="160" customFormat="1" ht="31.5" x14ac:dyDescent="0.25">
      <c r="A32" s="158" t="s">
        <v>166</v>
      </c>
      <c r="B32" s="162" t="s">
        <v>165</v>
      </c>
      <c r="C32" s="286">
        <v>0.53783858482446878</v>
      </c>
      <c r="D32" s="286">
        <v>0.12648017</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v>0</v>
      </c>
      <c r="AC32" s="286">
        <v>0</v>
      </c>
    </row>
    <row r="33" spans="1:29" s="160" customFormat="1" x14ac:dyDescent="0.25">
      <c r="A33" s="158" t="s">
        <v>164</v>
      </c>
      <c r="B33" s="162" t="s">
        <v>163</v>
      </c>
      <c r="C33" s="286">
        <v>1.8637747</v>
      </c>
      <c r="D33" s="286">
        <v>1.644987</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v>0</v>
      </c>
      <c r="AC33" s="286">
        <v>0</v>
      </c>
    </row>
    <row r="34" spans="1:29" s="160" customFormat="1" x14ac:dyDescent="0.25">
      <c r="A34" s="158" t="s">
        <v>162</v>
      </c>
      <c r="B34" s="162" t="s">
        <v>161</v>
      </c>
      <c r="C34" s="286">
        <v>0.29815714606983806</v>
      </c>
      <c r="D34" s="286">
        <v>0.70824513166666703</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v>0</v>
      </c>
      <c r="AC34" s="286">
        <v>0</v>
      </c>
    </row>
    <row r="35" spans="1:29" s="160" customFormat="1" ht="31.5" x14ac:dyDescent="0.25">
      <c r="A35" s="158" t="s">
        <v>62</v>
      </c>
      <c r="B35" s="159" t="s">
        <v>160</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row>
    <row r="36" spans="1:29" s="160" customFormat="1" x14ac:dyDescent="0.25">
      <c r="A36" s="161" t="s">
        <v>159</v>
      </c>
      <c r="B36" s="162" t="s">
        <v>501</v>
      </c>
      <c r="C36" s="286"/>
      <c r="D36" s="286"/>
      <c r="E36" s="286"/>
      <c r="F36" s="286"/>
      <c r="G36" s="286">
        <v>0</v>
      </c>
      <c r="H36" s="286">
        <v>0</v>
      </c>
      <c r="I36" s="287" t="s">
        <v>561</v>
      </c>
      <c r="J36" s="286">
        <v>0</v>
      </c>
      <c r="K36" s="287" t="s">
        <v>561</v>
      </c>
      <c r="L36" s="286">
        <v>0</v>
      </c>
      <c r="M36" s="287" t="s">
        <v>561</v>
      </c>
      <c r="N36" s="286">
        <v>0</v>
      </c>
      <c r="O36" s="287" t="s">
        <v>561</v>
      </c>
      <c r="P36" s="286">
        <v>0</v>
      </c>
      <c r="Q36" s="287" t="s">
        <v>561</v>
      </c>
      <c r="R36" s="286">
        <v>0</v>
      </c>
      <c r="S36" s="287" t="s">
        <v>561</v>
      </c>
      <c r="T36" s="286">
        <v>0</v>
      </c>
      <c r="U36" s="287" t="s">
        <v>561</v>
      </c>
      <c r="V36" s="286">
        <v>0</v>
      </c>
      <c r="W36" s="287" t="s">
        <v>561</v>
      </c>
      <c r="X36" s="286">
        <v>0</v>
      </c>
      <c r="Y36" s="287" t="s">
        <v>561</v>
      </c>
      <c r="Z36" s="286" t="s">
        <v>538</v>
      </c>
      <c r="AA36" s="287" t="s">
        <v>538</v>
      </c>
      <c r="AB36" s="286">
        <v>0</v>
      </c>
      <c r="AC36" s="286">
        <v>0</v>
      </c>
    </row>
    <row r="37" spans="1:29" s="160" customFormat="1" ht="31.5" x14ac:dyDescent="0.25">
      <c r="A37" s="161" t="s">
        <v>158</v>
      </c>
      <c r="B37" s="164" t="s">
        <v>499</v>
      </c>
      <c r="C37" s="286"/>
      <c r="D37" s="286"/>
      <c r="E37" s="286"/>
      <c r="F37" s="286"/>
      <c r="G37" s="286">
        <v>0</v>
      </c>
      <c r="H37" s="286">
        <v>0</v>
      </c>
      <c r="I37" s="287" t="s">
        <v>561</v>
      </c>
      <c r="J37" s="286">
        <v>0</v>
      </c>
      <c r="K37" s="287" t="s">
        <v>561</v>
      </c>
      <c r="L37" s="286">
        <v>0</v>
      </c>
      <c r="M37" s="287" t="s">
        <v>561</v>
      </c>
      <c r="N37" s="286">
        <v>0</v>
      </c>
      <c r="O37" s="287" t="s">
        <v>561</v>
      </c>
      <c r="P37" s="286">
        <v>0</v>
      </c>
      <c r="Q37" s="287" t="s">
        <v>561</v>
      </c>
      <c r="R37" s="286">
        <v>0</v>
      </c>
      <c r="S37" s="287" t="s">
        <v>561</v>
      </c>
      <c r="T37" s="286">
        <v>0</v>
      </c>
      <c r="U37" s="287" t="s">
        <v>561</v>
      </c>
      <c r="V37" s="286">
        <v>0</v>
      </c>
      <c r="W37" s="287" t="s">
        <v>561</v>
      </c>
      <c r="X37" s="286">
        <v>0</v>
      </c>
      <c r="Y37" s="287" t="s">
        <v>561</v>
      </c>
      <c r="Z37" s="286" t="s">
        <v>538</v>
      </c>
      <c r="AA37" s="287" t="s">
        <v>538</v>
      </c>
      <c r="AB37" s="286">
        <v>0</v>
      </c>
      <c r="AC37" s="286">
        <v>0</v>
      </c>
    </row>
    <row r="38" spans="1:29" s="160" customFormat="1" x14ac:dyDescent="0.25">
      <c r="A38" s="161" t="s">
        <v>157</v>
      </c>
      <c r="B38" s="164" t="s">
        <v>148</v>
      </c>
      <c r="C38" s="286"/>
      <c r="D38" s="286"/>
      <c r="E38" s="286"/>
      <c r="F38" s="286"/>
      <c r="G38" s="286">
        <v>0</v>
      </c>
      <c r="H38" s="286">
        <v>0</v>
      </c>
      <c r="I38" s="287" t="s">
        <v>561</v>
      </c>
      <c r="J38" s="286">
        <v>0</v>
      </c>
      <c r="K38" s="287" t="s">
        <v>561</v>
      </c>
      <c r="L38" s="286">
        <v>0</v>
      </c>
      <c r="M38" s="287" t="s">
        <v>561</v>
      </c>
      <c r="N38" s="286">
        <v>0</v>
      </c>
      <c r="O38" s="287" t="s">
        <v>561</v>
      </c>
      <c r="P38" s="286">
        <v>0</v>
      </c>
      <c r="Q38" s="287" t="s">
        <v>561</v>
      </c>
      <c r="R38" s="286">
        <v>0</v>
      </c>
      <c r="S38" s="287" t="s">
        <v>561</v>
      </c>
      <c r="T38" s="286">
        <v>0</v>
      </c>
      <c r="U38" s="287" t="s">
        <v>561</v>
      </c>
      <c r="V38" s="286">
        <v>0</v>
      </c>
      <c r="W38" s="287" t="s">
        <v>561</v>
      </c>
      <c r="X38" s="286">
        <v>0</v>
      </c>
      <c r="Y38" s="287" t="s">
        <v>561</v>
      </c>
      <c r="Z38" s="286" t="s">
        <v>538</v>
      </c>
      <c r="AA38" s="287" t="s">
        <v>538</v>
      </c>
      <c r="AB38" s="286">
        <v>0</v>
      </c>
      <c r="AC38" s="286">
        <v>0</v>
      </c>
    </row>
    <row r="39" spans="1:29" s="160" customFormat="1" x14ac:dyDescent="0.25">
      <c r="A39" s="161" t="s">
        <v>156</v>
      </c>
      <c r="B39" s="162" t="s">
        <v>500</v>
      </c>
      <c r="C39" s="286"/>
      <c r="D39" s="286"/>
      <c r="E39" s="286"/>
      <c r="F39" s="286"/>
      <c r="G39" s="286">
        <v>0.01</v>
      </c>
      <c r="H39" s="286">
        <v>0</v>
      </c>
      <c r="I39" s="287" t="s">
        <v>561</v>
      </c>
      <c r="J39" s="286">
        <v>0</v>
      </c>
      <c r="K39" s="287" t="s">
        <v>561</v>
      </c>
      <c r="L39" s="286">
        <v>0</v>
      </c>
      <c r="M39" s="287" t="s">
        <v>561</v>
      </c>
      <c r="N39" s="286">
        <v>0</v>
      </c>
      <c r="O39" s="287" t="s">
        <v>561</v>
      </c>
      <c r="P39" s="286">
        <v>0</v>
      </c>
      <c r="Q39" s="287" t="s">
        <v>561</v>
      </c>
      <c r="R39" s="286">
        <v>0</v>
      </c>
      <c r="S39" s="287" t="s">
        <v>561</v>
      </c>
      <c r="T39" s="286">
        <v>0</v>
      </c>
      <c r="U39" s="287" t="s">
        <v>561</v>
      </c>
      <c r="V39" s="286">
        <v>0</v>
      </c>
      <c r="W39" s="287" t="s">
        <v>561</v>
      </c>
      <c r="X39" s="286">
        <v>0</v>
      </c>
      <c r="Y39" s="287" t="s">
        <v>561</v>
      </c>
      <c r="Z39" s="286" t="s">
        <v>538</v>
      </c>
      <c r="AA39" s="287" t="s">
        <v>538</v>
      </c>
      <c r="AB39" s="286">
        <v>0</v>
      </c>
      <c r="AC39" s="286">
        <v>0</v>
      </c>
    </row>
    <row r="40" spans="1:29" s="160" customFormat="1" x14ac:dyDescent="0.25">
      <c r="A40" s="161" t="s">
        <v>155</v>
      </c>
      <c r="B40" s="162" t="s">
        <v>502</v>
      </c>
      <c r="C40" s="286"/>
      <c r="D40" s="286"/>
      <c r="E40" s="286"/>
      <c r="F40" s="286"/>
      <c r="G40" s="286">
        <v>0</v>
      </c>
      <c r="H40" s="286">
        <v>0</v>
      </c>
      <c r="I40" s="287" t="s">
        <v>561</v>
      </c>
      <c r="J40" s="286">
        <v>0</v>
      </c>
      <c r="K40" s="287" t="s">
        <v>561</v>
      </c>
      <c r="L40" s="286">
        <v>0</v>
      </c>
      <c r="M40" s="287" t="s">
        <v>561</v>
      </c>
      <c r="N40" s="286">
        <v>0</v>
      </c>
      <c r="O40" s="287" t="s">
        <v>561</v>
      </c>
      <c r="P40" s="286">
        <v>0</v>
      </c>
      <c r="Q40" s="287" t="s">
        <v>561</v>
      </c>
      <c r="R40" s="286">
        <v>0</v>
      </c>
      <c r="S40" s="287" t="s">
        <v>561</v>
      </c>
      <c r="T40" s="286">
        <v>0</v>
      </c>
      <c r="U40" s="287" t="s">
        <v>561</v>
      </c>
      <c r="V40" s="286">
        <v>0</v>
      </c>
      <c r="W40" s="287" t="s">
        <v>561</v>
      </c>
      <c r="X40" s="286">
        <v>0</v>
      </c>
      <c r="Y40" s="287" t="s">
        <v>561</v>
      </c>
      <c r="Z40" s="286" t="s">
        <v>538</v>
      </c>
      <c r="AA40" s="287" t="s">
        <v>538</v>
      </c>
      <c r="AB40" s="286">
        <v>0</v>
      </c>
      <c r="AC40" s="286">
        <v>0</v>
      </c>
    </row>
    <row r="41" spans="1:29" s="160" customFormat="1" x14ac:dyDescent="0.25">
      <c r="A41" s="161" t="s">
        <v>154</v>
      </c>
      <c r="B41" s="162" t="s">
        <v>503</v>
      </c>
      <c r="C41" s="286"/>
      <c r="D41" s="286"/>
      <c r="E41" s="286"/>
      <c r="F41" s="286"/>
      <c r="G41" s="286">
        <v>0</v>
      </c>
      <c r="H41" s="286">
        <v>0</v>
      </c>
      <c r="I41" s="287" t="s">
        <v>561</v>
      </c>
      <c r="J41" s="286">
        <v>0</v>
      </c>
      <c r="K41" s="287" t="s">
        <v>561</v>
      </c>
      <c r="L41" s="286">
        <v>0</v>
      </c>
      <c r="M41" s="287" t="s">
        <v>561</v>
      </c>
      <c r="N41" s="286">
        <v>0</v>
      </c>
      <c r="O41" s="287" t="s">
        <v>561</v>
      </c>
      <c r="P41" s="286">
        <v>0</v>
      </c>
      <c r="Q41" s="287" t="s">
        <v>561</v>
      </c>
      <c r="R41" s="286">
        <v>0</v>
      </c>
      <c r="S41" s="287" t="s">
        <v>561</v>
      </c>
      <c r="T41" s="286">
        <v>0</v>
      </c>
      <c r="U41" s="287" t="s">
        <v>561</v>
      </c>
      <c r="V41" s="286">
        <v>0</v>
      </c>
      <c r="W41" s="287" t="s">
        <v>561</v>
      </c>
      <c r="X41" s="286">
        <v>0</v>
      </c>
      <c r="Y41" s="287" t="s">
        <v>561</v>
      </c>
      <c r="Z41" s="286" t="s">
        <v>538</v>
      </c>
      <c r="AA41" s="287" t="s">
        <v>538</v>
      </c>
      <c r="AB41" s="286">
        <v>0</v>
      </c>
      <c r="AC41" s="286">
        <v>0</v>
      </c>
    </row>
    <row r="42" spans="1:29" s="160" customFormat="1" x14ac:dyDescent="0.25">
      <c r="A42" s="161" t="s">
        <v>153</v>
      </c>
      <c r="B42" s="162" t="s">
        <v>504</v>
      </c>
      <c r="C42" s="286"/>
      <c r="D42" s="286"/>
      <c r="E42" s="286"/>
      <c r="F42" s="286"/>
      <c r="G42" s="286">
        <v>0</v>
      </c>
      <c r="H42" s="286">
        <v>0</v>
      </c>
      <c r="I42" s="287" t="s">
        <v>561</v>
      </c>
      <c r="J42" s="286">
        <v>0</v>
      </c>
      <c r="K42" s="287" t="s">
        <v>561</v>
      </c>
      <c r="L42" s="286">
        <v>0</v>
      </c>
      <c r="M42" s="287" t="s">
        <v>561</v>
      </c>
      <c r="N42" s="286">
        <v>0</v>
      </c>
      <c r="O42" s="287" t="s">
        <v>561</v>
      </c>
      <c r="P42" s="286">
        <v>0</v>
      </c>
      <c r="Q42" s="287" t="s">
        <v>561</v>
      </c>
      <c r="R42" s="286">
        <v>0</v>
      </c>
      <c r="S42" s="287" t="s">
        <v>561</v>
      </c>
      <c r="T42" s="286">
        <v>0</v>
      </c>
      <c r="U42" s="287" t="s">
        <v>561</v>
      </c>
      <c r="V42" s="286">
        <v>0</v>
      </c>
      <c r="W42" s="287" t="s">
        <v>561</v>
      </c>
      <c r="X42" s="286">
        <v>0</v>
      </c>
      <c r="Y42" s="287" t="s">
        <v>561</v>
      </c>
      <c r="Z42" s="286" t="s">
        <v>538</v>
      </c>
      <c r="AA42" s="287" t="s">
        <v>538</v>
      </c>
      <c r="AB42" s="286">
        <v>0</v>
      </c>
      <c r="AC42" s="286">
        <v>0</v>
      </c>
    </row>
    <row r="43" spans="1:29" s="160" customFormat="1" x14ac:dyDescent="0.25">
      <c r="A43" s="161" t="s">
        <v>505</v>
      </c>
      <c r="B43" s="162" t="s">
        <v>506</v>
      </c>
      <c r="C43" s="286"/>
      <c r="D43" s="286"/>
      <c r="E43" s="286"/>
      <c r="F43" s="286"/>
      <c r="G43" s="286">
        <v>0</v>
      </c>
      <c r="H43" s="286">
        <v>0</v>
      </c>
      <c r="I43" s="287" t="s">
        <v>561</v>
      </c>
      <c r="J43" s="286">
        <v>0</v>
      </c>
      <c r="K43" s="287" t="s">
        <v>561</v>
      </c>
      <c r="L43" s="286">
        <v>0</v>
      </c>
      <c r="M43" s="287" t="s">
        <v>561</v>
      </c>
      <c r="N43" s="286">
        <v>0</v>
      </c>
      <c r="O43" s="287" t="s">
        <v>561</v>
      </c>
      <c r="P43" s="286">
        <v>0</v>
      </c>
      <c r="Q43" s="287" t="s">
        <v>561</v>
      </c>
      <c r="R43" s="286">
        <v>0</v>
      </c>
      <c r="S43" s="287" t="s">
        <v>561</v>
      </c>
      <c r="T43" s="286">
        <v>0</v>
      </c>
      <c r="U43" s="287" t="s">
        <v>561</v>
      </c>
      <c r="V43" s="286">
        <v>0</v>
      </c>
      <c r="W43" s="287" t="s">
        <v>561</v>
      </c>
      <c r="X43" s="286">
        <v>0</v>
      </c>
      <c r="Y43" s="287" t="s">
        <v>561</v>
      </c>
      <c r="Z43" s="286" t="s">
        <v>538</v>
      </c>
      <c r="AA43" s="287" t="s">
        <v>538</v>
      </c>
      <c r="AB43" s="286">
        <v>0</v>
      </c>
      <c r="AC43" s="286">
        <v>0</v>
      </c>
    </row>
    <row r="44" spans="1:29" s="160" customFormat="1" x14ac:dyDescent="0.25">
      <c r="A44" s="161" t="s">
        <v>507</v>
      </c>
      <c r="B44" s="162" t="s">
        <v>508</v>
      </c>
      <c r="C44" s="286"/>
      <c r="D44" s="286"/>
      <c r="E44" s="286"/>
      <c r="F44" s="286"/>
      <c r="G44" s="286">
        <v>1</v>
      </c>
      <c r="H44" s="286">
        <v>0</v>
      </c>
      <c r="I44" s="287" t="s">
        <v>561</v>
      </c>
      <c r="J44" s="286">
        <v>0</v>
      </c>
      <c r="K44" s="287" t="s">
        <v>561</v>
      </c>
      <c r="L44" s="286">
        <v>0</v>
      </c>
      <c r="M44" s="287" t="s">
        <v>561</v>
      </c>
      <c r="N44" s="286">
        <v>0</v>
      </c>
      <c r="O44" s="287" t="s">
        <v>561</v>
      </c>
      <c r="P44" s="286">
        <v>0</v>
      </c>
      <c r="Q44" s="287" t="s">
        <v>561</v>
      </c>
      <c r="R44" s="286">
        <v>0</v>
      </c>
      <c r="S44" s="287" t="s">
        <v>561</v>
      </c>
      <c r="T44" s="286">
        <v>0</v>
      </c>
      <c r="U44" s="287" t="s">
        <v>561</v>
      </c>
      <c r="V44" s="286">
        <v>0</v>
      </c>
      <c r="W44" s="287" t="s">
        <v>561</v>
      </c>
      <c r="X44" s="286">
        <v>0</v>
      </c>
      <c r="Y44" s="287" t="s">
        <v>561</v>
      </c>
      <c r="Z44" s="286" t="s">
        <v>538</v>
      </c>
      <c r="AA44" s="287" t="s">
        <v>538</v>
      </c>
      <c r="AB44" s="286">
        <v>0</v>
      </c>
      <c r="AC44" s="286">
        <v>0</v>
      </c>
    </row>
    <row r="45" spans="1:29" s="160" customFormat="1" x14ac:dyDescent="0.25">
      <c r="A45" s="161" t="s">
        <v>509</v>
      </c>
      <c r="B45" s="162" t="s">
        <v>510</v>
      </c>
      <c r="C45" s="286"/>
      <c r="D45" s="286"/>
      <c r="E45" s="286"/>
      <c r="F45" s="286"/>
      <c r="G45" s="286">
        <v>0</v>
      </c>
      <c r="H45" s="286">
        <v>0</v>
      </c>
      <c r="I45" s="287" t="s">
        <v>561</v>
      </c>
      <c r="J45" s="286">
        <v>0</v>
      </c>
      <c r="K45" s="287" t="s">
        <v>561</v>
      </c>
      <c r="L45" s="286">
        <v>0</v>
      </c>
      <c r="M45" s="287" t="s">
        <v>561</v>
      </c>
      <c r="N45" s="286">
        <v>0</v>
      </c>
      <c r="O45" s="287" t="s">
        <v>561</v>
      </c>
      <c r="P45" s="286">
        <v>0</v>
      </c>
      <c r="Q45" s="287" t="s">
        <v>561</v>
      </c>
      <c r="R45" s="286">
        <v>0</v>
      </c>
      <c r="S45" s="287" t="s">
        <v>561</v>
      </c>
      <c r="T45" s="286">
        <v>0</v>
      </c>
      <c r="U45" s="287" t="s">
        <v>561</v>
      </c>
      <c r="V45" s="286">
        <v>0</v>
      </c>
      <c r="W45" s="287" t="s">
        <v>561</v>
      </c>
      <c r="X45" s="286">
        <v>0</v>
      </c>
      <c r="Y45" s="287" t="s">
        <v>561</v>
      </c>
      <c r="Z45" s="286" t="s">
        <v>538</v>
      </c>
      <c r="AA45" s="287" t="s">
        <v>538</v>
      </c>
      <c r="AB45" s="286">
        <v>0</v>
      </c>
      <c r="AC45" s="286">
        <v>0</v>
      </c>
    </row>
    <row r="46" spans="1:29" s="160" customFormat="1" x14ac:dyDescent="0.25">
      <c r="A46" s="161" t="s">
        <v>511</v>
      </c>
      <c r="B46" s="162" t="s">
        <v>512</v>
      </c>
      <c r="C46" s="286"/>
      <c r="D46" s="286"/>
      <c r="E46" s="286"/>
      <c r="F46" s="286"/>
      <c r="G46" s="286">
        <v>0</v>
      </c>
      <c r="H46" s="286">
        <v>0</v>
      </c>
      <c r="I46" s="287" t="s">
        <v>561</v>
      </c>
      <c r="J46" s="286">
        <v>0</v>
      </c>
      <c r="K46" s="287" t="s">
        <v>561</v>
      </c>
      <c r="L46" s="286">
        <v>0</v>
      </c>
      <c r="M46" s="287" t="s">
        <v>561</v>
      </c>
      <c r="N46" s="286">
        <v>0</v>
      </c>
      <c r="O46" s="287" t="s">
        <v>561</v>
      </c>
      <c r="P46" s="286">
        <v>0</v>
      </c>
      <c r="Q46" s="287" t="s">
        <v>561</v>
      </c>
      <c r="R46" s="286">
        <v>0</v>
      </c>
      <c r="S46" s="287" t="s">
        <v>561</v>
      </c>
      <c r="T46" s="286">
        <v>0</v>
      </c>
      <c r="U46" s="287" t="s">
        <v>561</v>
      </c>
      <c r="V46" s="286">
        <v>0</v>
      </c>
      <c r="W46" s="287" t="s">
        <v>561</v>
      </c>
      <c r="X46" s="286">
        <v>0</v>
      </c>
      <c r="Y46" s="287" t="s">
        <v>561</v>
      </c>
      <c r="Z46" s="286" t="s">
        <v>538</v>
      </c>
      <c r="AA46" s="287" t="s">
        <v>538</v>
      </c>
      <c r="AB46" s="286">
        <v>0</v>
      </c>
      <c r="AC46" s="286">
        <v>0</v>
      </c>
    </row>
    <row r="47" spans="1:29" s="160" customFormat="1" x14ac:dyDescent="0.25">
      <c r="A47" s="158" t="s">
        <v>61</v>
      </c>
      <c r="B47" s="159" t="s">
        <v>152</v>
      </c>
      <c r="C47" s="286"/>
      <c r="D47" s="286"/>
      <c r="E47" s="286"/>
      <c r="F47" s="286"/>
      <c r="G47" s="286"/>
      <c r="H47" s="286"/>
      <c r="I47" s="286"/>
      <c r="J47" s="286"/>
      <c r="K47" s="286"/>
      <c r="L47" s="286"/>
      <c r="M47" s="286"/>
      <c r="N47" s="286"/>
      <c r="O47" s="286"/>
      <c r="P47" s="286"/>
      <c r="Q47" s="286"/>
      <c r="R47" s="286"/>
      <c r="S47" s="287"/>
      <c r="T47" s="286"/>
      <c r="U47" s="286"/>
      <c r="V47" s="286"/>
      <c r="W47" s="286"/>
      <c r="X47" s="286"/>
      <c r="Y47" s="286"/>
      <c r="Z47" s="286"/>
      <c r="AA47" s="286"/>
      <c r="AB47" s="286"/>
      <c r="AC47" s="286"/>
    </row>
    <row r="48" spans="1:29" s="160" customFormat="1" x14ac:dyDescent="0.25">
      <c r="A48" s="161" t="s">
        <v>151</v>
      </c>
      <c r="B48" s="162" t="s">
        <v>501</v>
      </c>
      <c r="C48" s="286">
        <v>0</v>
      </c>
      <c r="D48" s="286">
        <v>0</v>
      </c>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t="s">
        <v>538</v>
      </c>
      <c r="AA48" s="286"/>
      <c r="AB48" s="286">
        <v>0</v>
      </c>
      <c r="AC48" s="286">
        <v>0</v>
      </c>
    </row>
    <row r="49" spans="1:29" s="160" customFormat="1" ht="31.5" x14ac:dyDescent="0.25">
      <c r="A49" s="161" t="s">
        <v>150</v>
      </c>
      <c r="B49" s="164" t="s">
        <v>499</v>
      </c>
      <c r="C49" s="286">
        <v>0</v>
      </c>
      <c r="D49" s="286">
        <v>0</v>
      </c>
      <c r="E49" s="286"/>
      <c r="F49" s="286"/>
      <c r="G49" s="286">
        <v>0</v>
      </c>
      <c r="H49" s="286">
        <v>0</v>
      </c>
      <c r="I49" s="286"/>
      <c r="J49" s="286">
        <v>0</v>
      </c>
      <c r="K49" s="286"/>
      <c r="L49" s="286">
        <v>0</v>
      </c>
      <c r="M49" s="286"/>
      <c r="N49" s="286">
        <v>0</v>
      </c>
      <c r="O49" s="286"/>
      <c r="P49" s="286">
        <v>0</v>
      </c>
      <c r="Q49" s="286"/>
      <c r="R49" s="286">
        <v>0</v>
      </c>
      <c r="S49" s="286"/>
      <c r="T49" s="286">
        <v>0</v>
      </c>
      <c r="U49" s="286"/>
      <c r="V49" s="286">
        <v>0</v>
      </c>
      <c r="W49" s="286"/>
      <c r="X49" s="286">
        <v>0</v>
      </c>
      <c r="Y49" s="286"/>
      <c r="Z49" s="286" t="s">
        <v>538</v>
      </c>
      <c r="AA49" s="286"/>
      <c r="AB49" s="286">
        <v>0</v>
      </c>
      <c r="AC49" s="286">
        <v>0</v>
      </c>
    </row>
    <row r="50" spans="1:29" s="160" customFormat="1" x14ac:dyDescent="0.25">
      <c r="A50" s="161" t="s">
        <v>149</v>
      </c>
      <c r="B50" s="164" t="s">
        <v>148</v>
      </c>
      <c r="C50" s="286">
        <v>0</v>
      </c>
      <c r="D50" s="286">
        <v>0</v>
      </c>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t="s">
        <v>538</v>
      </c>
      <c r="AA50" s="286"/>
      <c r="AB50" s="286">
        <v>0</v>
      </c>
      <c r="AC50" s="286">
        <v>0</v>
      </c>
    </row>
    <row r="51" spans="1:29" s="160" customFormat="1" ht="31.5" x14ac:dyDescent="0.25">
      <c r="A51" s="161" t="s">
        <v>147</v>
      </c>
      <c r="B51" s="162" t="s">
        <v>146</v>
      </c>
      <c r="C51" s="286">
        <v>0.01</v>
      </c>
      <c r="D51" s="286">
        <v>0.01</v>
      </c>
      <c r="E51" s="286"/>
      <c r="F51" s="286"/>
      <c r="G51" s="286">
        <v>0</v>
      </c>
      <c r="H51" s="286">
        <v>0</v>
      </c>
      <c r="I51" s="286"/>
      <c r="J51" s="286">
        <v>0.01</v>
      </c>
      <c r="K51" s="286"/>
      <c r="L51" s="286">
        <v>0</v>
      </c>
      <c r="M51" s="286"/>
      <c r="N51" s="286">
        <v>0</v>
      </c>
      <c r="O51" s="286"/>
      <c r="P51" s="286">
        <v>0</v>
      </c>
      <c r="Q51" s="286"/>
      <c r="R51" s="286">
        <v>0</v>
      </c>
      <c r="S51" s="286"/>
      <c r="T51" s="286">
        <v>0</v>
      </c>
      <c r="U51" s="286"/>
      <c r="V51" s="286">
        <v>0</v>
      </c>
      <c r="W51" s="286"/>
      <c r="X51" s="286">
        <v>0</v>
      </c>
      <c r="Y51" s="286"/>
      <c r="Z51" s="286" t="s">
        <v>538</v>
      </c>
      <c r="AA51" s="286"/>
      <c r="AB51" s="286">
        <v>0</v>
      </c>
      <c r="AC51" s="286">
        <v>0.01</v>
      </c>
    </row>
    <row r="52" spans="1:29" s="160" customFormat="1" ht="31.5" x14ac:dyDescent="0.25">
      <c r="A52" s="161" t="s">
        <v>145</v>
      </c>
      <c r="B52" s="162" t="s">
        <v>144</v>
      </c>
      <c r="C52" s="286">
        <v>0</v>
      </c>
      <c r="D52" s="286">
        <v>0</v>
      </c>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t="s">
        <v>538</v>
      </c>
      <c r="AA52" s="286"/>
      <c r="AB52" s="286">
        <v>0</v>
      </c>
      <c r="AC52" s="286">
        <v>0</v>
      </c>
    </row>
    <row r="53" spans="1:29" s="160" customFormat="1" x14ac:dyDescent="0.25">
      <c r="A53" s="161" t="s">
        <v>143</v>
      </c>
      <c r="B53" s="162" t="s">
        <v>142</v>
      </c>
      <c r="C53" s="286">
        <v>0</v>
      </c>
      <c r="D53" s="286">
        <v>0</v>
      </c>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t="s">
        <v>538</v>
      </c>
      <c r="AA53" s="286"/>
      <c r="AB53" s="286">
        <v>0</v>
      </c>
      <c r="AC53" s="286">
        <v>0</v>
      </c>
    </row>
    <row r="54" spans="1:29" s="160" customFormat="1" x14ac:dyDescent="0.25">
      <c r="A54" s="161" t="s">
        <v>141</v>
      </c>
      <c r="B54" s="162" t="s">
        <v>502</v>
      </c>
      <c r="C54" s="286">
        <v>0</v>
      </c>
      <c r="D54" s="286">
        <v>0</v>
      </c>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t="s">
        <v>538</v>
      </c>
      <c r="AA54" s="286"/>
      <c r="AB54" s="286">
        <v>0</v>
      </c>
      <c r="AC54" s="286">
        <v>0</v>
      </c>
    </row>
    <row r="55" spans="1:29" s="160" customFormat="1" x14ac:dyDescent="0.25">
      <c r="A55" s="161" t="s">
        <v>513</v>
      </c>
      <c r="B55" s="162" t="s">
        <v>503</v>
      </c>
      <c r="C55" s="286">
        <v>0</v>
      </c>
      <c r="D55" s="286">
        <v>0</v>
      </c>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t="s">
        <v>538</v>
      </c>
      <c r="AA55" s="286"/>
      <c r="AB55" s="286">
        <v>0</v>
      </c>
      <c r="AC55" s="286">
        <v>0</v>
      </c>
    </row>
    <row r="56" spans="1:29" s="160" customFormat="1" x14ac:dyDescent="0.25">
      <c r="A56" s="161" t="s">
        <v>514</v>
      </c>
      <c r="B56" s="162" t="s">
        <v>504</v>
      </c>
      <c r="C56" s="286">
        <v>0</v>
      </c>
      <c r="D56" s="286">
        <v>0</v>
      </c>
      <c r="E56" s="286"/>
      <c r="F56" s="286"/>
      <c r="G56" s="286">
        <v>0</v>
      </c>
      <c r="H56" s="286">
        <v>0</v>
      </c>
      <c r="I56" s="286"/>
      <c r="J56" s="286">
        <v>0</v>
      </c>
      <c r="K56" s="286"/>
      <c r="L56" s="286">
        <v>0</v>
      </c>
      <c r="M56" s="286"/>
      <c r="N56" s="286">
        <v>0</v>
      </c>
      <c r="O56" s="286"/>
      <c r="P56" s="286">
        <v>0</v>
      </c>
      <c r="Q56" s="286"/>
      <c r="R56" s="286">
        <v>0</v>
      </c>
      <c r="S56" s="286"/>
      <c r="T56" s="286">
        <v>0</v>
      </c>
      <c r="U56" s="286"/>
      <c r="V56" s="286">
        <v>0</v>
      </c>
      <c r="W56" s="286"/>
      <c r="X56" s="286">
        <v>0</v>
      </c>
      <c r="Y56" s="286"/>
      <c r="Z56" s="286" t="s">
        <v>538</v>
      </c>
      <c r="AA56" s="286"/>
      <c r="AB56" s="286">
        <v>0</v>
      </c>
      <c r="AC56" s="286">
        <v>0</v>
      </c>
    </row>
    <row r="57" spans="1:29" s="160" customFormat="1" x14ac:dyDescent="0.25">
      <c r="A57" s="161" t="s">
        <v>515</v>
      </c>
      <c r="B57" s="162" t="s">
        <v>506</v>
      </c>
      <c r="C57" s="286">
        <v>0</v>
      </c>
      <c r="D57" s="286">
        <v>0</v>
      </c>
      <c r="E57" s="286"/>
      <c r="F57" s="286"/>
      <c r="G57" s="286">
        <v>0</v>
      </c>
      <c r="H57" s="286">
        <v>0</v>
      </c>
      <c r="I57" s="286"/>
      <c r="J57" s="286">
        <v>0</v>
      </c>
      <c r="K57" s="286"/>
      <c r="L57" s="286">
        <v>0</v>
      </c>
      <c r="M57" s="286"/>
      <c r="N57" s="286">
        <v>0</v>
      </c>
      <c r="O57" s="286"/>
      <c r="P57" s="286">
        <v>0</v>
      </c>
      <c r="Q57" s="286"/>
      <c r="R57" s="286">
        <v>0</v>
      </c>
      <c r="S57" s="286"/>
      <c r="T57" s="286">
        <v>0</v>
      </c>
      <c r="U57" s="286"/>
      <c r="V57" s="286">
        <v>0</v>
      </c>
      <c r="W57" s="286"/>
      <c r="X57" s="286">
        <v>0</v>
      </c>
      <c r="Y57" s="286"/>
      <c r="Z57" s="286" t="s">
        <v>538</v>
      </c>
      <c r="AA57" s="286"/>
      <c r="AB57" s="286">
        <v>0</v>
      </c>
      <c r="AC57" s="286">
        <v>0</v>
      </c>
    </row>
    <row r="58" spans="1:29" s="160" customFormat="1" x14ac:dyDescent="0.25">
      <c r="A58" s="161" t="s">
        <v>516</v>
      </c>
      <c r="B58" s="162" t="s">
        <v>508</v>
      </c>
      <c r="C58" s="286">
        <v>1</v>
      </c>
      <c r="D58" s="286">
        <v>1</v>
      </c>
      <c r="E58" s="286"/>
      <c r="F58" s="286"/>
      <c r="G58" s="286">
        <v>0</v>
      </c>
      <c r="H58" s="286">
        <v>0</v>
      </c>
      <c r="I58" s="286"/>
      <c r="J58" s="286">
        <v>1</v>
      </c>
      <c r="K58" s="286"/>
      <c r="L58" s="286">
        <v>0</v>
      </c>
      <c r="M58" s="286"/>
      <c r="N58" s="286">
        <v>0</v>
      </c>
      <c r="O58" s="286"/>
      <c r="P58" s="286">
        <v>0</v>
      </c>
      <c r="Q58" s="286"/>
      <c r="R58" s="286">
        <v>0</v>
      </c>
      <c r="S58" s="286"/>
      <c r="T58" s="286">
        <v>0</v>
      </c>
      <c r="U58" s="286"/>
      <c r="V58" s="286">
        <v>0</v>
      </c>
      <c r="W58" s="286"/>
      <c r="X58" s="286">
        <v>0</v>
      </c>
      <c r="Y58" s="286"/>
      <c r="Z58" s="286" t="s">
        <v>538</v>
      </c>
      <c r="AA58" s="286"/>
      <c r="AB58" s="286">
        <v>0</v>
      </c>
      <c r="AC58" s="286">
        <v>1</v>
      </c>
    </row>
    <row r="59" spans="1:29" s="160" customFormat="1" x14ac:dyDescent="0.25">
      <c r="A59" s="161" t="s">
        <v>517</v>
      </c>
      <c r="B59" s="162" t="s">
        <v>510</v>
      </c>
      <c r="C59" s="286">
        <v>0</v>
      </c>
      <c r="D59" s="286">
        <v>0</v>
      </c>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t="s">
        <v>538</v>
      </c>
      <c r="AA59" s="286"/>
      <c r="AB59" s="286">
        <v>0</v>
      </c>
      <c r="AC59" s="286">
        <v>0</v>
      </c>
    </row>
    <row r="60" spans="1:29" s="160" customFormat="1" x14ac:dyDescent="0.25">
      <c r="A60" s="161" t="s">
        <v>518</v>
      </c>
      <c r="B60" s="162" t="s">
        <v>512</v>
      </c>
      <c r="C60" s="286">
        <v>0</v>
      </c>
      <c r="D60" s="286">
        <v>0</v>
      </c>
      <c r="E60" s="286"/>
      <c r="F60" s="286"/>
      <c r="G60" s="286">
        <v>0</v>
      </c>
      <c r="H60" s="286">
        <v>0</v>
      </c>
      <c r="I60" s="286"/>
      <c r="J60" s="286">
        <v>0</v>
      </c>
      <c r="K60" s="286"/>
      <c r="L60" s="286">
        <v>0</v>
      </c>
      <c r="M60" s="286"/>
      <c r="N60" s="286">
        <v>0</v>
      </c>
      <c r="O60" s="286"/>
      <c r="P60" s="286">
        <v>0</v>
      </c>
      <c r="Q60" s="286"/>
      <c r="R60" s="286">
        <v>0</v>
      </c>
      <c r="S60" s="286"/>
      <c r="T60" s="286">
        <v>0</v>
      </c>
      <c r="U60" s="286"/>
      <c r="V60" s="286">
        <v>0</v>
      </c>
      <c r="W60" s="286"/>
      <c r="X60" s="286">
        <v>0</v>
      </c>
      <c r="Y60" s="286"/>
      <c r="Z60" s="286" t="s">
        <v>538</v>
      </c>
      <c r="AA60" s="286"/>
      <c r="AB60" s="286">
        <v>0</v>
      </c>
      <c r="AC60" s="286">
        <v>0</v>
      </c>
    </row>
    <row r="61" spans="1:29" s="160" customFormat="1" ht="35.25" customHeight="1" x14ac:dyDescent="0.25">
      <c r="A61" s="158" t="s">
        <v>59</v>
      </c>
      <c r="B61" s="159" t="s">
        <v>140</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row>
    <row r="62" spans="1:29" s="160" customFormat="1" x14ac:dyDescent="0.25">
      <c r="A62" s="161" t="s">
        <v>139</v>
      </c>
      <c r="B62" s="162" t="s">
        <v>138</v>
      </c>
      <c r="C62" s="286">
        <v>2.7927781948943071</v>
      </c>
      <c r="D62" s="286">
        <v>2.5531226316666671</v>
      </c>
      <c r="E62" s="286"/>
      <c r="F62" s="286"/>
      <c r="G62" s="286">
        <v>0</v>
      </c>
      <c r="H62" s="286">
        <v>0</v>
      </c>
      <c r="I62" s="286"/>
      <c r="J62" s="286">
        <v>2.5531226316666671</v>
      </c>
      <c r="K62" s="286"/>
      <c r="L62" s="286">
        <v>0</v>
      </c>
      <c r="M62" s="286"/>
      <c r="N62" s="286">
        <v>0</v>
      </c>
      <c r="O62" s="286"/>
      <c r="P62" s="286">
        <v>0</v>
      </c>
      <c r="Q62" s="286"/>
      <c r="R62" s="286">
        <v>0</v>
      </c>
      <c r="S62" s="286"/>
      <c r="T62" s="286">
        <v>0</v>
      </c>
      <c r="U62" s="286"/>
      <c r="V62" s="286">
        <v>0</v>
      </c>
      <c r="W62" s="286"/>
      <c r="X62" s="286">
        <v>0</v>
      </c>
      <c r="Y62" s="286"/>
      <c r="Z62" s="286" t="s">
        <v>538</v>
      </c>
      <c r="AA62" s="286"/>
      <c r="AB62" s="286">
        <v>0</v>
      </c>
      <c r="AC62" s="286">
        <v>2.5531226316666671</v>
      </c>
    </row>
    <row r="63" spans="1:29" s="160" customFormat="1" x14ac:dyDescent="0.25">
      <c r="A63" s="161" t="s">
        <v>137</v>
      </c>
      <c r="B63" s="164" t="s">
        <v>131</v>
      </c>
      <c r="C63" s="286"/>
      <c r="D63" s="286"/>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t="s">
        <v>538</v>
      </c>
      <c r="AA63" s="286"/>
      <c r="AB63" s="286">
        <v>0</v>
      </c>
      <c r="AC63" s="286">
        <v>0</v>
      </c>
    </row>
    <row r="64" spans="1:29" s="160" customFormat="1" x14ac:dyDescent="0.25">
      <c r="A64" s="161" t="s">
        <v>136</v>
      </c>
      <c r="B64" s="162" t="s">
        <v>130</v>
      </c>
      <c r="C64" s="286"/>
      <c r="D64" s="286"/>
      <c r="E64" s="286"/>
      <c r="F64" s="286"/>
      <c r="G64" s="286">
        <v>0</v>
      </c>
      <c r="H64" s="286">
        <v>0</v>
      </c>
      <c r="I64" s="286"/>
      <c r="J64" s="286">
        <v>0</v>
      </c>
      <c r="K64" s="286"/>
      <c r="L64" s="286">
        <v>0</v>
      </c>
      <c r="M64" s="286"/>
      <c r="N64" s="286">
        <v>0</v>
      </c>
      <c r="O64" s="286"/>
      <c r="P64" s="286">
        <v>0</v>
      </c>
      <c r="Q64" s="286"/>
      <c r="R64" s="286">
        <v>0</v>
      </c>
      <c r="S64" s="286"/>
      <c r="T64" s="286">
        <v>0</v>
      </c>
      <c r="U64" s="286"/>
      <c r="V64" s="286">
        <v>0</v>
      </c>
      <c r="W64" s="286"/>
      <c r="X64" s="286">
        <v>0</v>
      </c>
      <c r="Y64" s="286"/>
      <c r="Z64" s="286" t="s">
        <v>538</v>
      </c>
      <c r="AA64" s="286"/>
      <c r="AB64" s="286">
        <v>0</v>
      </c>
      <c r="AC64" s="286">
        <v>0</v>
      </c>
    </row>
    <row r="65" spans="1:29" s="160" customFormat="1" x14ac:dyDescent="0.25">
      <c r="A65" s="161" t="s">
        <v>135</v>
      </c>
      <c r="B65" s="164" t="s">
        <v>129</v>
      </c>
      <c r="C65" s="286"/>
      <c r="D65" s="286"/>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t="s">
        <v>538</v>
      </c>
      <c r="AA65" s="286"/>
      <c r="AB65" s="286">
        <v>0</v>
      </c>
      <c r="AC65" s="286">
        <v>0</v>
      </c>
    </row>
    <row r="66" spans="1:29" s="160" customFormat="1" x14ac:dyDescent="0.25">
      <c r="A66" s="161" t="s">
        <v>134</v>
      </c>
      <c r="B66" s="164" t="s">
        <v>128</v>
      </c>
      <c r="C66" s="286"/>
      <c r="D66" s="286"/>
      <c r="E66" s="286"/>
      <c r="F66" s="286"/>
      <c r="G66" s="286">
        <v>0</v>
      </c>
      <c r="H66" s="286">
        <v>0</v>
      </c>
      <c r="I66" s="286"/>
      <c r="J66" s="286">
        <v>0.01</v>
      </c>
      <c r="K66" s="286"/>
      <c r="L66" s="286">
        <v>0</v>
      </c>
      <c r="M66" s="286"/>
      <c r="N66" s="286">
        <v>0</v>
      </c>
      <c r="O66" s="286"/>
      <c r="P66" s="286">
        <v>0</v>
      </c>
      <c r="Q66" s="286"/>
      <c r="R66" s="286">
        <v>0</v>
      </c>
      <c r="S66" s="286"/>
      <c r="T66" s="286">
        <v>0</v>
      </c>
      <c r="U66" s="286"/>
      <c r="V66" s="286">
        <v>0</v>
      </c>
      <c r="W66" s="286"/>
      <c r="X66" s="286">
        <v>0</v>
      </c>
      <c r="Y66" s="286"/>
      <c r="Z66" s="286" t="s">
        <v>538</v>
      </c>
      <c r="AA66" s="286"/>
      <c r="AB66" s="286">
        <v>0</v>
      </c>
      <c r="AC66" s="286">
        <v>0.01</v>
      </c>
    </row>
    <row r="67" spans="1:29" s="160" customFormat="1" x14ac:dyDescent="0.25">
      <c r="A67" s="161" t="s">
        <v>133</v>
      </c>
      <c r="B67" s="162" t="s">
        <v>502</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t="s">
        <v>538</v>
      </c>
      <c r="AA67" s="286"/>
      <c r="AB67" s="286">
        <v>0</v>
      </c>
      <c r="AC67" s="286">
        <v>0</v>
      </c>
    </row>
    <row r="68" spans="1:29" s="160" customFormat="1" x14ac:dyDescent="0.25">
      <c r="A68" s="161" t="s">
        <v>519</v>
      </c>
      <c r="B68" s="162" t="s">
        <v>503</v>
      </c>
      <c r="C68" s="286"/>
      <c r="D68" s="286"/>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t="s">
        <v>538</v>
      </c>
      <c r="AA68" s="286"/>
      <c r="AB68" s="286">
        <v>0</v>
      </c>
      <c r="AC68" s="286">
        <v>0</v>
      </c>
    </row>
    <row r="69" spans="1:29" s="160" customFormat="1" x14ac:dyDescent="0.25">
      <c r="A69" s="161" t="s">
        <v>520</v>
      </c>
      <c r="B69" s="162" t="s">
        <v>504</v>
      </c>
      <c r="C69" s="286"/>
      <c r="D69" s="286"/>
      <c r="E69" s="286"/>
      <c r="F69" s="286"/>
      <c r="G69" s="286">
        <v>0</v>
      </c>
      <c r="H69" s="286">
        <v>0</v>
      </c>
      <c r="I69" s="286"/>
      <c r="J69" s="286">
        <v>0</v>
      </c>
      <c r="K69" s="286"/>
      <c r="L69" s="286">
        <v>0</v>
      </c>
      <c r="M69" s="286"/>
      <c r="N69" s="286">
        <v>0</v>
      </c>
      <c r="O69" s="286"/>
      <c r="P69" s="286">
        <v>0</v>
      </c>
      <c r="Q69" s="286"/>
      <c r="R69" s="286">
        <v>0</v>
      </c>
      <c r="S69" s="286"/>
      <c r="T69" s="286">
        <v>0</v>
      </c>
      <c r="U69" s="286"/>
      <c r="V69" s="286">
        <v>0</v>
      </c>
      <c r="W69" s="286"/>
      <c r="X69" s="286">
        <v>0</v>
      </c>
      <c r="Y69" s="286"/>
      <c r="Z69" s="286" t="s">
        <v>538</v>
      </c>
      <c r="AA69" s="286"/>
      <c r="AB69" s="286">
        <v>0</v>
      </c>
      <c r="AC69" s="286">
        <v>0</v>
      </c>
    </row>
    <row r="70" spans="1:29" s="160" customFormat="1" x14ac:dyDescent="0.25">
      <c r="A70" s="161" t="s">
        <v>521</v>
      </c>
      <c r="B70" s="162" t="s">
        <v>506</v>
      </c>
      <c r="C70" s="286"/>
      <c r="D70" s="286"/>
      <c r="E70" s="286"/>
      <c r="F70" s="286"/>
      <c r="G70" s="286">
        <v>0</v>
      </c>
      <c r="H70" s="286">
        <v>0</v>
      </c>
      <c r="I70" s="286"/>
      <c r="J70" s="286">
        <v>0</v>
      </c>
      <c r="K70" s="286"/>
      <c r="L70" s="286">
        <v>0</v>
      </c>
      <c r="M70" s="286"/>
      <c r="N70" s="286">
        <v>0</v>
      </c>
      <c r="O70" s="286"/>
      <c r="P70" s="286">
        <v>0</v>
      </c>
      <c r="Q70" s="286"/>
      <c r="R70" s="286">
        <v>0</v>
      </c>
      <c r="S70" s="286"/>
      <c r="T70" s="286">
        <v>0</v>
      </c>
      <c r="U70" s="286"/>
      <c r="V70" s="286">
        <v>0</v>
      </c>
      <c r="W70" s="286"/>
      <c r="X70" s="286">
        <v>0</v>
      </c>
      <c r="Y70" s="286"/>
      <c r="Z70" s="286" t="s">
        <v>538</v>
      </c>
      <c r="AA70" s="286"/>
      <c r="AB70" s="286">
        <v>0</v>
      </c>
      <c r="AC70" s="286">
        <v>0</v>
      </c>
    </row>
    <row r="71" spans="1:29" s="160" customFormat="1" x14ac:dyDescent="0.25">
      <c r="A71" s="161" t="s">
        <v>522</v>
      </c>
      <c r="B71" s="162" t="s">
        <v>508</v>
      </c>
      <c r="C71" s="286"/>
      <c r="D71" s="286"/>
      <c r="E71" s="286"/>
      <c r="F71" s="286"/>
      <c r="G71" s="286">
        <v>0</v>
      </c>
      <c r="H71" s="286">
        <v>0</v>
      </c>
      <c r="I71" s="286"/>
      <c r="J71" s="286">
        <v>1</v>
      </c>
      <c r="K71" s="286"/>
      <c r="L71" s="286">
        <v>0</v>
      </c>
      <c r="M71" s="286"/>
      <c r="N71" s="286">
        <v>0</v>
      </c>
      <c r="O71" s="286"/>
      <c r="P71" s="286">
        <v>0</v>
      </c>
      <c r="Q71" s="286"/>
      <c r="R71" s="286">
        <v>0</v>
      </c>
      <c r="S71" s="286"/>
      <c r="T71" s="286">
        <v>0</v>
      </c>
      <c r="U71" s="286"/>
      <c r="V71" s="286">
        <v>0</v>
      </c>
      <c r="W71" s="286"/>
      <c r="X71" s="286">
        <v>0</v>
      </c>
      <c r="Y71" s="286"/>
      <c r="Z71" s="286" t="s">
        <v>538</v>
      </c>
      <c r="AA71" s="286"/>
      <c r="AB71" s="286">
        <v>0</v>
      </c>
      <c r="AC71" s="286">
        <v>1</v>
      </c>
    </row>
    <row r="72" spans="1:29" s="160" customFormat="1" x14ac:dyDescent="0.25">
      <c r="A72" s="161" t="s">
        <v>523</v>
      </c>
      <c r="B72" s="162" t="s">
        <v>510</v>
      </c>
      <c r="C72" s="286"/>
      <c r="D72" s="286"/>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t="s">
        <v>538</v>
      </c>
      <c r="AA72" s="286"/>
      <c r="AB72" s="286">
        <v>0</v>
      </c>
      <c r="AC72" s="286">
        <v>0</v>
      </c>
    </row>
    <row r="73" spans="1:29" s="160" customFormat="1" x14ac:dyDescent="0.25">
      <c r="A73" s="161" t="s">
        <v>524</v>
      </c>
      <c r="B73" s="162" t="s">
        <v>512</v>
      </c>
      <c r="C73" s="286"/>
      <c r="D73" s="286"/>
      <c r="E73" s="286"/>
      <c r="F73" s="286"/>
      <c r="G73" s="286">
        <v>0</v>
      </c>
      <c r="H73" s="286">
        <v>0</v>
      </c>
      <c r="I73" s="286"/>
      <c r="J73" s="286">
        <v>0</v>
      </c>
      <c r="K73" s="286"/>
      <c r="L73" s="286">
        <v>0</v>
      </c>
      <c r="M73" s="286"/>
      <c r="N73" s="286">
        <v>0</v>
      </c>
      <c r="O73" s="286"/>
      <c r="P73" s="286">
        <v>0</v>
      </c>
      <c r="Q73" s="286"/>
      <c r="R73" s="286">
        <v>0</v>
      </c>
      <c r="S73" s="286"/>
      <c r="T73" s="286">
        <v>0</v>
      </c>
      <c r="U73" s="286"/>
      <c r="V73" s="286">
        <v>0</v>
      </c>
      <c r="W73" s="286"/>
      <c r="X73" s="286">
        <v>0</v>
      </c>
      <c r="Y73" s="286"/>
      <c r="Z73" s="286" t="s">
        <v>538</v>
      </c>
      <c r="AA73" s="286"/>
      <c r="AB73" s="286">
        <v>0</v>
      </c>
      <c r="AC73" s="286">
        <v>0</v>
      </c>
    </row>
    <row r="74" spans="1:29" s="160" customFormat="1" ht="36.75" customHeight="1" x14ac:dyDescent="0.25">
      <c r="A74" s="158" t="s">
        <v>58</v>
      </c>
      <c r="B74" s="165" t="s">
        <v>227</v>
      </c>
      <c r="C74" s="286"/>
      <c r="D74" s="286"/>
      <c r="E74" s="286"/>
      <c r="F74" s="286"/>
      <c r="G74" s="286">
        <v>0</v>
      </c>
      <c r="H74" s="286">
        <v>0</v>
      </c>
      <c r="I74" s="286"/>
      <c r="J74" s="286">
        <v>0</v>
      </c>
      <c r="K74" s="286"/>
      <c r="L74" s="286">
        <v>0</v>
      </c>
      <c r="M74" s="286"/>
      <c r="N74" s="286">
        <v>0</v>
      </c>
      <c r="O74" s="286"/>
      <c r="P74" s="286">
        <v>0</v>
      </c>
      <c r="Q74" s="286"/>
      <c r="R74" s="286">
        <v>0</v>
      </c>
      <c r="S74" s="286"/>
      <c r="T74" s="286">
        <v>0</v>
      </c>
      <c r="U74" s="286"/>
      <c r="V74" s="286">
        <v>0</v>
      </c>
      <c r="W74" s="286"/>
      <c r="X74" s="286">
        <v>0</v>
      </c>
      <c r="Y74" s="286"/>
      <c r="Z74" s="286" t="s">
        <v>538</v>
      </c>
      <c r="AA74" s="286"/>
      <c r="AB74" s="286">
        <v>0</v>
      </c>
      <c r="AC74" s="286">
        <v>0</v>
      </c>
    </row>
    <row r="75" spans="1:29" s="160" customFormat="1" x14ac:dyDescent="0.25">
      <c r="A75" s="158" t="s">
        <v>56</v>
      </c>
      <c r="B75" s="159" t="s">
        <v>132</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row>
    <row r="76" spans="1:29" s="160" customFormat="1" x14ac:dyDescent="0.25">
      <c r="A76" s="161" t="s">
        <v>222</v>
      </c>
      <c r="B76" s="162" t="s">
        <v>501</v>
      </c>
      <c r="C76" s="288"/>
      <c r="D76" s="259"/>
      <c r="E76" s="259"/>
      <c r="F76" s="259"/>
      <c r="G76" s="286">
        <v>0</v>
      </c>
      <c r="H76" s="286">
        <v>0</v>
      </c>
      <c r="I76" s="259"/>
      <c r="J76" s="286">
        <v>0</v>
      </c>
      <c r="K76" s="259"/>
      <c r="L76" s="286">
        <v>0</v>
      </c>
      <c r="M76" s="259"/>
      <c r="N76" s="286">
        <v>0</v>
      </c>
      <c r="O76" s="259"/>
      <c r="P76" s="286">
        <v>0</v>
      </c>
      <c r="Q76" s="259"/>
      <c r="R76" s="286">
        <v>0</v>
      </c>
      <c r="S76" s="259"/>
      <c r="T76" s="286">
        <v>0</v>
      </c>
      <c r="U76" s="259"/>
      <c r="V76" s="286">
        <v>0</v>
      </c>
      <c r="W76" s="259"/>
      <c r="X76" s="286">
        <v>0</v>
      </c>
      <c r="Y76" s="259"/>
      <c r="Z76" s="286" t="s">
        <v>538</v>
      </c>
      <c r="AA76" s="259"/>
      <c r="AB76" s="286">
        <v>0</v>
      </c>
      <c r="AC76" s="286">
        <v>0</v>
      </c>
    </row>
    <row r="77" spans="1:29" s="160" customFormat="1" ht="31.5" x14ac:dyDescent="0.25">
      <c r="A77" s="161" t="s">
        <v>223</v>
      </c>
      <c r="B77" s="164" t="s">
        <v>499</v>
      </c>
      <c r="C77" s="286"/>
      <c r="D77" s="286"/>
      <c r="E77" s="286"/>
      <c r="F77" s="286"/>
      <c r="G77" s="286">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t="s">
        <v>538</v>
      </c>
      <c r="AA77" s="286"/>
      <c r="AB77" s="286">
        <v>0</v>
      </c>
      <c r="AC77" s="286">
        <v>0</v>
      </c>
    </row>
    <row r="78" spans="1:29" s="160" customFormat="1" x14ac:dyDescent="0.25">
      <c r="A78" s="161" t="s">
        <v>224</v>
      </c>
      <c r="B78" s="164" t="s">
        <v>148</v>
      </c>
      <c r="C78" s="286"/>
      <c r="D78" s="286"/>
      <c r="E78" s="286"/>
      <c r="F78" s="286"/>
      <c r="G78" s="286">
        <v>0</v>
      </c>
      <c r="H78" s="286">
        <v>0</v>
      </c>
      <c r="I78" s="286"/>
      <c r="J78" s="286">
        <v>0</v>
      </c>
      <c r="K78" s="286"/>
      <c r="L78" s="286">
        <v>0</v>
      </c>
      <c r="M78" s="286"/>
      <c r="N78" s="286">
        <v>0</v>
      </c>
      <c r="O78" s="286"/>
      <c r="P78" s="286">
        <v>0</v>
      </c>
      <c r="Q78" s="286"/>
      <c r="R78" s="286">
        <v>0</v>
      </c>
      <c r="S78" s="286"/>
      <c r="T78" s="286">
        <v>0</v>
      </c>
      <c r="U78" s="286"/>
      <c r="V78" s="286">
        <v>0</v>
      </c>
      <c r="W78" s="286"/>
      <c r="X78" s="286">
        <v>0</v>
      </c>
      <c r="Y78" s="286"/>
      <c r="Z78" s="286" t="s">
        <v>538</v>
      </c>
      <c r="AA78" s="286"/>
      <c r="AB78" s="286">
        <v>0</v>
      </c>
      <c r="AC78" s="286">
        <v>0</v>
      </c>
    </row>
    <row r="79" spans="1:29" s="160" customFormat="1" x14ac:dyDescent="0.25">
      <c r="A79" s="161" t="s">
        <v>225</v>
      </c>
      <c r="B79" s="162" t="s">
        <v>525</v>
      </c>
      <c r="C79" s="286"/>
      <c r="D79" s="286"/>
      <c r="E79" s="286"/>
      <c r="F79" s="286"/>
      <c r="G79" s="286">
        <v>0</v>
      </c>
      <c r="H79" s="286">
        <v>0</v>
      </c>
      <c r="I79" s="286"/>
      <c r="J79" s="286">
        <v>0</v>
      </c>
      <c r="K79" s="286"/>
      <c r="L79" s="286">
        <v>0</v>
      </c>
      <c r="M79" s="286"/>
      <c r="N79" s="286">
        <v>0</v>
      </c>
      <c r="O79" s="286"/>
      <c r="P79" s="286">
        <v>0</v>
      </c>
      <c r="Q79" s="286"/>
      <c r="R79" s="286">
        <v>0</v>
      </c>
      <c r="S79" s="286"/>
      <c r="T79" s="286">
        <v>0</v>
      </c>
      <c r="U79" s="286"/>
      <c r="V79" s="286">
        <v>0</v>
      </c>
      <c r="W79" s="286"/>
      <c r="X79" s="286">
        <v>0</v>
      </c>
      <c r="Y79" s="286"/>
      <c r="Z79" s="286" t="s">
        <v>538</v>
      </c>
      <c r="AA79" s="286"/>
      <c r="AB79" s="286">
        <v>0</v>
      </c>
      <c r="AC79" s="286">
        <v>0</v>
      </c>
    </row>
    <row r="80" spans="1:29" s="160" customFormat="1" x14ac:dyDescent="0.25">
      <c r="A80" s="161" t="s">
        <v>226</v>
      </c>
      <c r="B80" s="162" t="s">
        <v>502</v>
      </c>
      <c r="C80" s="288"/>
      <c r="D80" s="259"/>
      <c r="E80" s="259"/>
      <c r="F80" s="259"/>
      <c r="G80" s="286">
        <v>0</v>
      </c>
      <c r="H80" s="286">
        <v>0</v>
      </c>
      <c r="I80" s="259"/>
      <c r="J80" s="286">
        <v>0</v>
      </c>
      <c r="K80" s="259"/>
      <c r="L80" s="286">
        <v>0</v>
      </c>
      <c r="M80" s="259"/>
      <c r="N80" s="286">
        <v>0</v>
      </c>
      <c r="O80" s="259"/>
      <c r="P80" s="286">
        <v>0</v>
      </c>
      <c r="Q80" s="259"/>
      <c r="R80" s="286">
        <v>0</v>
      </c>
      <c r="S80" s="259"/>
      <c r="T80" s="286">
        <v>0</v>
      </c>
      <c r="U80" s="259"/>
      <c r="V80" s="286">
        <v>0</v>
      </c>
      <c r="W80" s="259"/>
      <c r="X80" s="286">
        <v>0</v>
      </c>
      <c r="Y80" s="259"/>
      <c r="Z80" s="286" t="s">
        <v>538</v>
      </c>
      <c r="AA80" s="259"/>
      <c r="AB80" s="286">
        <v>0</v>
      </c>
      <c r="AC80" s="286">
        <v>0</v>
      </c>
    </row>
    <row r="81" spans="1:29" s="160" customFormat="1" x14ac:dyDescent="0.25">
      <c r="A81" s="161" t="s">
        <v>526</v>
      </c>
      <c r="B81" s="162" t="s">
        <v>503</v>
      </c>
      <c r="C81" s="288"/>
      <c r="D81" s="259"/>
      <c r="E81" s="259"/>
      <c r="F81" s="259"/>
      <c r="G81" s="286">
        <v>0</v>
      </c>
      <c r="H81" s="286">
        <v>0</v>
      </c>
      <c r="I81" s="259"/>
      <c r="J81" s="286">
        <v>0</v>
      </c>
      <c r="K81" s="259"/>
      <c r="L81" s="286">
        <v>0</v>
      </c>
      <c r="M81" s="259"/>
      <c r="N81" s="286">
        <v>0</v>
      </c>
      <c r="O81" s="259"/>
      <c r="P81" s="286">
        <v>0</v>
      </c>
      <c r="Q81" s="259"/>
      <c r="R81" s="286">
        <v>0</v>
      </c>
      <c r="S81" s="259"/>
      <c r="T81" s="286">
        <v>0</v>
      </c>
      <c r="U81" s="259"/>
      <c r="V81" s="286">
        <v>0</v>
      </c>
      <c r="W81" s="259"/>
      <c r="X81" s="286">
        <v>0</v>
      </c>
      <c r="Y81" s="259"/>
      <c r="Z81" s="286" t="s">
        <v>538</v>
      </c>
      <c r="AA81" s="259"/>
      <c r="AB81" s="286">
        <v>0</v>
      </c>
      <c r="AC81" s="286">
        <v>0</v>
      </c>
    </row>
    <row r="82" spans="1:29" s="160" customFormat="1" x14ac:dyDescent="0.25">
      <c r="A82" s="161" t="s">
        <v>527</v>
      </c>
      <c r="B82" s="162" t="s">
        <v>504</v>
      </c>
      <c r="C82" s="288"/>
      <c r="D82" s="259"/>
      <c r="E82" s="259"/>
      <c r="F82" s="259"/>
      <c r="G82" s="286">
        <v>0</v>
      </c>
      <c r="H82" s="286">
        <v>0</v>
      </c>
      <c r="I82" s="259"/>
      <c r="J82" s="286">
        <v>0</v>
      </c>
      <c r="K82" s="259"/>
      <c r="L82" s="286">
        <v>0</v>
      </c>
      <c r="M82" s="259"/>
      <c r="N82" s="286">
        <v>0</v>
      </c>
      <c r="O82" s="259"/>
      <c r="P82" s="286">
        <v>0</v>
      </c>
      <c r="Q82" s="259"/>
      <c r="R82" s="286">
        <v>0</v>
      </c>
      <c r="S82" s="259"/>
      <c r="T82" s="286">
        <v>0</v>
      </c>
      <c r="U82" s="259"/>
      <c r="V82" s="286">
        <v>0</v>
      </c>
      <c r="W82" s="259"/>
      <c r="X82" s="286">
        <v>0</v>
      </c>
      <c r="Y82" s="259"/>
      <c r="Z82" s="286" t="s">
        <v>538</v>
      </c>
      <c r="AA82" s="259"/>
      <c r="AB82" s="286">
        <v>0</v>
      </c>
      <c r="AC82" s="286">
        <v>0</v>
      </c>
    </row>
    <row r="83" spans="1:29" s="160" customFormat="1" x14ac:dyDescent="0.25">
      <c r="A83" s="161" t="s">
        <v>528</v>
      </c>
      <c r="B83" s="162" t="s">
        <v>506</v>
      </c>
      <c r="C83" s="288"/>
      <c r="D83" s="259"/>
      <c r="E83" s="259"/>
      <c r="F83" s="259"/>
      <c r="G83" s="286">
        <v>0</v>
      </c>
      <c r="H83" s="286">
        <v>0</v>
      </c>
      <c r="I83" s="259"/>
      <c r="J83" s="286">
        <v>0</v>
      </c>
      <c r="K83" s="259"/>
      <c r="L83" s="286">
        <v>0</v>
      </c>
      <c r="M83" s="259"/>
      <c r="N83" s="286">
        <v>0</v>
      </c>
      <c r="O83" s="259"/>
      <c r="P83" s="286">
        <v>0</v>
      </c>
      <c r="Q83" s="259"/>
      <c r="R83" s="286">
        <v>0</v>
      </c>
      <c r="S83" s="259"/>
      <c r="T83" s="286">
        <v>0</v>
      </c>
      <c r="U83" s="259"/>
      <c r="V83" s="286">
        <v>0</v>
      </c>
      <c r="W83" s="259"/>
      <c r="X83" s="286">
        <v>0</v>
      </c>
      <c r="Y83" s="259"/>
      <c r="Z83" s="286" t="s">
        <v>538</v>
      </c>
      <c r="AA83" s="259"/>
      <c r="AB83" s="286">
        <v>0</v>
      </c>
      <c r="AC83" s="286">
        <v>0</v>
      </c>
    </row>
    <row r="84" spans="1:29" s="160" customFormat="1" x14ac:dyDescent="0.25">
      <c r="A84" s="161" t="s">
        <v>529</v>
      </c>
      <c r="B84" s="162" t="s">
        <v>508</v>
      </c>
      <c r="C84" s="288"/>
      <c r="D84" s="259"/>
      <c r="E84" s="259"/>
      <c r="F84" s="259"/>
      <c r="G84" s="286">
        <v>0</v>
      </c>
      <c r="H84" s="286">
        <v>0</v>
      </c>
      <c r="I84" s="259"/>
      <c r="J84" s="286">
        <v>0</v>
      </c>
      <c r="K84" s="259"/>
      <c r="L84" s="286">
        <v>0</v>
      </c>
      <c r="M84" s="259"/>
      <c r="N84" s="286">
        <v>0</v>
      </c>
      <c r="O84" s="259"/>
      <c r="P84" s="286">
        <v>0</v>
      </c>
      <c r="Q84" s="259"/>
      <c r="R84" s="286">
        <v>0</v>
      </c>
      <c r="S84" s="259"/>
      <c r="T84" s="286">
        <v>0</v>
      </c>
      <c r="U84" s="259"/>
      <c r="V84" s="286">
        <v>0</v>
      </c>
      <c r="W84" s="259"/>
      <c r="X84" s="286">
        <v>0</v>
      </c>
      <c r="Y84" s="259"/>
      <c r="Z84" s="286" t="s">
        <v>538</v>
      </c>
      <c r="AA84" s="259"/>
      <c r="AB84" s="286">
        <v>0</v>
      </c>
      <c r="AC84" s="286">
        <v>0</v>
      </c>
    </row>
    <row r="85" spans="1:29" s="160" customFormat="1" x14ac:dyDescent="0.25">
      <c r="A85" s="161" t="s">
        <v>530</v>
      </c>
      <c r="B85" s="162" t="s">
        <v>510</v>
      </c>
      <c r="C85" s="288"/>
      <c r="D85" s="259"/>
      <c r="E85" s="259"/>
      <c r="F85" s="259"/>
      <c r="G85" s="286">
        <v>0</v>
      </c>
      <c r="H85" s="286">
        <v>0</v>
      </c>
      <c r="I85" s="259"/>
      <c r="J85" s="286">
        <v>0</v>
      </c>
      <c r="K85" s="259"/>
      <c r="L85" s="286">
        <v>0</v>
      </c>
      <c r="M85" s="259"/>
      <c r="N85" s="286">
        <v>0</v>
      </c>
      <c r="O85" s="259"/>
      <c r="P85" s="286">
        <v>0</v>
      </c>
      <c r="Q85" s="259"/>
      <c r="R85" s="286">
        <v>0</v>
      </c>
      <c r="S85" s="259"/>
      <c r="T85" s="286">
        <v>0</v>
      </c>
      <c r="U85" s="259"/>
      <c r="V85" s="286">
        <v>0</v>
      </c>
      <c r="W85" s="259"/>
      <c r="X85" s="286">
        <v>0</v>
      </c>
      <c r="Y85" s="259"/>
      <c r="Z85" s="286" t="s">
        <v>538</v>
      </c>
      <c r="AA85" s="259"/>
      <c r="AB85" s="286">
        <v>0</v>
      </c>
      <c r="AC85" s="286">
        <v>0</v>
      </c>
    </row>
    <row r="86" spans="1:29" s="160" customFormat="1" ht="13.5" customHeight="1" x14ac:dyDescent="0.25">
      <c r="A86" s="161" t="s">
        <v>531</v>
      </c>
      <c r="B86" s="162" t="s">
        <v>512</v>
      </c>
      <c r="C86" s="289"/>
      <c r="D86" s="259"/>
      <c r="E86" s="259"/>
      <c r="F86" s="259"/>
      <c r="G86" s="286">
        <v>0</v>
      </c>
      <c r="H86" s="286">
        <v>0</v>
      </c>
      <c r="I86" s="259"/>
      <c r="J86" s="286">
        <v>0</v>
      </c>
      <c r="K86" s="259"/>
      <c r="L86" s="286">
        <v>0</v>
      </c>
      <c r="M86" s="259"/>
      <c r="N86" s="286">
        <v>0</v>
      </c>
      <c r="O86" s="259"/>
      <c r="P86" s="286">
        <v>0</v>
      </c>
      <c r="Q86" s="259"/>
      <c r="R86" s="286">
        <v>0</v>
      </c>
      <c r="S86" s="259"/>
      <c r="T86" s="286">
        <v>0</v>
      </c>
      <c r="U86" s="259"/>
      <c r="V86" s="286">
        <v>0</v>
      </c>
      <c r="W86" s="259"/>
      <c r="X86" s="286">
        <v>0</v>
      </c>
      <c r="Y86" s="259"/>
      <c r="Z86" s="286" t="s">
        <v>538</v>
      </c>
      <c r="AA86" s="259"/>
      <c r="AB86" s="286">
        <v>0</v>
      </c>
      <c r="AC86" s="28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3" zoomScale="70" zoomScaleSheetLayoutView="70" workbookViewId="0">
      <selection activeCell="AF26" sqref="AF26"/>
    </sheetView>
  </sheetViews>
  <sheetFormatPr defaultRowHeight="15" x14ac:dyDescent="0.25"/>
  <cols>
    <col min="1" max="1" width="12.28515625" style="18" customWidth="1"/>
    <col min="2" max="2" width="23.140625" style="18" customWidth="1"/>
    <col min="3" max="3" width="20" style="18" customWidth="1"/>
    <col min="4" max="4" width="15.140625" style="18" customWidth="1"/>
    <col min="5" max="12" width="7.7109375" style="18" customWidth="1"/>
    <col min="13" max="13" width="10.7109375" style="18" customWidth="1"/>
    <col min="14" max="14" width="41.85546875" style="18" customWidth="1"/>
    <col min="15" max="15" width="15.5703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0.5703125" style="18" customWidth="1"/>
    <col min="24" max="24" width="16.7109375" style="18" customWidth="1"/>
    <col min="25" max="25" width="18.28515625" style="18" customWidth="1"/>
    <col min="26" max="26" width="7.7109375" style="18" customWidth="1"/>
    <col min="27" max="27" width="17.7109375" style="18" customWidth="1"/>
    <col min="28" max="28" width="19.140625" style="18" customWidth="1"/>
    <col min="29" max="29" width="17.7109375" style="18" customWidth="1"/>
    <col min="30" max="30" width="13" style="18" customWidth="1"/>
    <col min="31" max="31" width="15.85546875" style="18" customWidth="1"/>
    <col min="32" max="32" width="15.42578125" style="18" customWidth="1"/>
    <col min="33" max="33" width="15" style="18" customWidth="1"/>
    <col min="34" max="34" width="13.85546875" style="18" customWidth="1"/>
    <col min="35" max="35" width="14.5703125" style="18" customWidth="1"/>
    <col min="36" max="36" width="11.7109375" style="18" customWidth="1"/>
    <col min="37" max="37" width="18.7109375" style="18" customWidth="1"/>
    <col min="38" max="38" width="14.85546875" style="18" customWidth="1"/>
    <col min="39" max="40" width="15.42578125" style="18" customWidth="1"/>
    <col min="41" max="41" width="13.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48.28515625" style="18" customWidth="1"/>
    <col min="49" max="16384" width="9.140625" style="18"/>
  </cols>
  <sheetData>
    <row r="1" spans="1:48" ht="18.75" x14ac:dyDescent="0.25">
      <c r="AV1" s="38" t="s">
        <v>69</v>
      </c>
    </row>
    <row r="2" spans="1:48" ht="18.75" x14ac:dyDescent="0.3">
      <c r="AV2" s="14" t="s">
        <v>10</v>
      </c>
    </row>
    <row r="3" spans="1:48" ht="18.75" x14ac:dyDescent="0.3">
      <c r="AV3" s="14" t="s">
        <v>68</v>
      </c>
    </row>
    <row r="4" spans="1:48" ht="18.75" x14ac:dyDescent="0.3">
      <c r="AV4" s="14"/>
    </row>
    <row r="5" spans="1:48" ht="18.75" customHeight="1" x14ac:dyDescent="0.25">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4"/>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x14ac:dyDescent="0.25">
      <c r="A12" s="307" t="str">
        <f>'1. паспорт местоположение'!A12:C12</f>
        <v>N_NS3300.VL.0093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x14ac:dyDescent="0.25">
      <c r="A15" s="307"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1"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1" customFormat="1" x14ac:dyDescent="0.25">
      <c r="A21" s="385" t="s">
        <v>475</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1" customFormat="1" ht="58.5" customHeight="1" x14ac:dyDescent="0.25">
      <c r="A22" s="376" t="s">
        <v>52</v>
      </c>
      <c r="B22" s="387" t="s">
        <v>24</v>
      </c>
      <c r="C22" s="376" t="s">
        <v>51</v>
      </c>
      <c r="D22" s="376" t="s">
        <v>50</v>
      </c>
      <c r="E22" s="390" t="s">
        <v>486</v>
      </c>
      <c r="F22" s="391"/>
      <c r="G22" s="391"/>
      <c r="H22" s="391"/>
      <c r="I22" s="391"/>
      <c r="J22" s="391"/>
      <c r="K22" s="391"/>
      <c r="L22" s="392"/>
      <c r="M22" s="376" t="s">
        <v>49</v>
      </c>
      <c r="N22" s="376" t="s">
        <v>48</v>
      </c>
      <c r="O22" s="376" t="s">
        <v>47</v>
      </c>
      <c r="P22" s="371" t="s">
        <v>257</v>
      </c>
      <c r="Q22" s="371" t="s">
        <v>46</v>
      </c>
      <c r="R22" s="371" t="s">
        <v>45</v>
      </c>
      <c r="S22" s="371" t="s">
        <v>44</v>
      </c>
      <c r="T22" s="371"/>
      <c r="U22" s="393" t="s">
        <v>43</v>
      </c>
      <c r="V22" s="393" t="s">
        <v>42</v>
      </c>
      <c r="W22" s="371" t="s">
        <v>41</v>
      </c>
      <c r="X22" s="371" t="s">
        <v>40</v>
      </c>
      <c r="Y22" s="371" t="s">
        <v>39</v>
      </c>
      <c r="Z22" s="378" t="s">
        <v>38</v>
      </c>
      <c r="AA22" s="371" t="s">
        <v>37</v>
      </c>
      <c r="AB22" s="371" t="s">
        <v>36</v>
      </c>
      <c r="AC22" s="371" t="s">
        <v>35</v>
      </c>
      <c r="AD22" s="371" t="s">
        <v>34</v>
      </c>
      <c r="AE22" s="371" t="s">
        <v>33</v>
      </c>
      <c r="AF22" s="371" t="s">
        <v>32</v>
      </c>
      <c r="AG22" s="371"/>
      <c r="AH22" s="371"/>
      <c r="AI22" s="371"/>
      <c r="AJ22" s="371"/>
      <c r="AK22" s="371"/>
      <c r="AL22" s="371" t="s">
        <v>31</v>
      </c>
      <c r="AM22" s="371"/>
      <c r="AN22" s="371"/>
      <c r="AO22" s="371"/>
      <c r="AP22" s="371" t="s">
        <v>30</v>
      </c>
      <c r="AQ22" s="371"/>
      <c r="AR22" s="371" t="s">
        <v>29</v>
      </c>
      <c r="AS22" s="371" t="s">
        <v>28</v>
      </c>
      <c r="AT22" s="371" t="s">
        <v>27</v>
      </c>
      <c r="AU22" s="371" t="s">
        <v>26</v>
      </c>
      <c r="AV22" s="379" t="s">
        <v>25</v>
      </c>
    </row>
    <row r="23" spans="1:48" s="21" customFormat="1" ht="64.5" customHeight="1" x14ac:dyDescent="0.25">
      <c r="A23" s="386"/>
      <c r="B23" s="388"/>
      <c r="C23" s="386"/>
      <c r="D23" s="386"/>
      <c r="E23" s="381" t="s">
        <v>23</v>
      </c>
      <c r="F23" s="372" t="s">
        <v>131</v>
      </c>
      <c r="G23" s="372" t="s">
        <v>130</v>
      </c>
      <c r="H23" s="372" t="s">
        <v>129</v>
      </c>
      <c r="I23" s="374" t="s">
        <v>396</v>
      </c>
      <c r="J23" s="374" t="s">
        <v>397</v>
      </c>
      <c r="K23" s="374" t="s">
        <v>398</v>
      </c>
      <c r="L23" s="372" t="s">
        <v>80</v>
      </c>
      <c r="M23" s="386"/>
      <c r="N23" s="386"/>
      <c r="O23" s="386"/>
      <c r="P23" s="371"/>
      <c r="Q23" s="371"/>
      <c r="R23" s="371"/>
      <c r="S23" s="383" t="s">
        <v>2</v>
      </c>
      <c r="T23" s="383" t="s">
        <v>11</v>
      </c>
      <c r="U23" s="393"/>
      <c r="V23" s="393"/>
      <c r="W23" s="371"/>
      <c r="X23" s="371"/>
      <c r="Y23" s="371"/>
      <c r="Z23" s="371"/>
      <c r="AA23" s="371"/>
      <c r="AB23" s="371"/>
      <c r="AC23" s="371"/>
      <c r="AD23" s="371"/>
      <c r="AE23" s="371"/>
      <c r="AF23" s="371" t="s">
        <v>22</v>
      </c>
      <c r="AG23" s="371"/>
      <c r="AH23" s="371" t="s">
        <v>21</v>
      </c>
      <c r="AI23" s="371"/>
      <c r="AJ23" s="376" t="s">
        <v>20</v>
      </c>
      <c r="AK23" s="376" t="s">
        <v>19</v>
      </c>
      <c r="AL23" s="376" t="s">
        <v>18</v>
      </c>
      <c r="AM23" s="376" t="s">
        <v>17</v>
      </c>
      <c r="AN23" s="376" t="s">
        <v>16</v>
      </c>
      <c r="AO23" s="376" t="s">
        <v>15</v>
      </c>
      <c r="AP23" s="376" t="s">
        <v>14</v>
      </c>
      <c r="AQ23" s="394" t="s">
        <v>11</v>
      </c>
      <c r="AR23" s="371"/>
      <c r="AS23" s="371"/>
      <c r="AT23" s="371"/>
      <c r="AU23" s="371"/>
      <c r="AV23" s="380"/>
    </row>
    <row r="24" spans="1:48" s="21" customFormat="1"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29" t="s">
        <v>13</v>
      </c>
      <c r="AG24" s="129" t="s">
        <v>12</v>
      </c>
      <c r="AH24" s="130" t="s">
        <v>2</v>
      </c>
      <c r="AI24" s="130" t="s">
        <v>11</v>
      </c>
      <c r="AJ24" s="377"/>
      <c r="AK24" s="377"/>
      <c r="AL24" s="377"/>
      <c r="AM24" s="377"/>
      <c r="AN24" s="377"/>
      <c r="AO24" s="377"/>
      <c r="AP24" s="377"/>
      <c r="AQ24" s="395"/>
      <c r="AR24" s="371"/>
      <c r="AS24" s="371"/>
      <c r="AT24" s="371"/>
      <c r="AU24" s="371"/>
      <c r="AV24" s="38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75" x14ac:dyDescent="0.2">
      <c r="A26" s="276" t="s">
        <v>602</v>
      </c>
      <c r="B26" s="277" t="s">
        <v>603</v>
      </c>
      <c r="C26" s="277" t="s">
        <v>604</v>
      </c>
      <c r="D26" s="278">
        <v>12.202299999999999</v>
      </c>
      <c r="E26" s="279" t="s">
        <v>357</v>
      </c>
      <c r="F26" s="279" t="s">
        <v>357</v>
      </c>
      <c r="G26" s="279" t="s">
        <v>357</v>
      </c>
      <c r="H26" s="279" t="s">
        <v>357</v>
      </c>
      <c r="I26" s="279" t="s">
        <v>357</v>
      </c>
      <c r="J26" s="279" t="s">
        <v>357</v>
      </c>
      <c r="K26" s="279" t="s">
        <v>357</v>
      </c>
      <c r="L26" s="279" t="s">
        <v>357</v>
      </c>
      <c r="M26" s="280" t="s">
        <v>605</v>
      </c>
      <c r="N26" s="277" t="s">
        <v>601</v>
      </c>
      <c r="O26" s="277" t="s">
        <v>495</v>
      </c>
      <c r="P26" s="281">
        <v>41667</v>
      </c>
      <c r="Q26" s="277" t="s">
        <v>609</v>
      </c>
      <c r="R26" s="281">
        <v>41667</v>
      </c>
      <c r="S26" s="277" t="s">
        <v>606</v>
      </c>
      <c r="T26" s="277" t="s">
        <v>607</v>
      </c>
      <c r="U26" s="277">
        <v>1</v>
      </c>
      <c r="V26" s="277">
        <v>1</v>
      </c>
      <c r="W26" s="277" t="s">
        <v>608</v>
      </c>
      <c r="X26" s="281">
        <v>41667</v>
      </c>
      <c r="Y26" s="280"/>
      <c r="Z26" s="277">
        <v>1</v>
      </c>
      <c r="AA26" s="281">
        <v>41667</v>
      </c>
      <c r="AB26" s="281">
        <v>41667</v>
      </c>
      <c r="AC26" s="277" t="s">
        <v>608</v>
      </c>
      <c r="AD26" s="281">
        <v>50000</v>
      </c>
      <c r="AE26" s="281">
        <v>23471</v>
      </c>
      <c r="AF26" s="276" t="s">
        <v>610</v>
      </c>
      <c r="AG26" s="277" t="s">
        <v>611</v>
      </c>
      <c r="AH26" s="277" t="s">
        <v>612</v>
      </c>
      <c r="AI26" s="277" t="s">
        <v>613</v>
      </c>
      <c r="AJ26" s="277" t="s">
        <v>614</v>
      </c>
      <c r="AK26" s="277" t="s">
        <v>615</v>
      </c>
      <c r="AL26" s="277" t="s">
        <v>616</v>
      </c>
      <c r="AM26" s="277" t="s">
        <v>617</v>
      </c>
      <c r="AN26" s="277" t="s">
        <v>615</v>
      </c>
      <c r="AO26" s="276" t="s">
        <v>618</v>
      </c>
      <c r="AP26" s="277" t="s">
        <v>619</v>
      </c>
      <c r="AQ26" s="277" t="s">
        <v>620</v>
      </c>
      <c r="AR26" s="277" t="s">
        <v>621</v>
      </c>
      <c r="AS26" s="277" t="s">
        <v>622</v>
      </c>
      <c r="AT26" s="277" t="s">
        <v>623</v>
      </c>
      <c r="AU26" s="280"/>
      <c r="AV26" s="282" t="s">
        <v>628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80" zoomScaleNormal="90" zoomScaleSheetLayoutView="80" workbookViewId="0">
      <selection activeCell="B64" sqref="B64"/>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8" t="s">
        <v>69</v>
      </c>
    </row>
    <row r="2" spans="1:8" ht="18.75" x14ac:dyDescent="0.3">
      <c r="B2" s="14" t="s">
        <v>10</v>
      </c>
    </row>
    <row r="3" spans="1:8" ht="18.75" x14ac:dyDescent="0.3">
      <c r="B3" s="14" t="s">
        <v>494</v>
      </c>
    </row>
    <row r="4" spans="1:8" x14ac:dyDescent="0.25">
      <c r="B4" s="43"/>
    </row>
    <row r="5" spans="1:8" ht="18.75" x14ac:dyDescent="0.3">
      <c r="A5" s="398" t="str">
        <f>'1. паспорт местоположение'!A5:C5</f>
        <v>Год раскрытия информации: 2025 год</v>
      </c>
      <c r="B5" s="398"/>
      <c r="C5" s="73"/>
      <c r="D5" s="73"/>
      <c r="E5" s="73"/>
      <c r="F5" s="73"/>
      <c r="G5" s="73"/>
      <c r="H5" s="73"/>
    </row>
    <row r="6" spans="1:8" ht="18.75" x14ac:dyDescent="0.3">
      <c r="A6" s="134"/>
      <c r="B6" s="134"/>
      <c r="C6" s="134"/>
      <c r="D6" s="134"/>
      <c r="E6" s="134"/>
      <c r="F6" s="134"/>
      <c r="G6" s="134"/>
      <c r="H6" s="134"/>
    </row>
    <row r="7" spans="1:8" ht="18.75" x14ac:dyDescent="0.25">
      <c r="A7" s="298" t="s">
        <v>9</v>
      </c>
      <c r="B7" s="298"/>
      <c r="C7" s="133"/>
      <c r="D7" s="133"/>
      <c r="E7" s="133"/>
      <c r="F7" s="133"/>
      <c r="G7" s="133"/>
      <c r="H7" s="133"/>
    </row>
    <row r="8" spans="1:8" ht="18.75" x14ac:dyDescent="0.25">
      <c r="A8" s="133"/>
      <c r="B8" s="133"/>
      <c r="C8" s="133"/>
      <c r="D8" s="133"/>
      <c r="E8" s="133"/>
      <c r="F8" s="133"/>
      <c r="G8" s="133"/>
      <c r="H8" s="133"/>
    </row>
    <row r="9" spans="1:8" ht="18.75" x14ac:dyDescent="0.25">
      <c r="A9" s="297" t="str">
        <f>'1. паспорт местоположение'!A9:C9</f>
        <v>АО "Россети Тюмень"</v>
      </c>
      <c r="B9" s="297"/>
      <c r="C9" s="131"/>
      <c r="D9" s="131"/>
      <c r="E9" s="131"/>
      <c r="F9" s="131"/>
      <c r="G9" s="131"/>
      <c r="H9" s="131"/>
    </row>
    <row r="10" spans="1:8" x14ac:dyDescent="0.25">
      <c r="A10" s="295" t="s">
        <v>8</v>
      </c>
      <c r="B10" s="295"/>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297" t="str">
        <f>'1. паспорт местоположение'!A12:C12</f>
        <v>N_NS3300.VL.0093</v>
      </c>
      <c r="B12" s="297"/>
      <c r="C12" s="131"/>
      <c r="D12" s="131"/>
      <c r="E12" s="131"/>
      <c r="F12" s="131"/>
      <c r="G12" s="131"/>
      <c r="H12" s="131"/>
    </row>
    <row r="13" spans="1:8" x14ac:dyDescent="0.25">
      <c r="A13" s="295" t="s">
        <v>7</v>
      </c>
      <c r="B13" s="295"/>
      <c r="C13" s="132"/>
      <c r="D13" s="132"/>
      <c r="E13" s="132"/>
      <c r="F13" s="132"/>
      <c r="G13" s="132"/>
      <c r="H13" s="132"/>
    </row>
    <row r="14" spans="1:8" ht="18.75" x14ac:dyDescent="0.25">
      <c r="A14" s="10"/>
      <c r="B14" s="10"/>
      <c r="C14" s="10"/>
      <c r="D14" s="10"/>
      <c r="E14" s="10"/>
      <c r="F14" s="10"/>
      <c r="G14" s="10"/>
      <c r="H14" s="10"/>
    </row>
    <row r="15" spans="1:8" ht="63" customHeight="1" x14ac:dyDescent="0.25">
      <c r="A15" s="301"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1"/>
      <c r="C15" s="131"/>
      <c r="D15" s="131"/>
      <c r="E15" s="131"/>
      <c r="F15" s="131"/>
      <c r="G15" s="131"/>
      <c r="H15" s="131"/>
    </row>
    <row r="16" spans="1:8" x14ac:dyDescent="0.25">
      <c r="A16" s="295" t="s">
        <v>6</v>
      </c>
      <c r="B16" s="295"/>
      <c r="C16" s="132"/>
      <c r="D16" s="132"/>
      <c r="E16" s="132"/>
      <c r="F16" s="132"/>
      <c r="G16" s="132"/>
      <c r="H16" s="132"/>
    </row>
    <row r="17" spans="1:2" x14ac:dyDescent="0.25">
      <c r="B17" s="113"/>
    </row>
    <row r="18" spans="1:2" ht="33.75" customHeight="1" x14ac:dyDescent="0.25">
      <c r="A18" s="396" t="s">
        <v>476</v>
      </c>
      <c r="B18" s="397"/>
    </row>
    <row r="19" spans="1:2" x14ac:dyDescent="0.25">
      <c r="B19" s="43"/>
    </row>
    <row r="20" spans="1:2" ht="16.5" thickBot="1" x14ac:dyDescent="0.3">
      <c r="B20" s="114"/>
    </row>
    <row r="21" spans="1:2" ht="60.75" thickBot="1" x14ac:dyDescent="0.3">
      <c r="A21" s="115" t="s">
        <v>364</v>
      </c>
      <c r="B21" s="116" t="str">
        <f>A15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row>
    <row r="22" spans="1:2" ht="16.5" thickBot="1" x14ac:dyDescent="0.3">
      <c r="A22" s="115" t="s">
        <v>365</v>
      </c>
      <c r="B22" s="116" t="str">
        <f>'1. паспорт местоположение'!C27</f>
        <v>Тюменский район, с. Каменка</v>
      </c>
    </row>
    <row r="23" spans="1:2" ht="37.5" customHeight="1" thickBot="1" x14ac:dyDescent="0.3">
      <c r="A23" s="115" t="s">
        <v>331</v>
      </c>
      <c r="B23" s="117" t="s">
        <v>551</v>
      </c>
    </row>
    <row r="24" spans="1:2" ht="16.5" thickBot="1" x14ac:dyDescent="0.3">
      <c r="A24" s="115" t="s">
        <v>366</v>
      </c>
      <c r="B24" s="117" t="s">
        <v>552</v>
      </c>
    </row>
    <row r="25" spans="1:2" ht="16.5" thickBot="1" x14ac:dyDescent="0.3">
      <c r="A25" s="118" t="s">
        <v>367</v>
      </c>
      <c r="B25" s="116">
        <f>'3.3 паспорт описание'!C29</f>
        <v>2025</v>
      </c>
    </row>
    <row r="26" spans="1:2" ht="16.5" thickBot="1" x14ac:dyDescent="0.3">
      <c r="A26" s="119" t="s">
        <v>368</v>
      </c>
      <c r="B26" s="120" t="s">
        <v>625</v>
      </c>
    </row>
    <row r="27" spans="1:2" ht="29.25" thickBot="1" x14ac:dyDescent="0.3">
      <c r="A27" s="122" t="s">
        <v>553</v>
      </c>
      <c r="B27" s="121">
        <f>'6.2. Паспорт фин осв ввод'!D24</f>
        <v>3.0375150800000004</v>
      </c>
    </row>
    <row r="28" spans="1:2" ht="16.5" thickBot="1" x14ac:dyDescent="0.3">
      <c r="A28" s="121" t="s">
        <v>369</v>
      </c>
      <c r="B28" s="121"/>
    </row>
    <row r="29" spans="1:2" ht="28.5" x14ac:dyDescent="0.25">
      <c r="A29" s="260" t="s">
        <v>370</v>
      </c>
      <c r="B29" s="261">
        <v>2.4020000000000001</v>
      </c>
    </row>
    <row r="30" spans="1:2" ht="28.5" x14ac:dyDescent="0.25">
      <c r="A30" s="262" t="s">
        <v>371</v>
      </c>
      <c r="B30" s="263">
        <v>2.4020000000000001</v>
      </c>
    </row>
    <row r="31" spans="1:2" x14ac:dyDescent="0.25">
      <c r="A31" s="264" t="s">
        <v>372</v>
      </c>
      <c r="B31" s="265"/>
    </row>
    <row r="32" spans="1:2" ht="29.25" thickBot="1" x14ac:dyDescent="0.3">
      <c r="A32" s="266" t="s">
        <v>581</v>
      </c>
      <c r="B32" s="267">
        <v>2.4020000000000001</v>
      </c>
    </row>
    <row r="33" spans="1:2" ht="30" x14ac:dyDescent="0.25">
      <c r="A33" s="268" t="s">
        <v>582</v>
      </c>
      <c r="B33" s="269">
        <v>2.4020000000000001</v>
      </c>
    </row>
    <row r="34" spans="1:2" x14ac:dyDescent="0.25">
      <c r="A34" s="270" t="s">
        <v>373</v>
      </c>
      <c r="B34" s="271">
        <v>72.13</v>
      </c>
    </row>
    <row r="35" spans="1:2" x14ac:dyDescent="0.25">
      <c r="A35" s="270" t="s">
        <v>374</v>
      </c>
      <c r="B35" s="272">
        <v>1.879</v>
      </c>
    </row>
    <row r="36" spans="1:2" x14ac:dyDescent="0.25">
      <c r="A36" s="270" t="s">
        <v>375</v>
      </c>
      <c r="B36" s="272">
        <v>1.5660000000000001</v>
      </c>
    </row>
    <row r="37" spans="1:2" ht="29.25" thickBot="1" x14ac:dyDescent="0.3">
      <c r="A37" s="266" t="s">
        <v>583</v>
      </c>
      <c r="B37" s="267">
        <v>0</v>
      </c>
    </row>
    <row r="38" spans="1:2" x14ac:dyDescent="0.25">
      <c r="A38" s="270" t="s">
        <v>584</v>
      </c>
      <c r="B38" s="271" t="s">
        <v>561</v>
      </c>
    </row>
    <row r="39" spans="1:2" x14ac:dyDescent="0.25">
      <c r="A39" s="270" t="s">
        <v>373</v>
      </c>
      <c r="B39" s="271" t="s">
        <v>561</v>
      </c>
    </row>
    <row r="40" spans="1:2" x14ac:dyDescent="0.25">
      <c r="A40" s="270" t="s">
        <v>374</v>
      </c>
      <c r="B40" s="271" t="s">
        <v>561</v>
      </c>
    </row>
    <row r="41" spans="1:2" x14ac:dyDescent="0.25">
      <c r="A41" s="270" t="s">
        <v>375</v>
      </c>
      <c r="B41" s="271" t="s">
        <v>561</v>
      </c>
    </row>
    <row r="42" spans="1:2" ht="29.25" thickBot="1" x14ac:dyDescent="0.3">
      <c r="A42" s="266" t="s">
        <v>585</v>
      </c>
      <c r="B42" s="267">
        <v>0</v>
      </c>
    </row>
    <row r="43" spans="1:2" x14ac:dyDescent="0.25">
      <c r="A43" s="270" t="s">
        <v>584</v>
      </c>
      <c r="B43" s="271" t="s">
        <v>561</v>
      </c>
    </row>
    <row r="44" spans="1:2" x14ac:dyDescent="0.25">
      <c r="A44" s="270" t="s">
        <v>373</v>
      </c>
      <c r="B44" s="271" t="s">
        <v>561</v>
      </c>
    </row>
    <row r="45" spans="1:2" x14ac:dyDescent="0.25">
      <c r="A45" s="270" t="s">
        <v>374</v>
      </c>
      <c r="B45" s="271" t="s">
        <v>561</v>
      </c>
    </row>
    <row r="46" spans="1:2" x14ac:dyDescent="0.25">
      <c r="A46" s="270" t="s">
        <v>375</v>
      </c>
      <c r="B46" s="271" t="s">
        <v>561</v>
      </c>
    </row>
    <row r="47" spans="1:2" ht="29.25" thickBot="1" x14ac:dyDescent="0.3">
      <c r="A47" s="266" t="s">
        <v>376</v>
      </c>
      <c r="B47" s="273" t="s">
        <v>561</v>
      </c>
    </row>
    <row r="48" spans="1:2" x14ac:dyDescent="0.25">
      <c r="A48" s="270" t="s">
        <v>372</v>
      </c>
      <c r="B48" s="271" t="s">
        <v>561</v>
      </c>
    </row>
    <row r="49" spans="1:2" x14ac:dyDescent="0.25">
      <c r="A49" s="270" t="s">
        <v>586</v>
      </c>
      <c r="B49" s="271" t="s">
        <v>561</v>
      </c>
    </row>
    <row r="50" spans="1:2" x14ac:dyDescent="0.25">
      <c r="A50" s="270" t="s">
        <v>587</v>
      </c>
      <c r="B50" s="271" t="s">
        <v>561</v>
      </c>
    </row>
    <row r="51" spans="1:2" x14ac:dyDescent="0.25">
      <c r="A51" s="270" t="s">
        <v>588</v>
      </c>
      <c r="B51" s="271" t="s">
        <v>561</v>
      </c>
    </row>
    <row r="52" spans="1:2" ht="16.5" thickBot="1" x14ac:dyDescent="0.3">
      <c r="A52" s="266" t="s">
        <v>377</v>
      </c>
      <c r="B52" s="273">
        <v>56.43</v>
      </c>
    </row>
    <row r="53" spans="1:2" ht="16.5" thickBot="1" x14ac:dyDescent="0.3">
      <c r="A53" s="266" t="s">
        <v>378</v>
      </c>
      <c r="B53" s="267">
        <v>1.879</v>
      </c>
    </row>
    <row r="54" spans="1:2" ht="16.5" thickBot="1" x14ac:dyDescent="0.3">
      <c r="A54" s="266" t="s">
        <v>379</v>
      </c>
      <c r="B54" s="273">
        <v>56.43</v>
      </c>
    </row>
    <row r="55" spans="1:2" ht="16.5" thickBot="1" x14ac:dyDescent="0.3">
      <c r="A55" s="266" t="s">
        <v>380</v>
      </c>
      <c r="B55" s="267">
        <v>1.5660000000000001</v>
      </c>
    </row>
    <row r="56" spans="1:2" ht="15.75" customHeight="1" thickBot="1" x14ac:dyDescent="0.3">
      <c r="A56" s="266" t="s">
        <v>381</v>
      </c>
      <c r="B56" s="273" t="s">
        <v>561</v>
      </c>
    </row>
    <row r="57" spans="1:2" x14ac:dyDescent="0.25">
      <c r="A57" s="270" t="s">
        <v>382</v>
      </c>
      <c r="B57" s="271" t="s">
        <v>589</v>
      </c>
    </row>
    <row r="58" spans="1:2" x14ac:dyDescent="0.25">
      <c r="A58" s="270" t="s">
        <v>383</v>
      </c>
      <c r="B58" s="271" t="s">
        <v>561</v>
      </c>
    </row>
    <row r="59" spans="1:2" x14ac:dyDescent="0.25">
      <c r="A59" s="270" t="s">
        <v>384</v>
      </c>
      <c r="B59" s="271" t="s">
        <v>561</v>
      </c>
    </row>
    <row r="60" spans="1:2" x14ac:dyDescent="0.25">
      <c r="A60" s="270" t="s">
        <v>385</v>
      </c>
      <c r="B60" s="271" t="s">
        <v>590</v>
      </c>
    </row>
    <row r="61" spans="1:2" x14ac:dyDescent="0.25">
      <c r="A61" s="270" t="s">
        <v>386</v>
      </c>
      <c r="B61" s="271" t="s">
        <v>561</v>
      </c>
    </row>
    <row r="62" spans="1:2" ht="29.25" thickBot="1" x14ac:dyDescent="0.3">
      <c r="A62" s="266" t="s">
        <v>387</v>
      </c>
      <c r="B62" s="273" t="s">
        <v>561</v>
      </c>
    </row>
    <row r="63" spans="1:2" ht="29.25" thickBot="1" x14ac:dyDescent="0.3">
      <c r="A63" s="266" t="s">
        <v>388</v>
      </c>
      <c r="B63" s="273">
        <v>3</v>
      </c>
    </row>
    <row r="64" spans="1:2" x14ac:dyDescent="0.25">
      <c r="A64" s="270" t="s">
        <v>372</v>
      </c>
      <c r="B64" s="271" t="s">
        <v>561</v>
      </c>
    </row>
    <row r="65" spans="1:2" x14ac:dyDescent="0.25">
      <c r="A65" s="270" t="s">
        <v>591</v>
      </c>
      <c r="B65" s="271">
        <v>2</v>
      </c>
    </row>
    <row r="66" spans="1:2" x14ac:dyDescent="0.25">
      <c r="A66" s="270" t="s">
        <v>592</v>
      </c>
      <c r="B66" s="271">
        <v>1</v>
      </c>
    </row>
    <row r="67" spans="1:2" ht="111" thickBot="1" x14ac:dyDescent="0.3">
      <c r="A67" s="266" t="s">
        <v>389</v>
      </c>
      <c r="B67" s="274" t="s">
        <v>554</v>
      </c>
    </row>
    <row r="68" spans="1:2" ht="16.5" thickBot="1" x14ac:dyDescent="0.3">
      <c r="A68" s="266" t="s">
        <v>390</v>
      </c>
      <c r="B68" s="273" t="s">
        <v>561</v>
      </c>
    </row>
    <row r="69" spans="1:2" x14ac:dyDescent="0.25">
      <c r="A69" s="270" t="s">
        <v>593</v>
      </c>
      <c r="B69" s="275">
        <f>'6.1. Паспорт сетевой график'!H43</f>
        <v>45850</v>
      </c>
    </row>
    <row r="70" spans="1:2" x14ac:dyDescent="0.25">
      <c r="A70" s="270" t="s">
        <v>594</v>
      </c>
      <c r="B70" s="271" t="s">
        <v>561</v>
      </c>
    </row>
    <row r="71" spans="1:2" x14ac:dyDescent="0.25">
      <c r="A71" s="270" t="s">
        <v>595</v>
      </c>
      <c r="B71" s="271" t="s">
        <v>561</v>
      </c>
    </row>
    <row r="72" spans="1:2" ht="29.25" thickBot="1" x14ac:dyDescent="0.3">
      <c r="A72" s="266" t="s">
        <v>391</v>
      </c>
      <c r="B72" s="273" t="s">
        <v>561</v>
      </c>
    </row>
    <row r="73" spans="1:2" ht="28.5" customHeight="1" thickBot="1" x14ac:dyDescent="0.3">
      <c r="A73" s="266" t="s">
        <v>392</v>
      </c>
      <c r="B73" s="273" t="s">
        <v>561</v>
      </c>
    </row>
    <row r="74" spans="1:2" x14ac:dyDescent="0.25">
      <c r="A74" s="270" t="s">
        <v>596</v>
      </c>
      <c r="B74" s="271" t="s">
        <v>561</v>
      </c>
    </row>
    <row r="75" spans="1:2" x14ac:dyDescent="0.25">
      <c r="A75" s="270" t="s">
        <v>597</v>
      </c>
      <c r="B75" s="271" t="s">
        <v>561</v>
      </c>
    </row>
    <row r="76" spans="1:2" x14ac:dyDescent="0.25">
      <c r="A76" s="270" t="s">
        <v>598</v>
      </c>
      <c r="B76" s="271" t="s">
        <v>561</v>
      </c>
    </row>
    <row r="77" spans="1:2" x14ac:dyDescent="0.25">
      <c r="A77" s="270" t="s">
        <v>599</v>
      </c>
      <c r="B77" s="271" t="s">
        <v>561</v>
      </c>
    </row>
    <row r="78" spans="1:2" x14ac:dyDescent="0.25">
      <c r="A78" s="270" t="s">
        <v>600</v>
      </c>
      <c r="B78" s="271" t="s">
        <v>561</v>
      </c>
    </row>
    <row r="81" spans="1:2" x14ac:dyDescent="0.25">
      <c r="A81" s="123"/>
      <c r="B81" s="124"/>
    </row>
    <row r="82" spans="1:2" x14ac:dyDescent="0.25">
      <c r="B82" s="125"/>
    </row>
    <row r="83" spans="1:2" x14ac:dyDescent="0.25">
      <c r="B83" s="12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2025-04-21T11:20:33Z</dcterms:modified>
</cp:coreProperties>
</file>