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N_NS3400.KL.0003\"/>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50" i="16" l="1"/>
  <c r="H40" i="16" l="1"/>
  <c r="G43" i="16" s="1"/>
  <c r="H43" i="16" s="1"/>
  <c r="G44" i="16" s="1"/>
  <c r="H42" i="16"/>
  <c r="H52" i="16" l="1"/>
  <c r="B73" i="22" l="1"/>
  <c r="C53" i="16" l="1"/>
  <c r="D50" i="16" s="1"/>
  <c r="C50" i="16" s="1"/>
  <c r="D52" i="16"/>
  <c r="D42" i="16"/>
  <c r="D40" i="16"/>
  <c r="C43" i="16" s="1"/>
  <c r="D43" i="16" s="1"/>
  <c r="C44" i="16" s="1"/>
  <c r="D44" i="16" s="1"/>
  <c r="C47" i="16" s="1"/>
  <c r="D47" i="16" s="1"/>
  <c r="C49" i="16" s="1"/>
  <c r="D49" i="16" s="1"/>
  <c r="D39" i="16"/>
  <c r="D37" i="16"/>
  <c r="C37" i="16"/>
  <c r="C35" i="16"/>
  <c r="D35" i="16" s="1"/>
  <c r="C32" i="16"/>
  <c r="C31" i="16"/>
  <c r="C39" i="16" s="1"/>
  <c r="C30" i="16"/>
  <c r="C26" i="16"/>
  <c r="H35" i="16" l="1"/>
  <c r="G32" i="16" l="1"/>
  <c r="G53" i="16" l="1"/>
  <c r="H50" i="16" s="1"/>
  <c r="B24" i="22" l="1"/>
  <c r="H39" i="16"/>
  <c r="G37" i="16"/>
  <c r="G31" i="16"/>
  <c r="G39" i="16" s="1"/>
  <c r="G30" i="16"/>
  <c r="G26" i="16"/>
  <c r="G47" i="16" l="1"/>
  <c r="G35" i="16"/>
  <c r="H37" i="16"/>
  <c r="H47" i="16" l="1"/>
  <c r="A2" i="25"/>
  <c r="A6" i="25"/>
  <c r="A9" i="25"/>
  <c r="A12" i="25"/>
  <c r="G49" i="16" l="1"/>
  <c r="H49" i="16" s="1"/>
  <c r="B22" i="22" l="1"/>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<sst xmlns="http://schemas.openxmlformats.org/spreadsheetml/2006/main" count="1302" uniqueCount="675">
  <si>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</si>
  <si>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</si>
  <si>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</si>
  <si>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</si>
  <si>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</si>
  <si>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</si>
  <si>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</si>
  <si>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</si>
  <si>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</si>
  <si>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</si>
  <si>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</si>
  <si>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</si>
  <si>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</si>
  <si>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</si>
  <si>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</si>
  <si>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</si>
  <si>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</si>
  <si>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</si>
  <si>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</si>
  <si>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</si>
  <si>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</si>
  <si>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</si>
  <si>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</si>
  <si>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</si>
  <si>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</si>
  <si>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</si>
  <si>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</si>
  <si>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</si>
  <si>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</si>
  <si>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</si>
  <si>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</si>
  <si>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</si>
  <si>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</si>
  <si>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</si>
  <si>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</si>
  <si>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</si>
  <si>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</si>
  <si>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</si>
  <si>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</si>
  <si>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</si>
  <si>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</si>
  <si>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</si>
  <si>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</si>
  <si>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</si>
  <si>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</si>
  <si>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</si>
  <si>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</si>
  <si>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</si>
  <si>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</si>
  <si>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</si>
  <si>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</si>
  <si>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</si>
  <si>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</si>
  <si>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</si>
  <si>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</si>
  <si>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</si>
  <si>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</si>
  <si>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</si>
  <si>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</si>
  <si>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</si>
  <si>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</si>
  <si>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</si>
  <si>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</si>
  <si>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</si>
  <si>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</si>
  <si>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</si>
  <si>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</si>
  <si>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</si>
  <si>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</si>
  <si>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</si>
  <si>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</si>
  <si>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</si>
  <si>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</si>
  <si>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</si>
  <si>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</si>
  <si>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</si>
  <si>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</si>
  <si>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</si>
  <si>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</si>
  <si>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</si>
  <si>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</si>
  <si>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</si>
  <si>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</si>
  <si>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</si>
  <si>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</si>
  <si>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</si>
  <si>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</si>
  <si>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</si>
  <si>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</si>
  <si>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</si>
  <si>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</si>
  <si>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</si>
  <si>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</si>
  <si>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</si>
  <si>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</si>
  <si>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</si>
  <si>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</si>
  <si>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</si>
  <si>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</si>
  <si>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</si>
  <si>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</si>
  <si>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</si>
  <si>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</si>
  <si>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</si>
  <si>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</si>
  <si>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</si>
  <si>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</si>
  <si>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</si>
  <si>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</si>
  <si>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</si>
  <si>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</si>
  <si>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</si>
  <si>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</si>
  <si>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</si>
  <si>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</si>
  <si>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</si>
  <si>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</si>
  <si>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</si>
  <si>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</si>
  <si>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</si>
  <si>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</si>
  <si>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</si>
  <si>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</si>
  <si>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</si>
  <si>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</si>
  <si>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</si>
  <si>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</si>
  <si>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</si>
  <si>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</si>
  <si>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</si>
  <si>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</si>
  <si>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</si>
  <si>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</si>
  <si>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</si>
  <si>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</si>
  <si>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</si>
  <si>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</si>
  <si>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</si>
  <si>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</si>
  <si>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</si>
  <si>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</si>
  <si>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</si>
  <si>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</si>
  <si>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</si>
  <si>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</si>
  <si>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</si>
  <si>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</si>
  <si>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</si>
  <si>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</si>
  <si>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</si>
  <si>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</si>
  <si>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</si>
  <si>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</si>
  <si>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</si>
  <si>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</si>
  <si>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</si>
  <si>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</si>
  <si>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</si>
  <si>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</si>
  <si>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</si>
  <si>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</si>
  <si>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</si>
  <si>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</si>
  <si>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</si>
  <si>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</si>
  <si>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</si>
  <si>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</si>
  <si>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</si>
  <si>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</si>
  <si>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</si>
  <si>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</si>
  <si>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</si>
  <si>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</si>
  <si>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</si>
  <si>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</si>
  <si>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</si>
  <si>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</si>
  <si>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</si>
  <si>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</si>
  <si>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</si>
  <si>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</si>
  <si>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</si>
  <si>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</si>
  <si>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</si>
  <si>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</si>
  <si>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</si>
  <si>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</si>
  <si>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</si>
  <si>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</si>
  <si>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</si>
  <si>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</si>
  <si>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</si>
  <si>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</si>
  <si>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</si>
  <si>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</si>
  <si>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</si>
  <si>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</si>
  <si>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</si>
  <si>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</si>
  <si>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</si>
  <si>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</si>
  <si>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</si>
  <si>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</si>
  <si>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</si>
  <si>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</si>
  <si>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</si>
  <si>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</si>
  <si>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</si>
  <si>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</si>
  <si>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</si>
  <si>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</si>
  <si>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</si>
  <si>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</si>
  <si>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</si>
  <si>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</si>
  <si>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</si>
  <si>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</si>
  <si>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</si>
  <si>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</si>
  <si>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</si>
  <si>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</si>
  <si>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</si>
  <si>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</si>
  <si>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</si>
  <si>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</si>
  <si>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</si>
  <si>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</si>
  <si>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</si>
  <si>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</si>
  <si>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</si>
  <si>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</si>
  <si>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</si>
  <si>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</si>
  <si>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</si>
  <si>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</si>
  <si>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</si>
  <si>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</si>
  <si>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</si>
  <si>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</si>
  <si>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</si>
  <si>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</si>
  <si>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</si>
  <si>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</si>
  <si>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</si>
  <si>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</si>
  <si>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</si>
  <si>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</si>
  <si>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</si>
  <si>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</si>
  <si>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</si>
  <si>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</si>
  <si>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</si>
  <si>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</si>
  <si>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</si>
  <si>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</si>
  <si>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</si>
  <si>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</si>
  <si>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</si>
  <si>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</si>
  <si>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</si>
  <si>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</si>
  <si>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</si>
  <si>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</si>
  <si>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</si>
  <si>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</si>
  <si>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</si>
  <si>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</si>
  <si>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</si>
  <si>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</si>
  <si>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</si>
  <si>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</si>
  <si>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</si>
  <si>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</si>
  <si>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</si>
  <si>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</si>
  <si>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</si>
  <si>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</si>
  <si>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</si>
  <si>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</si>
  <si>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</si>
  <si>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</si>
  <si>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</si>
  <si>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</si>
  <si>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</si>
  <si>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</si>
  <si>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</si>
  <si>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</si>
  <si>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</si>
  <si>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</si>
  <si>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</si>
  <si>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</si>
  <si>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</si>
  <si>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</si>
  <si>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</si>
  <si>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</si>
  <si>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</si>
  <si>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</si>
  <si>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</si>
  <si>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</si>
  <si>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</si>
  <si>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</si>
  <si>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</si>
  <si>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</si>
  <si>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</si>
  <si>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</si>
  <si>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</si>
  <si>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</si>
  <si>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</si>
  <si>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</si>
  <si>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</si>
  <si>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</si>
  <si>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</si>
  <si>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</si>
  <si>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</si>
  <si>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</si>
  <si>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</si>
  <si>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</si>
  <si>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</si>
  <si>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</si>
  <si>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</si>
  <si>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</si>
  <si>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</si>
  <si>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</si>
  <si>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</si>
  <si>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</si>
  <si>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</si>
  <si>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</si>
  <si>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</si>
  <si>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</si>
  <si>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</si>
  <si>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</si>
  <si>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</si>
  <si>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</si>
  <si>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</si>
  <si>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</si>
  <si>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</si>
  <si>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</si>
  <si>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</si>
  <si>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</si>
  <si>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</si>
  <si>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</si>
  <si>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</si>
  <si>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</si>
  <si>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</si>
  <si>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</si>
  <si>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</si>
  <si>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</si>
  <si>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</si>
  <si>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</si>
  <si>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</si>
  <si>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</si>
  <si>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</si>
  <si>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</si>
  <si>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</si>
  <si>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</si>
  <si>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</si>
  <si>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</si>
  <si>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</si>
  <si>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</si>
  <si>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</si>
  <si>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</si>
  <si>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</si>
  <si>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</si>
  <si>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</si>
  <si>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</si>
  <si>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</si>
  <si>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</si>
  <si>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</si>
  <si>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</si>
  <si>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</si>
  <si>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</si>
  <si>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</si>
  <si>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</si>
  <si>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</si>
  <si>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</si>
  <si>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</si>
  <si>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</si>
  <si>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</si>
  <si>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</si>
  <si>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</si>
  <si>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</si>
  <si>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</si>
  <si>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</si>
  <si>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</si>
  <si>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</si>
  <si>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</si>
  <si>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</si>
  <si>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</si>
  <si>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</si>
  <si>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</si>
  <si>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</si>
  <si>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</si>
  <si>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</si>
  <si>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</si>
  <si>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</si>
  <si>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</si>
  <si>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</si>
  <si>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</si>
  <si>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</si>
  <si>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</si>
  <si>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</si>
  <si>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</si>
  <si>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</si>
  <si>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</si>
  <si>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</si>
  <si>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</si>
  <si>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</si>
  <si>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</si>
  <si>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</si>
  <si>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</si>
  <si>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</si>
  <si>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</si>
  <si>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</si>
  <si>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</si>
  <si>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</si>
  <si>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</si>
  <si>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</si>
  <si>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</si>
  <si>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</si>
  <si>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</si>
  <si>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</si>
  <si>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</si>
  <si>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</si>
  <si>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</si>
  <si>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</si>
  <si>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</si>
  <si>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</si>
  <si>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</si>
  <si>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</si>
  <si>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</si>
  <si>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</si>
  <si>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</si>
  <si>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</si>
  <si>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</si>
  <si>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</si>
  <si>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</si>
  <si>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</si>
  <si>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</si>
  <si>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</si>
  <si>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</si>
  <si>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</si>
  <si>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</si>
  <si>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</si>
  <si>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</si>
  <si>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</si>
  <si>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</si>
  <si>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</si>
  <si>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</si>
  <si>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</si>
  <si>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</si>
  <si>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</si>
  <si>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</si>
  <si>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</si>
  <si>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</si>
  <si>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</si>
  <si>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</si>
  <si>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</si>
  <si>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</si>
  <si>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</si>
  <si>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</si>
  <si>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</si>
  <si>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</si>
  <si>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</si>
  <si>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</si>
  <si>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</si>
  <si>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</si>
  <si>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</si>
  <si>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</si>
  <si>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</si>
  <si>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</si>
  <si>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</si>
  <si>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</si>
  <si>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</si>
  <si>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</si>
  <si>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</si>
  <si>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</si>
  <si>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</si>
  <si>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</si>
  <si>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</si>
  <si>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</si>
  <si>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</si>
  <si>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</si>
  <si>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</si>
  <si>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</si>
  <si>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</si>
  <si>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</si>
  <si>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</si>
  <si>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</si>
  <si>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</si>
  <si>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</si>
  <si>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</si>
  <si>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</si>
  <si>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</si>
  <si>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</si>
  <si>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</si>
  <si>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</si>
  <si>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</si>
  <si>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</si>
  <si>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</si>
  <si>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</si>
  <si>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</si>
  <si>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</si>
  <si>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</si>
  <si>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</si>
  <si>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</si>
  <si>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</si>
  <si>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</si>
  <si>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</si>
  <si>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</si>
  <si>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</si>
  <si>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</si>
  <si>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</si>
  <si>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</si>
  <si>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</si>
  <si>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</si>
  <si>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</si>
  <si>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</si>
  <si>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</si>
  <si>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</si>
  <si>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</si>
  <si>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</si>
  <si>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</si>
  <si>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</si>
  <si>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</si>
  <si>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</si>
  <si>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</si>
  <si>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</si>
  <si>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</si>
  <si>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</si>
  <si>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</si>
  <si>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</si>
  <si>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</si>
  <si>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</si>
  <si>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</si>
  <si>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</si>
  <si>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</si>
  <si>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</si>
  <si>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</si>
  <si>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</si>
  <si>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</si>
  <si>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</si>
  <si>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</si>
  <si>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</si>
  <si>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</si>
  <si>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</si>
  <si>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</si>
  <si>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</si>
  <si>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</si>
  <si>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</si>
  <si>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</si>
  <si>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</si>
  <si>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</si>
  <si>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</si>
  <si>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</si>
  <si>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</si>
  <si>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</si>
  <si>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</si>
  <si>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</si>
  <si>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</si>
  <si>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</si>
  <si>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</si>
  <si>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III</t>
  </si>
  <si>
    <t>этапность не предусмотрена</t>
  </si>
  <si>
    <t>3,5762 млн.руб/км., 1,781 млн.руб./шт</t>
  </si>
  <si>
    <t>Оценка плановой (полной) стоимости инвестиционного проекта</t>
  </si>
  <si>
    <t>Срок реализация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</si>
  <si>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</si>
  <si>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</si>
  <si>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</si>
  <si>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</si>
  <si>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</si>
  <si>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</si>
  <si>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</si>
  <si>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</si>
  <si>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</si>
  <si>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</si>
  <si>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</si>
  <si>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</si>
  <si>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</si>
  <si>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</si>
  <si>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</si>
  <si>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</si>
  <si>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</si>
  <si>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</si>
  <si>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</si>
  <si>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</si>
  <si>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</si>
  <si>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</si>
  <si>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</si>
  <si>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</si>
  <si>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Ярковский район</t>
  </si>
  <si>
    <t>№Т13/22/4026-ДТП от 30.05.2022  ГКУ ТО УКС</t>
  </si>
  <si>
    <t>Тюменская область, Ярковский район, д. Большой Краснояр, пер. Светлый, 15, земельный участок с кадастровым номером 72:22:0803001:369</t>
  </si>
  <si>
    <t>ВРУ-0,4кВ, ППУ-0,4кВ и ШУО-0,4кВ</t>
  </si>
  <si>
    <t>1. нижние контакты коммутационного аппарата комплекса коммерческого учета для присоединения вновь сооружаемого заявителем ВРУ-0,4кВ школы, присоединяемый к вновь сооружаемой АО "Россети Тюмень" КЛ-0,4кВ от РУ-0,4кВ вновь сооружаемой ТП-10/0,4кВ от сооружаемой ВЛЗ-10кВ от ВЛ-10кВ Ульяновка от ПС 110кВ Усть-Тавда;
2. нижние контакты коммутационного аппарата комплекса коммерческого учета для присоединения вновь сооружаемого заявителем ППУ-0,4кВ школы, присоединяемый к вновь сооружаемой АО "Россети Тюмень" КЛ-0,4кВ от РУ-0,4кВ вновь сооружаемой ТП-10/0,4кВ от сооружаемой ВЛЗ-10кВ от ВЛ-10кВ Ульяновка от ПС 110кВ Усть-Тавда;
3. нижние контакты коммутационного аппарата комплекса коммерческого учета для присоединения вновь сооружаемого заявителем ВРУ-0,4кВ котельной, присоединяемый к вновь сооружаемой АО "Россети Тюмень" КЛ-0,4кВ от РУ-0,4кВ вновь сооружаемой ТП-10/0,4кВ от сооружаемой ВЛЗ-10кВ от ВЛ-10кВ Ульяновка от ПС 110кВ Усть-Тавда;
4. нижние контакты коммутационного аппарата комплекса коммерческого учета для присоединения вновь сооружаемого заявителем ШУО-0,4кВ, присоединяемый к вновь сооружаемой АО "Россети Тюмень" КЛ-0,4кВ от РУ-0,4кВ вновь сооружаемой ТП-10/0,4кВ от сооружаемой ВЛЗ-10кВ от ВЛ-10кВ Ульяновка от ПС 110кВ Усть-Тавда;</t>
  </si>
  <si>
    <r>
      <rPr>
        <sz val="14"/>
        <color theme="1"/>
        <rFont val="Times New Roman"/>
        <family val="1"/>
        <charset val="204"/>
      </rPr>
      <t>1. Проектирование и строительство однотрансформаторной подстанции (за исключением РТП) мощностью от 100 до 250 кВА включительно шкафного или киоскового типа (250 кВА) до границы земельного участка заявителя;
2. Проектирование и строительство ВЛЗ-10кВ от ВЛ-10кВ Ульяновка от ПС 110кВ Усть-Тавда через отпаечный разъединитель 10кВ воздушной линией на железобетонных опорах изолированным сталеалюминевым проводом сечением до 50мм2 включительно одноцепной протяженностью 0,05км для присоединения вновь сооружаемой АО "Россети Тюмень" однотрансформаторной подстанции (за исключением РТП) мощностью от 100 до 250 кВА включительно шкафного или киоскового типа (250 кВА);
3. Проектирование и строительство КЛ-0,4кВ в траншее многожильный с резиновой или пластмассовой изоляцией сечением от 100 до 200 мм2 (185 мм2) включительно с одним кабелем в траншее от РУ-0,4кВ вновь сооружаемой ТП-10/0,4кВ до ВРУ-0,4кВ школы протяженностью 0,1 км.;
4. Проектирование и строительство КЛ-0,4кВ в траншее многожильный с резиновой или пластмассовой изоляцией сечением до 50мм2 включительно с одним кабелем в траншее от РУ-0,4кВ вновь сооружаемой ТП-10/0,4кВ до ППУ-0,4кВ протяженностью 0,1км;
5. Проектирование и строительство КЛ-0,4кВ в траншее многожильный с резиновой или пластмассовой изоляцией сечением до 50мм2 включительно с одним кабелем в траншее от Р</t>
    </r>
    <r>
      <rPr>
        <sz val="12"/>
        <color theme="1"/>
        <rFont val="Times New Roman"/>
        <family val="1"/>
        <charset val="204"/>
      </rPr>
      <t xml:space="preserve">У-0,4кВ вновь сооружаемой ТП-10/0,4кВ до ВРУ-0,4кВ котельной протяженностью 0,23 км;
6. Проектирование и строительство КЛ-0,4кВ в траншее многожильный с резиновой или пластмассовой изоляцией сечением до 50мм2 включительно с одним кабелем в траншее от РУ-0,4кВ вновь сооружаемой ТП-10/0,4кВ до ШУО-0,4кВ протяженностью 0,05 км;
7. Монтаж во ВРУ-0,4кВ школы одного прибора коммерческого учета электрической энергии (мощности) трехфазного полукосвенного включения;
8. Монтаж во ВРУ-0,4кВ котельной, ППУ-0,4кВ и ШУО-0,4кВ трех приборов коммерческого учета электрической энергии (мощности) трехфазного прямого включения;
</t>
    </r>
  </si>
  <si>
    <t>Мероприятие направлено на реализацию договора на технологическое присоединение от 30.05.2022№Т13/22/4026-ДТП, заявителя ГКУ ТО УКС</t>
  </si>
  <si>
    <t>1. Проектирование и строительство ВЛ-10кВ протяженностью 0,05 км;
2. Проектирование и строительство КЛ-10кВ протяженностью 0,48 км;
3. Проектирование и строительство ТП-10/0,4кВ - 0,25 МВА;
4. Установка ПКУ - 4 т.у.</t>
  </si>
  <si>
    <t>ВЛ-10кВ - 0,05; КЛ-10кВ - 0,48; ТП-10/0,4кВ; ПКУ - 4 т.у.</t>
  </si>
  <si>
    <t>N_NS3400.KL.0003</t>
  </si>
  <si>
    <t>объем заключенного договора PD01.3000.2022.4047 от 07.02.2023 (заявка №1 от 13.02.2023) ООО "Глобус"    в ценах 2023 года с НДС, млн. руб</t>
  </si>
  <si>
    <t>ТП-10/0,4кВ 0.25 МВА- 1 шт., ПКУ - 4 т.у.</t>
  </si>
  <si>
    <t>Сметная стоимость проекта в прогнозных ценах с НДС, млн. руб.</t>
  </si>
  <si>
    <t>2022.1074</t>
  </si>
  <si>
    <t>Филиал АО "Россети Тюмень" ТюмЭС</t>
  </si>
  <si>
    <t>Новое строительство и расширение электросетевых объектов</t>
  </si>
  <si>
    <t>Комплекс</t>
  </si>
  <si>
    <t>Выполнение комплекса работ для осуществления технологического присоединения к электрическим сетям объектовэлектросетевого хозяйства 0,4-10 кВ Ярковского, Исетского РЭС Южного ТПО филиала АО "Россети Тюмень" Тюменскиеэлектрические сети</t>
  </si>
  <si>
    <t>Предварительный расчет стоимости работ</t>
  </si>
  <si>
    <t>ВЗ</t>
  </si>
  <si>
    <t>ОК ЕП</t>
  </si>
  <si>
    <t>ООО "ГЛОБУС</t>
  </si>
  <si>
    <t>2611751</t>
  </si>
  <si>
    <t>www.rts-tender.ru</t>
  </si>
  <si>
    <t>26.12.2022</t>
  </si>
  <si>
    <t>22.12.2022</t>
  </si>
  <si>
    <t>10.01.2023</t>
  </si>
  <si>
    <t>25.01.2023</t>
  </si>
  <si>
    <t>п.7.5.3.</t>
  </si>
  <si>
    <t>Закупочная комиссия</t>
  </si>
  <si>
    <t>32211979419/2022.1074-4</t>
  </si>
  <si>
    <t>02.03.2023</t>
  </si>
  <si>
    <t>07.02.2023</t>
  </si>
  <si>
    <t>07.01.2025</t>
  </si>
  <si>
    <t>Прочие</t>
  </si>
  <si>
    <t>Право ограниченного пользования земельным участком для строительства ВЛ-10 кВ ф.Ульяновка отп.на ТП №б/н, КЛ-0,4 ф. Школа (ТП-10/0,4кВ № б/н) н.п. Большой Краснояр, КЛ-0,4 ф. ППУ (ТП-10/0,4 кВ № б/н) н.п. Большой Краснояр, КЛ-0,4 ф. Котельная (ТП-10/0,4 кВ № б/н) н.п. Большой Краснояр, КЛ-0,4 ф. Освещение (ТП-10/0,4 кВ № б/н) н.п. Большой Краснояр, ТП-10/0,4 кВ №б/н н.п.Большой Краснояр; АСКУЭ н.п. Большой Краснояр, АСКУЭ н.п. Большой Краснояр</t>
  </si>
  <si>
    <t>Коммерческие предложения</t>
  </si>
  <si>
    <t>СЦ ЕП</t>
  </si>
  <si>
    <t>ГКУ ТО "УКС"</t>
  </si>
  <si>
    <t>п. 5.7.3.11 Единого Стандарта закупок ПАО "Россети"</t>
  </si>
  <si>
    <t>АЗ Т13/01/1327 от 02.10.2023</t>
  </si>
  <si>
    <t>Администрация Ярковского муниципального района</t>
  </si>
  <si>
    <t>п. 5.7.3.12 Единого Стандарта закупок ПАО "Россети"</t>
  </si>
  <si>
    <t>объем заключенного договора AR01.3000.2023.3756 от 26.09.2023 . ГКУ ТО "УКС"    в ценах 2023 года с НДС, млн. руб</t>
  </si>
  <si>
    <t>объем заключенного договора 277 от 07.08.2023 . Администрация Ярковского муниципального района   в ценах 2023 года с НДС, млн. руб</t>
  </si>
  <si>
    <t xml:space="preserve"> АО "РОССЕТИ ТЮМЕНЬ" Тюменские ЭС</t>
  </si>
  <si>
    <t xml:space="preserve"> ООО "ГЛОБУС</t>
  </si>
  <si>
    <t xml:space="preserve"> ГКУ ТО "УКС" ; Администрация Ярковского муниципального района</t>
  </si>
  <si>
    <t>Год 2028</t>
  </si>
  <si>
    <t>ПС 110/10 кВ Усть-Тавда ВЛ 10 кВ Ульяновка отпайка на КТП 10/0.4кВ №68</t>
  </si>
  <si>
    <t>нет</t>
  </si>
  <si>
    <t>СКТП</t>
  </si>
  <si>
    <t>ТП 10/0,4 кВ № 68 1Т 250 кВа н.п. Большой Краснояр</t>
  </si>
  <si>
    <t>2023</t>
  </si>
  <si>
    <t>2024</t>
  </si>
  <si>
    <t>ВЛ 10 кВ Ульяновка от ПС 110/10 кВ Усть-Тавда</t>
  </si>
  <si>
    <t>Одноцепная линия</t>
  </si>
  <si>
    <t>СИП 3 1х50</t>
  </si>
  <si>
    <t>ВЛ</t>
  </si>
  <si>
    <t>КЛ-0,4 кВ ф. Школа от ТП № 68</t>
  </si>
  <si>
    <t>АВБШв 4х185</t>
  </si>
  <si>
    <t>КЛ</t>
  </si>
  <si>
    <t>КЛ-0,4 кВ ф. ППУ от ТП № 68</t>
  </si>
  <si>
    <t>АВБШв 5х4ок</t>
  </si>
  <si>
    <t>КЛ-0,4 кВ ф. Котельная от ТП № 68</t>
  </si>
  <si>
    <t>АВБШв ОК 5х16</t>
  </si>
  <si>
    <t>КЛ-0,4 кВ ф. ШУО от ТП № 68</t>
  </si>
  <si>
    <t>Дерево на ж/б</t>
  </si>
  <si>
    <t>Акт ТО б/н от 25.04.2022г. Филиал АО "Россети Тюмень"</t>
  </si>
  <si>
    <t>Пригодно для дальнейшей эксплуатации</t>
  </si>
  <si>
    <t>_</t>
  </si>
  <si>
    <t>Закупка проведена для нескольких объектов ИПР, договор заключен на сумму 50.000.000,00 руб. с НДС. Объем договора для данного объекта составил 3.396.682,86 руб. с НДС</t>
  </si>
  <si>
    <t>Использование земель для строительства ВЛ-10 кВ ф.Ульяновка отп.на ТП №б/н; КЛ-0,4 ф. Школа (ТП-10/0,4кВ № б/н) н.п. Большой Краснояр; КЛ-0,4 ф. ППУ (ТП-10/0,4кВ № б/н) н.п. Большой Краснояр; КЛ-0,4 ф. Котельная (ТП-10/0,4 кВ № б/н) н.п. Большой Краснояр; КЛ-0,4 ф. Освещение (ТП-10/0,4 кВ № б/н) н.п. Большой Краснояр; ТП-10/0,4 кВ №б/н н.п.Большой Краснояр; АСКУЭ н.п. Большой Краснояр; АСКУЭ н.п. Большой Краснояр</t>
  </si>
  <si>
    <t>АЗ РТ13/01/1511 от 02.11.2023. Аренда земли НДС не облагается. Сумма договора 2.116,77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999,60 руб.</t>
  </si>
  <si>
    <t>Год раскрытия информации: 2025 год</t>
  </si>
  <si>
    <t>+</t>
  </si>
  <si>
    <t>Показатель увеличения протяженности линий электропередачи в рамках осуществления технологического присоединения к электрическим сетям - 0,53 км;                       
показатель объема финансовых потребностей, необходимых для реализации
мероприятий, направленных на выполнение требований законодательства (Фтз ) 4,13451  млн руб.</t>
  </si>
  <si>
    <t>да</t>
  </si>
  <si>
    <t>Строительство</t>
  </si>
  <si>
    <t xml:space="preserve">Факт 2024 года </t>
  </si>
  <si>
    <t>Год 2029</t>
  </si>
  <si>
    <t>П</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</si>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</sst>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_ ;\-0\ "/>
    <numFmt numFmtId="174" formatCode="000000"/>
    <numFmt numFmtId="175"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0" fontId="41" fillId="25"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4" fontId="29" fillId="0" borderId="36"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70"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169" fontId="68" fillId="0" borderId="0" xfId="1" applyNumberFormat="1" applyFont="1" applyAlignment="1">
      <alignment horizontal="center" vertical="center"/>
    </xf>
    <xf numFmtId="0" fontId="69" fillId="0" borderId="0" xfId="0" applyFont="1"/>
    <xf numFmtId="0" fontId="61" fillId="0" borderId="0" xfId="69" applyFont="1" applyFill="1" applyAlignment="1">
      <alignment horizontal="left"/>
    </xf>
    <xf numFmtId="0" fontId="11" fillId="0" borderId="46"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vertical="center"/>
    </xf>
    <xf numFmtId="173" fontId="11" fillId="0" borderId="1" xfId="67" applyNumberFormat="1" applyFont="1" applyFill="1" applyBorder="1" applyAlignment="1">
      <alignment horizontal="right" wrapText="1"/>
    </xf>
    <xf numFmtId="0" fontId="41" fillId="26" borderId="26" xfId="2" applyFont="1" applyFill="1" applyBorder="1" applyAlignment="1">
      <alignment horizontal="left" vertical="center" wrapText="1"/>
    </xf>
    <xf numFmtId="0" fontId="42" fillId="26" borderId="30" xfId="2" applyFont="1" applyFill="1" applyBorder="1" applyAlignment="1">
      <alignment horizontal="justify" vertical="top" wrapText="1"/>
    </xf>
    <xf numFmtId="169" fontId="36" fillId="0" borderId="47" xfId="0" applyNumberFormat="1" applyFont="1" applyBorder="1" applyAlignment="1">
      <alignment horizontal="left" vertical="center"/>
    </xf>
    <xf numFmtId="169" fontId="39" fillId="27" borderId="47" xfId="0" applyNumberFormat="1" applyFont="1" applyFill="1" applyBorder="1" applyAlignment="1">
      <alignment horizontal="left" vertical="center"/>
    </xf>
    <xf numFmtId="0" fontId="36" fillId="0" borderId="47" xfId="0" applyFont="1" applyFill="1" applyBorder="1" applyAlignment="1">
      <alignment horizontal="left" vertical="center" wrapText="1"/>
    </xf>
    <xf numFmtId="169" fontId="36" fillId="0" borderId="47"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4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9" fillId="26" borderId="48" xfId="0" applyFont="1" applyFill="1" applyBorder="1" applyAlignment="1">
      <alignment horizontal="left" vertical="center"/>
    </xf>
    <xf numFmtId="169" fontId="39" fillId="26" borderId="48" xfId="0" applyNumberFormat="1" applyFont="1" applyFill="1" applyBorder="1" applyAlignment="1">
      <alignment horizontal="left" vertical="center"/>
    </xf>
    <xf numFmtId="0" fontId="36" fillId="0" borderId="47" xfId="0" applyFont="1" applyBorder="1"/>
    <xf numFmtId="0" fontId="11" fillId="0" borderId="10" xfId="41" applyFont="1" applyFill="1" applyBorder="1" applyAlignment="1">
      <alignment horizontal="center"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25" borderId="49" xfId="62" applyFont="1" applyFill="1" applyBorder="1" applyAlignment="1">
      <alignment horizontal="center" vertical="center" wrapText="1"/>
    </xf>
    <xf numFmtId="0" fontId="11" fillId="25" borderId="49" xfId="62" applyNumberFormat="1" applyFont="1" applyFill="1" applyBorder="1" applyAlignment="1">
      <alignment horizontal="center" vertical="center" wrapText="1"/>
    </xf>
    <xf numFmtId="0" fontId="11" fillId="25" borderId="49" xfId="62" applyFont="1" applyFill="1" applyBorder="1" applyAlignment="1">
      <alignment horizontal="center" vertical="center"/>
    </xf>
    <xf numFmtId="49" fontId="11" fillId="25" borderId="49" xfId="62" applyNumberFormat="1" applyFont="1" applyFill="1" applyBorder="1" applyAlignment="1">
      <alignment horizontal="center" vertical="center" wrapText="1"/>
    </xf>
    <xf numFmtId="0" fontId="43" fillId="0" borderId="49" xfId="62" applyFont="1" applyBorder="1" applyAlignment="1">
      <alignment horizontal="center" vertical="top"/>
    </xf>
    <xf numFmtId="0" fontId="43" fillId="0" borderId="49" xfId="62" applyFont="1" applyBorder="1" applyAlignment="1">
      <alignment horizontal="center" vertical="center" wrapText="1"/>
    </xf>
    <xf numFmtId="49" fontId="43" fillId="0" borderId="49" xfId="62" applyNumberFormat="1" applyFont="1" applyBorder="1" applyAlignment="1">
      <alignment horizontal="center" vertical="center"/>
    </xf>
    <xf numFmtId="49" fontId="43" fillId="0" borderId="49" xfId="62" applyNumberFormat="1" applyFont="1" applyBorder="1" applyAlignment="1">
      <alignment horizontal="center" vertical="center" wrapText="1"/>
    </xf>
    <xf numFmtId="0" fontId="43" fillId="25" borderId="49" xfId="62" applyNumberFormat="1" applyFont="1" applyFill="1" applyBorder="1" applyAlignment="1">
      <alignment horizontal="center" vertical="center" wrapText="1"/>
    </xf>
    <xf numFmtId="0" fontId="43" fillId="0" borderId="49" xfId="62" applyNumberFormat="1" applyFont="1" applyBorder="1" applyAlignment="1">
      <alignment horizontal="center" vertical="center" wrapText="1"/>
    </xf>
    <xf numFmtId="0" fontId="43" fillId="0" borderId="49" xfId="62" applyFont="1" applyBorder="1" applyAlignment="1">
      <alignment horizontal="center" vertical="center"/>
    </xf>
    <xf numFmtId="0" fontId="43" fillId="25" borderId="49" xfId="62" applyFont="1" applyFill="1" applyBorder="1" applyAlignment="1">
      <alignment horizontal="center" vertical="top"/>
    </xf>
    <xf numFmtId="0" fontId="43" fillId="25" borderId="49" xfId="62" applyFont="1" applyFill="1" applyBorder="1" applyAlignment="1">
      <alignment horizontal="center" vertical="center"/>
    </xf>
    <xf numFmtId="0" fontId="43" fillId="25" borderId="49" xfId="62" applyFont="1" applyFill="1" applyBorder="1" applyAlignment="1">
      <alignment horizontal="center" vertical="center" wrapText="1"/>
    </xf>
    <xf numFmtId="49" fontId="43" fillId="25" borderId="49" xfId="62" applyNumberFormat="1" applyFont="1" applyFill="1" applyBorder="1" applyAlignment="1">
      <alignment horizontal="center" vertical="center"/>
    </xf>
    <xf numFmtId="49" fontId="43" fillId="25" borderId="49" xfId="62" applyNumberFormat="1" applyFont="1" applyFill="1" applyBorder="1" applyAlignment="1">
      <alignment horizontal="center" vertical="center" wrapText="1"/>
    </xf>
    <xf numFmtId="174" fontId="41" fillId="0" borderId="49" xfId="0" quotePrefix="1" applyNumberFormat="1" applyFont="1" applyFill="1" applyBorder="1" applyAlignment="1">
      <alignment horizontal="center" vertical="center" wrapText="1"/>
    </xf>
    <xf numFmtId="0" fontId="41" fillId="0" borderId="49" xfId="0" applyFont="1" applyFill="1" applyBorder="1" applyAlignment="1">
      <alignment horizontal="center" vertical="center" wrapText="1"/>
    </xf>
    <xf numFmtId="49" fontId="41" fillId="0" borderId="49" xfId="0" applyNumberFormat="1" applyFont="1" applyFill="1" applyBorder="1" applyAlignment="1">
      <alignment horizontal="center" vertical="center" wrapText="1"/>
    </xf>
    <xf numFmtId="175" fontId="41" fillId="0" borderId="49" xfId="49" applyNumberFormat="1" applyFont="1" applyFill="1" applyBorder="1" applyAlignment="1">
      <alignment horizontal="center" vertical="center"/>
    </xf>
    <xf numFmtId="1" fontId="41" fillId="0" borderId="49" xfId="49" applyNumberFormat="1" applyFont="1" applyFill="1" applyBorder="1" applyAlignment="1">
      <alignment horizontal="center" vertical="center"/>
    </xf>
    <xf numFmtId="49" fontId="41" fillId="0" borderId="49" xfId="49" applyNumberFormat="1" applyFont="1" applyFill="1" applyBorder="1" applyAlignment="1">
      <alignment horizontal="center" vertical="center"/>
    </xf>
    <xf numFmtId="174" fontId="41" fillId="0" borderId="49" xfId="0" applyNumberFormat="1" applyFont="1" applyFill="1" applyBorder="1" applyAlignment="1">
      <alignment horizontal="center" vertical="center" wrapText="1"/>
    </xf>
    <xf numFmtId="3" fontId="41" fillId="0" borderId="49" xfId="0" applyNumberFormat="1" applyFont="1" applyFill="1" applyBorder="1" applyAlignment="1">
      <alignment horizontal="center" vertical="center" wrapText="1"/>
    </xf>
    <xf numFmtId="14" fontId="41" fillId="0" borderId="49" xfId="49" applyNumberFormat="1" applyFont="1" applyFill="1" applyBorder="1" applyAlignment="1">
      <alignment horizontal="center" vertical="center"/>
    </xf>
    <xf numFmtId="49" fontId="41" fillId="0" borderId="49" xfId="0" quotePrefix="1" applyNumberFormat="1" applyFont="1" applyFill="1" applyBorder="1" applyAlignment="1">
      <alignment horizontal="center" vertical="center" wrapText="1"/>
    </xf>
    <xf numFmtId="0" fontId="41" fillId="0" borderId="49" xfId="49" applyFont="1" applyFill="1" applyBorder="1" applyAlignment="1">
      <alignment horizontal="center" vertical="center"/>
    </xf>
    <xf numFmtId="0" fontId="41" fillId="0" borderId="49" xfId="49"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 fontId="43" fillId="25" borderId="27" xfId="0" applyNumberFormat="1" applyFont="1" applyFill="1" applyBorder="1" applyAlignment="1">
      <alignment horizontal="center" vertical="center"/>
    </xf>
    <xf numFmtId="1" fontId="43" fillId="25" borderId="27" xfId="0" applyNumberFormat="1" applyFont="1" applyFill="1" applyBorder="1" applyAlignment="1">
      <alignment horizontal="center" vertical="center" wrapText="1"/>
    </xf>
    <xf numFmtId="3" fontId="41" fillId="0" borderId="0" xfId="0" applyNumberFormat="1" applyFont="1" applyFill="1" applyBorder="1" applyAlignment="1">
      <alignment horizontal="center" vertical="center"/>
    </xf>
    <xf numFmtId="0" fontId="41" fillId="0" borderId="0" xfId="0" applyFont="1" applyFill="1" applyBorder="1" applyAlignment="1">
      <alignment horizontal="center" vertical="center"/>
    </xf>
    <xf numFmtId="4" fontId="41" fillId="0" borderId="49" xfId="0" applyNumberFormat="1" applyFont="1" applyFill="1" applyBorder="1" applyAlignment="1">
      <alignment horizontal="center" vertical="center"/>
    </xf>
    <xf numFmtId="3" fontId="41" fillId="0" borderId="49" xfId="0" applyNumberFormat="1" applyFont="1" applyFill="1" applyBorder="1" applyAlignment="1">
      <alignment horizontal="center" vertical="center"/>
    </xf>
    <xf numFmtId="0" fontId="41" fillId="0" borderId="49" xfId="0" applyFont="1" applyFill="1" applyBorder="1" applyAlignment="1">
      <alignment horizontal="center" vertical="center"/>
    </xf>
    <xf numFmtId="0" fontId="43" fillId="25" borderId="49" xfId="41" applyFont="1" applyFill="1" applyBorder="1" applyAlignment="1">
      <alignment horizontal="center" vertical="center" textRotation="90" wrapText="1"/>
    </xf>
    <xf numFmtId="0" fontId="43" fillId="0" borderId="49"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61" fillId="0" borderId="0" xfId="69" applyFont="1" applyFill="1" applyAlignment="1">
      <alignment horizontal="left"/>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2" fillId="0" borderId="0" xfId="0" applyFont="1" applyAlignment="1">
      <alignment horizontal="center" vertical="center"/>
    </xf>
    <xf numFmtId="0" fontId="11"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9" xfId="41" applyFont="1" applyFill="1" applyBorder="1" applyAlignment="1">
      <alignment horizontal="center" vertical="center" wrapText="1"/>
    </xf>
    <xf numFmtId="0" fontId="43" fillId="0" borderId="49"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9"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730301.52637923067</c:v>
              </c:pt>
              <c:pt idx="1">
                <c:v>2607465.848976735</c:v>
              </c:pt>
              <c:pt idx="2">
                <c:v>4320404.757128574</c:v>
              </c:pt>
              <c:pt idx="3">
                <c:v>5883414.1856957823</c:v>
              </c:pt>
              <c:pt idx="4">
                <c:v>7309554.9653884582</c:v>
              </c:pt>
              <c:pt idx="5">
                <c:v>8610758.2992811669</c:v>
              </c:pt>
              <c:pt idx="6">
                <c:v>9797922.3944072146</c:v>
              </c:pt>
              <c:pt idx="7">
                <c:v>10881000.968432009</c:v>
              </c:pt>
              <c:pt idx="8">
                <c:v>11869084.295741238</c:v>
              </c:pt>
              <c:pt idx="9">
                <c:v>12770473.405507466</c:v>
              </c:pt>
              <c:pt idx="10">
                <c:v>13592747.996207118</c:v>
              </c:pt>
            </c:numLit>
          </c:val>
          <c:smooth val="0"/>
          <c:extLst>
            <c:ext xmlns:c16="http://schemas.microsoft.com/office/drawing/2014/chart" uri="{C3380CC4-5D6E-409C-BE32-E72D297353CC}">
              <c16:uniqueId val="{00000000-85CD-46A1-B9C7-60172114361E}"/>
            </c:ext>
          </c:extLst>
        </c:ser>
        <c:ser>
          <c:idx val="0"/>
          <c:order val="1"/>
          <c:tx>
            <c:v>Накопленный чистый денежный поток</c:v>
          </c:tx>
          <c:marker>
            <c:symbol val="none"/>
          </c:marker>
          <c:val>
            <c:numLit>
              <c:formatCode>_(* #\ ##0_);_(* \(#\ ##0\);_(* "-"_);_(@_)</c:formatCode>
              <c:ptCount val="11"/>
              <c:pt idx="0">
                <c:v>1050281.2485842088</c:v>
              </c:pt>
              <c:pt idx="1">
                <c:v>3493269.1513415091</c:v>
              </c:pt>
              <c:pt idx="2">
                <c:v>6036409.9882102069</c:v>
              </c:pt>
              <c:pt idx="3">
                <c:v>8683688.5817273818</c:v>
              </c:pt>
              <c:pt idx="4">
                <c:v>11439249.147331595</c:v>
              </c:pt>
              <c:pt idx="5">
                <c:v>14307401.669078954</c:v>
              </c:pt>
              <c:pt idx="6">
                <c:v>17292628.530387804</c:v>
              </c:pt>
              <c:pt idx="7">
                <c:v>20399591.410013232</c:v>
              </c:pt>
              <c:pt idx="8">
                <c:v>23633138.453860525</c:v>
              </c:pt>
              <c:pt idx="9">
                <c:v>26998311.733671181</c:v>
              </c:pt>
              <c:pt idx="10">
                <c:v>30500355.004056357</c:v>
              </c:pt>
            </c:numLit>
          </c:val>
          <c:smooth val="0"/>
          <c:extLst>
            <c:ext xmlns:c16="http://schemas.microsoft.com/office/drawing/2014/chart" uri="{C3380CC4-5D6E-409C-BE32-E72D297353CC}">
              <c16:uniqueId val="{00000001-85CD-46A1-B9C7-60172114361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158750</xdr:colOff>
      <xdr:row>24</xdr:row>
      <xdr:rowOff>142875</xdr:rowOff>
    </xdr:from>
    <xdr:to>
      <xdr:col>13</xdr:col>
      <xdr:colOff>251732</xdr:colOff>
      <xdr:row>39</xdr:row>
      <xdr:rowOff>53439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6" zoomScale="60" workbookViewId="0">
      <selection activeCell="H29" sqref="H2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46" t="s">
        <v>664</v>
      </c>
      <c r="B5" s="346"/>
      <c r="C5" s="346"/>
      <c r="D5" s="143"/>
      <c r="E5" s="143"/>
      <c r="F5" s="143"/>
      <c r="G5" s="143"/>
      <c r="H5" s="143"/>
      <c r="I5" s="143"/>
      <c r="J5" s="143"/>
    </row>
    <row r="6" spans="1:22" s="11" customFormat="1" ht="18.75" x14ac:dyDescent="0.3">
      <c r="A6" s="16"/>
      <c r="F6" s="15"/>
      <c r="G6" s="15"/>
      <c r="H6" s="14"/>
    </row>
    <row r="7" spans="1:22" s="11" customFormat="1" ht="18.75" x14ac:dyDescent="0.2">
      <c r="A7" s="350" t="s">
        <v>10</v>
      </c>
      <c r="B7" s="350"/>
      <c r="C7" s="35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51" t="s">
        <v>516</v>
      </c>
      <c r="B9" s="351"/>
      <c r="C9" s="351"/>
      <c r="D9" s="7"/>
      <c r="E9" s="7"/>
      <c r="F9" s="7"/>
      <c r="G9" s="7"/>
      <c r="H9" s="7"/>
      <c r="I9" s="12"/>
      <c r="J9" s="12"/>
      <c r="K9" s="12"/>
      <c r="L9" s="12"/>
      <c r="M9" s="12"/>
      <c r="N9" s="12"/>
      <c r="O9" s="12"/>
      <c r="P9" s="12"/>
      <c r="Q9" s="12"/>
      <c r="R9" s="12"/>
      <c r="S9" s="12"/>
      <c r="T9" s="12"/>
      <c r="U9" s="12"/>
      <c r="V9" s="12"/>
    </row>
    <row r="10" spans="1:22" s="11" customFormat="1" ht="18.75" x14ac:dyDescent="0.2">
      <c r="A10" s="347" t="s">
        <v>9</v>
      </c>
      <c r="B10" s="347"/>
      <c r="C10" s="34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51" t="s">
        <v>599</v>
      </c>
      <c r="B12" s="351"/>
      <c r="C12" s="351"/>
      <c r="D12" s="7"/>
      <c r="E12" s="7"/>
      <c r="F12" s="7"/>
      <c r="G12" s="7"/>
      <c r="H12" s="7"/>
      <c r="I12" s="12"/>
      <c r="J12" s="12"/>
      <c r="K12" s="12"/>
      <c r="L12" s="12"/>
      <c r="M12" s="12"/>
      <c r="N12" s="12"/>
      <c r="O12" s="12"/>
      <c r="P12" s="12"/>
      <c r="Q12" s="12"/>
      <c r="R12" s="12"/>
      <c r="S12" s="12"/>
      <c r="T12" s="12"/>
      <c r="U12" s="12"/>
      <c r="V12" s="12"/>
    </row>
    <row r="13" spans="1:22" s="11" customFormat="1" ht="18.75" x14ac:dyDescent="0.2">
      <c r="A13" s="347" t="s">
        <v>8</v>
      </c>
      <c r="B13" s="347"/>
      <c r="C13" s="34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52" t="s">
        <v>589</v>
      </c>
      <c r="B15" s="352"/>
      <c r="C15" s="352"/>
      <c r="D15" s="7"/>
      <c r="E15" s="7"/>
      <c r="F15" s="7"/>
      <c r="G15" s="7"/>
      <c r="H15" s="7"/>
      <c r="I15" s="7"/>
      <c r="J15" s="7"/>
      <c r="K15" s="7"/>
      <c r="L15" s="7"/>
      <c r="M15" s="7"/>
      <c r="N15" s="7"/>
      <c r="O15" s="7"/>
      <c r="P15" s="7"/>
      <c r="Q15" s="7"/>
      <c r="R15" s="7"/>
      <c r="S15" s="7"/>
      <c r="T15" s="7"/>
      <c r="U15" s="7"/>
      <c r="V15" s="7"/>
    </row>
    <row r="16" spans="1:22" s="2" customFormat="1" ht="15" customHeight="1" x14ac:dyDescent="0.2">
      <c r="A16" s="347" t="s">
        <v>7</v>
      </c>
      <c r="B16" s="347"/>
      <c r="C16" s="34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48" t="s">
        <v>498</v>
      </c>
      <c r="B18" s="349"/>
      <c r="C18" s="34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40" t="s">
        <v>337</v>
      </c>
      <c r="C22" s="161" t="s">
        <v>553</v>
      </c>
      <c r="D22" s="28"/>
      <c r="E22" s="28"/>
      <c r="F22" s="28"/>
      <c r="G22" s="28"/>
      <c r="H22" s="28"/>
      <c r="I22" s="27"/>
      <c r="J22" s="27"/>
      <c r="K22" s="27"/>
      <c r="L22" s="27"/>
      <c r="M22" s="27"/>
      <c r="N22" s="27"/>
      <c r="O22" s="27"/>
      <c r="P22" s="27"/>
      <c r="Q22" s="27"/>
      <c r="R22" s="27"/>
      <c r="S22" s="27"/>
      <c r="T22" s="26"/>
      <c r="U22" s="26"/>
      <c r="V22" s="26"/>
    </row>
    <row r="23" spans="1:22" s="2" customFormat="1" ht="85.5" customHeight="1" x14ac:dyDescent="0.2">
      <c r="A23" s="23" t="s">
        <v>64</v>
      </c>
      <c r="B23" s="35" t="s">
        <v>65</v>
      </c>
      <c r="C23" s="162" t="s">
        <v>554</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43"/>
      <c r="B24" s="344"/>
      <c r="C24" s="345"/>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40" t="s">
        <v>448</v>
      </c>
      <c r="C25" s="163" t="s">
        <v>555</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40" t="s">
        <v>76</v>
      </c>
      <c r="C26" s="163" t="s">
        <v>556</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40" t="s">
        <v>75</v>
      </c>
      <c r="C27" s="163" t="s">
        <v>590</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40" t="s">
        <v>449</v>
      </c>
      <c r="C28" s="163" t="s">
        <v>557</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40" t="s">
        <v>450</v>
      </c>
      <c r="C29" s="163" t="s">
        <v>557</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40" t="s">
        <v>451</v>
      </c>
      <c r="C30" s="163" t="s">
        <v>557</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9" t="s">
        <v>452</v>
      </c>
      <c r="C31" s="163" t="s">
        <v>665</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9" t="s">
        <v>453</v>
      </c>
      <c r="C32" s="163" t="s">
        <v>557</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9" t="s">
        <v>454</v>
      </c>
      <c r="C33" s="163" t="s">
        <v>558</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467</v>
      </c>
      <c r="B34" s="39" t="s">
        <v>455</v>
      </c>
      <c r="C34" s="163" t="s">
        <v>557</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458</v>
      </c>
      <c r="B35" s="39" t="s">
        <v>73</v>
      </c>
      <c r="C35" s="163" t="s">
        <v>557</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468</v>
      </c>
      <c r="B36" s="39" t="s">
        <v>456</v>
      </c>
      <c r="C36" s="163" t="s">
        <v>557</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459</v>
      </c>
      <c r="B37" s="39" t="s">
        <v>457</v>
      </c>
      <c r="C37" s="163" t="s">
        <v>362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469</v>
      </c>
      <c r="B38" s="39" t="s">
        <v>231</v>
      </c>
      <c r="C38" s="163" t="s">
        <v>557</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43"/>
      <c r="B39" s="344"/>
      <c r="C39" s="345"/>
      <c r="D39" s="22"/>
      <c r="E39" s="22"/>
      <c r="F39" s="22"/>
      <c r="G39" s="22"/>
      <c r="H39" s="22"/>
      <c r="I39" s="22"/>
      <c r="J39" s="22"/>
      <c r="K39" s="22"/>
      <c r="L39" s="22"/>
      <c r="M39" s="22"/>
      <c r="N39" s="22"/>
      <c r="O39" s="22"/>
      <c r="P39" s="22"/>
      <c r="Q39" s="22"/>
      <c r="R39" s="22"/>
      <c r="S39" s="22"/>
      <c r="T39" s="22"/>
      <c r="U39" s="22"/>
      <c r="V39" s="22"/>
    </row>
    <row r="40" spans="1:22" ht="96" customHeight="1" x14ac:dyDescent="0.25">
      <c r="A40" s="23" t="s">
        <v>460</v>
      </c>
      <c r="B40" s="39" t="s">
        <v>511</v>
      </c>
      <c r="C40" s="161" t="s">
        <v>666</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470</v>
      </c>
      <c r="B41" s="39" t="s">
        <v>493</v>
      </c>
      <c r="C41" s="164" t="s">
        <v>557</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461</v>
      </c>
      <c r="B42" s="39" t="s">
        <v>508</v>
      </c>
      <c r="C42" s="163" t="s">
        <v>557</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473</v>
      </c>
      <c r="B43" s="39" t="s">
        <v>474</v>
      </c>
      <c r="C43" s="163" t="s">
        <v>557</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462</v>
      </c>
      <c r="B44" s="39" t="s">
        <v>499</v>
      </c>
      <c r="C44" s="163" t="s">
        <v>559</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494</v>
      </c>
      <c r="B45" s="39" t="s">
        <v>500</v>
      </c>
      <c r="C45" s="163" t="s">
        <v>557</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463</v>
      </c>
      <c r="B46" s="39" t="s">
        <v>501</v>
      </c>
      <c r="C46" s="163" t="s">
        <v>559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43"/>
      <c r="B47" s="344"/>
      <c r="C47" s="345"/>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495</v>
      </c>
      <c r="B48" s="39" t="s">
        <v>509</v>
      </c>
      <c r="C48" s="272">
        <v>1.4198077659174908</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464</v>
      </c>
      <c r="B49" s="39" t="s">
        <v>510</v>
      </c>
      <c r="C49" s="273">
        <v>1.1831731382645758</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56" t="str">
        <f>'1. паспорт местоположение'!A5:C5</f>
        <v>Год раскрытия информации: 2025 год</v>
      </c>
      <c r="B4" s="356"/>
      <c r="C4" s="356"/>
      <c r="D4" s="356"/>
      <c r="E4" s="356"/>
      <c r="F4" s="356"/>
      <c r="G4" s="356"/>
      <c r="H4" s="356"/>
      <c r="I4" s="356"/>
      <c r="J4" s="356"/>
      <c r="K4" s="356"/>
      <c r="L4" s="356"/>
      <c r="M4" s="356"/>
      <c r="N4" s="356"/>
      <c r="O4" s="356"/>
      <c r="P4" s="356"/>
      <c r="Q4" s="356"/>
      <c r="R4" s="356"/>
      <c r="S4" s="356"/>
    </row>
    <row r="5" spans="1:28" s="11" customFormat="1" ht="15.75" x14ac:dyDescent="0.2">
      <c r="A5" s="16"/>
    </row>
    <row r="6" spans="1:28" s="11" customFormat="1" ht="18.75" x14ac:dyDescent="0.2">
      <c r="A6" s="350" t="s">
        <v>10</v>
      </c>
      <c r="B6" s="350"/>
      <c r="C6" s="350"/>
      <c r="D6" s="350"/>
      <c r="E6" s="350"/>
      <c r="F6" s="350"/>
      <c r="G6" s="350"/>
      <c r="H6" s="350"/>
      <c r="I6" s="350"/>
      <c r="J6" s="350"/>
      <c r="K6" s="350"/>
      <c r="L6" s="350"/>
      <c r="M6" s="350"/>
      <c r="N6" s="350"/>
      <c r="O6" s="350"/>
      <c r="P6" s="350"/>
      <c r="Q6" s="350"/>
      <c r="R6" s="350"/>
      <c r="S6" s="350"/>
      <c r="T6" s="12"/>
      <c r="U6" s="12"/>
      <c r="V6" s="12"/>
      <c r="W6" s="12"/>
      <c r="X6" s="12"/>
      <c r="Y6" s="12"/>
      <c r="Z6" s="12"/>
      <c r="AA6" s="12"/>
      <c r="AB6" s="12"/>
    </row>
    <row r="7" spans="1:28" s="11" customFormat="1" ht="18.75" x14ac:dyDescent="0.2">
      <c r="A7" s="350"/>
      <c r="B7" s="350"/>
      <c r="C7" s="350"/>
      <c r="D7" s="350"/>
      <c r="E7" s="350"/>
      <c r="F7" s="350"/>
      <c r="G7" s="350"/>
      <c r="H7" s="350"/>
      <c r="I7" s="350"/>
      <c r="J7" s="350"/>
      <c r="K7" s="350"/>
      <c r="L7" s="350"/>
      <c r="M7" s="350"/>
      <c r="N7" s="350"/>
      <c r="O7" s="350"/>
      <c r="P7" s="350"/>
      <c r="Q7" s="350"/>
      <c r="R7" s="350"/>
      <c r="S7" s="350"/>
      <c r="T7" s="12"/>
      <c r="U7" s="12"/>
      <c r="V7" s="12"/>
      <c r="W7" s="12"/>
      <c r="X7" s="12"/>
      <c r="Y7" s="12"/>
      <c r="Z7" s="12"/>
      <c r="AA7" s="12"/>
      <c r="AB7" s="12"/>
    </row>
    <row r="8" spans="1:28" s="11" customFormat="1" ht="18.75" x14ac:dyDescent="0.2">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12"/>
      <c r="U8" s="12"/>
      <c r="V8" s="12"/>
      <c r="W8" s="12"/>
      <c r="X8" s="12"/>
      <c r="Y8" s="12"/>
      <c r="Z8" s="12"/>
      <c r="AA8" s="12"/>
      <c r="AB8" s="12"/>
    </row>
    <row r="9" spans="1:28" s="11" customFormat="1" ht="18.75" x14ac:dyDescent="0.2">
      <c r="A9" s="347" t="s">
        <v>9</v>
      </c>
      <c r="B9" s="347"/>
      <c r="C9" s="347"/>
      <c r="D9" s="347"/>
      <c r="E9" s="347"/>
      <c r="F9" s="347"/>
      <c r="G9" s="347"/>
      <c r="H9" s="347"/>
      <c r="I9" s="347"/>
      <c r="J9" s="347"/>
      <c r="K9" s="347"/>
      <c r="L9" s="347"/>
      <c r="M9" s="347"/>
      <c r="N9" s="347"/>
      <c r="O9" s="347"/>
      <c r="P9" s="347"/>
      <c r="Q9" s="347"/>
      <c r="R9" s="347"/>
      <c r="S9" s="347"/>
      <c r="T9" s="12"/>
      <c r="U9" s="12"/>
      <c r="V9" s="12"/>
      <c r="W9" s="12"/>
      <c r="X9" s="12"/>
      <c r="Y9" s="12"/>
      <c r="Z9" s="12"/>
      <c r="AA9" s="12"/>
      <c r="AB9" s="12"/>
    </row>
    <row r="10" spans="1:28" s="11" customFormat="1" ht="18.75" x14ac:dyDescent="0.2">
      <c r="A10" s="350"/>
      <c r="B10" s="350"/>
      <c r="C10" s="350"/>
      <c r="D10" s="350"/>
      <c r="E10" s="350"/>
      <c r="F10" s="350"/>
      <c r="G10" s="350"/>
      <c r="H10" s="350"/>
      <c r="I10" s="350"/>
      <c r="J10" s="350"/>
      <c r="K10" s="350"/>
      <c r="L10" s="350"/>
      <c r="M10" s="350"/>
      <c r="N10" s="350"/>
      <c r="O10" s="350"/>
      <c r="P10" s="350"/>
      <c r="Q10" s="350"/>
      <c r="R10" s="350"/>
      <c r="S10" s="350"/>
      <c r="T10" s="12"/>
      <c r="U10" s="12"/>
      <c r="V10" s="12"/>
      <c r="W10" s="12"/>
      <c r="X10" s="12"/>
      <c r="Y10" s="12"/>
      <c r="Z10" s="12"/>
      <c r="AA10" s="12"/>
      <c r="AB10" s="12"/>
    </row>
    <row r="11" spans="1:28" s="11" customFormat="1" ht="18.75" x14ac:dyDescent="0.2">
      <c r="A11" s="352" t="str">
        <f>'1. паспорт местоположение'!A12:C12</f>
        <v>N_NS3400.KL.0003</v>
      </c>
      <c r="B11" s="352"/>
      <c r="C11" s="352"/>
      <c r="D11" s="352"/>
      <c r="E11" s="352"/>
      <c r="F11" s="352"/>
      <c r="G11" s="352"/>
      <c r="H11" s="352"/>
      <c r="I11" s="352"/>
      <c r="J11" s="352"/>
      <c r="K11" s="352"/>
      <c r="L11" s="352"/>
      <c r="M11" s="352"/>
      <c r="N11" s="352"/>
      <c r="O11" s="352"/>
      <c r="P11" s="352"/>
      <c r="Q11" s="352"/>
      <c r="R11" s="352"/>
      <c r="S11" s="352"/>
      <c r="T11" s="12"/>
      <c r="U11" s="12"/>
      <c r="V11" s="12"/>
      <c r="W11" s="12"/>
      <c r="X11" s="12"/>
      <c r="Y11" s="12"/>
      <c r="Z11" s="12"/>
      <c r="AA11" s="12"/>
      <c r="AB11" s="12"/>
    </row>
    <row r="12" spans="1:28" s="11" customFormat="1" ht="18.75" x14ac:dyDescent="0.2">
      <c r="A12" s="347" t="s">
        <v>8</v>
      </c>
      <c r="B12" s="347"/>
      <c r="C12" s="347"/>
      <c r="D12" s="347"/>
      <c r="E12" s="347"/>
      <c r="F12" s="347"/>
      <c r="G12" s="347"/>
      <c r="H12" s="347"/>
      <c r="I12" s="347"/>
      <c r="J12" s="347"/>
      <c r="K12" s="347"/>
      <c r="L12" s="347"/>
      <c r="M12" s="347"/>
      <c r="N12" s="347"/>
      <c r="O12" s="347"/>
      <c r="P12" s="347"/>
      <c r="Q12" s="347"/>
      <c r="R12" s="347"/>
      <c r="S12" s="347"/>
      <c r="T12" s="12"/>
      <c r="U12" s="12"/>
      <c r="V12" s="12"/>
      <c r="W12" s="12"/>
      <c r="X12" s="12"/>
      <c r="Y12" s="12"/>
      <c r="Z12" s="12"/>
      <c r="AA12" s="12"/>
      <c r="AB12" s="12"/>
    </row>
    <row r="13" spans="1:28" s="8" customFormat="1" ht="15.75" customHeight="1" x14ac:dyDescent="0.2">
      <c r="A13" s="355"/>
      <c r="B13" s="355"/>
      <c r="C13" s="355"/>
      <c r="D13" s="355"/>
      <c r="E13" s="355"/>
      <c r="F13" s="355"/>
      <c r="G13" s="355"/>
      <c r="H13" s="355"/>
      <c r="I13" s="355"/>
      <c r="J13" s="355"/>
      <c r="K13" s="355"/>
      <c r="L13" s="355"/>
      <c r="M13" s="355"/>
      <c r="N13" s="355"/>
      <c r="O13" s="355"/>
      <c r="P13" s="355"/>
      <c r="Q13" s="355"/>
      <c r="R13" s="355"/>
      <c r="S13" s="355"/>
      <c r="T13" s="9"/>
      <c r="U13" s="9"/>
      <c r="V13" s="9"/>
      <c r="W13" s="9"/>
      <c r="X13" s="9"/>
      <c r="Y13" s="9"/>
      <c r="Z13" s="9"/>
      <c r="AA13" s="9"/>
      <c r="AB13" s="9"/>
    </row>
    <row r="14" spans="1:28" s="2" customFormat="1" ht="15.75" x14ac:dyDescent="0.2">
      <c r="A14" s="352"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4" s="352"/>
      <c r="C14" s="352"/>
      <c r="D14" s="352"/>
      <c r="E14" s="352"/>
      <c r="F14" s="352"/>
      <c r="G14" s="352"/>
      <c r="H14" s="352"/>
      <c r="I14" s="352"/>
      <c r="J14" s="352"/>
      <c r="K14" s="352"/>
      <c r="L14" s="352"/>
      <c r="M14" s="352"/>
      <c r="N14" s="352"/>
      <c r="O14" s="352"/>
      <c r="P14" s="352"/>
      <c r="Q14" s="352"/>
      <c r="R14" s="352"/>
      <c r="S14" s="352"/>
      <c r="T14" s="7"/>
      <c r="U14" s="7"/>
      <c r="V14" s="7"/>
      <c r="W14" s="7"/>
      <c r="X14" s="7"/>
      <c r="Y14" s="7"/>
      <c r="Z14" s="7"/>
      <c r="AA14" s="7"/>
      <c r="AB14" s="7"/>
    </row>
    <row r="15" spans="1:28" s="2" customFormat="1" ht="15" customHeight="1" x14ac:dyDescent="0.2">
      <c r="A15" s="347" t="s">
        <v>7</v>
      </c>
      <c r="B15" s="347"/>
      <c r="C15" s="347"/>
      <c r="D15" s="347"/>
      <c r="E15" s="347"/>
      <c r="F15" s="347"/>
      <c r="G15" s="347"/>
      <c r="H15" s="347"/>
      <c r="I15" s="347"/>
      <c r="J15" s="347"/>
      <c r="K15" s="347"/>
      <c r="L15" s="347"/>
      <c r="M15" s="347"/>
      <c r="N15" s="347"/>
      <c r="O15" s="347"/>
      <c r="P15" s="347"/>
      <c r="Q15" s="347"/>
      <c r="R15" s="347"/>
      <c r="S15" s="347"/>
      <c r="T15" s="5"/>
      <c r="U15" s="5"/>
      <c r="V15" s="5"/>
      <c r="W15" s="5"/>
      <c r="X15" s="5"/>
      <c r="Y15" s="5"/>
      <c r="Z15" s="5"/>
      <c r="AA15" s="5"/>
      <c r="AB15" s="5"/>
    </row>
    <row r="16" spans="1:28" s="2"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3"/>
      <c r="U16" s="3"/>
      <c r="V16" s="3"/>
      <c r="W16" s="3"/>
      <c r="X16" s="3"/>
      <c r="Y16" s="3"/>
    </row>
    <row r="17" spans="1:28" s="2" customFormat="1" ht="45.75" customHeight="1" x14ac:dyDescent="0.2">
      <c r="A17" s="348" t="s">
        <v>472</v>
      </c>
      <c r="B17" s="348"/>
      <c r="C17" s="348"/>
      <c r="D17" s="348"/>
      <c r="E17" s="348"/>
      <c r="F17" s="348"/>
      <c r="G17" s="348"/>
      <c r="H17" s="348"/>
      <c r="I17" s="348"/>
      <c r="J17" s="348"/>
      <c r="K17" s="348"/>
      <c r="L17" s="348"/>
      <c r="M17" s="348"/>
      <c r="N17" s="348"/>
      <c r="O17" s="348"/>
      <c r="P17" s="348"/>
      <c r="Q17" s="348"/>
      <c r="R17" s="348"/>
      <c r="S17" s="348"/>
      <c r="T17" s="6"/>
      <c r="U17" s="6"/>
      <c r="V17" s="6"/>
      <c r="W17" s="6"/>
      <c r="X17" s="6"/>
      <c r="Y17" s="6"/>
      <c r="Z17" s="6"/>
      <c r="AA17" s="6"/>
      <c r="AB17" s="6"/>
    </row>
    <row r="18" spans="1:28" s="2"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
      <c r="U18" s="3"/>
      <c r="V18" s="3"/>
      <c r="W18" s="3"/>
      <c r="X18" s="3"/>
      <c r="Y18" s="3"/>
    </row>
    <row r="19" spans="1:28" s="2" customFormat="1" ht="54" customHeight="1" x14ac:dyDescent="0.2">
      <c r="A19" s="357" t="s">
        <v>6</v>
      </c>
      <c r="B19" s="357" t="s">
        <v>101</v>
      </c>
      <c r="C19" s="358" t="s">
        <v>368</v>
      </c>
      <c r="D19" s="357" t="s">
        <v>367</v>
      </c>
      <c r="E19" s="357" t="s">
        <v>100</v>
      </c>
      <c r="F19" s="357" t="s">
        <v>99</v>
      </c>
      <c r="G19" s="357" t="s">
        <v>363</v>
      </c>
      <c r="H19" s="357" t="s">
        <v>98</v>
      </c>
      <c r="I19" s="357" t="s">
        <v>97</v>
      </c>
      <c r="J19" s="357" t="s">
        <v>96</v>
      </c>
      <c r="K19" s="357" t="s">
        <v>95</v>
      </c>
      <c r="L19" s="357" t="s">
        <v>94</v>
      </c>
      <c r="M19" s="357" t="s">
        <v>93</v>
      </c>
      <c r="N19" s="357" t="s">
        <v>92</v>
      </c>
      <c r="O19" s="357" t="s">
        <v>91</v>
      </c>
      <c r="P19" s="357" t="s">
        <v>90</v>
      </c>
      <c r="Q19" s="357" t="s">
        <v>366</v>
      </c>
      <c r="R19" s="357"/>
      <c r="S19" s="360" t="s">
        <v>466</v>
      </c>
      <c r="T19" s="3"/>
      <c r="U19" s="3"/>
      <c r="V19" s="3"/>
      <c r="W19" s="3"/>
      <c r="X19" s="3"/>
      <c r="Y19" s="3"/>
    </row>
    <row r="20" spans="1:28" s="2" customFormat="1" ht="180.75" customHeight="1" x14ac:dyDescent="0.2">
      <c r="A20" s="357"/>
      <c r="B20" s="357"/>
      <c r="C20" s="359"/>
      <c r="D20" s="357"/>
      <c r="E20" s="357"/>
      <c r="F20" s="357"/>
      <c r="G20" s="357"/>
      <c r="H20" s="357"/>
      <c r="I20" s="357"/>
      <c r="J20" s="357"/>
      <c r="K20" s="357"/>
      <c r="L20" s="357"/>
      <c r="M20" s="357"/>
      <c r="N20" s="357"/>
      <c r="O20" s="357"/>
      <c r="P20" s="357"/>
      <c r="Q20" s="41" t="s">
        <v>364</v>
      </c>
      <c r="R20" s="42" t="s">
        <v>365</v>
      </c>
      <c r="S20" s="360"/>
      <c r="T20" s="27"/>
      <c r="U20" s="27"/>
      <c r="V20" s="27"/>
      <c r="W20" s="27"/>
      <c r="X20" s="27"/>
      <c r="Y20" s="27"/>
      <c r="Z20" s="26"/>
      <c r="AA20" s="26"/>
      <c r="AB20" s="26"/>
    </row>
    <row r="21" spans="1:28" s="2" customFormat="1" ht="18.75" x14ac:dyDescent="0.2">
      <c r="A21" s="41">
        <v>1</v>
      </c>
      <c r="B21" s="46">
        <v>2</v>
      </c>
      <c r="C21" s="41">
        <v>3</v>
      </c>
      <c r="D21" s="46">
        <v>4</v>
      </c>
      <c r="E21" s="41">
        <v>5</v>
      </c>
      <c r="F21" s="46">
        <v>6</v>
      </c>
      <c r="G21" s="134">
        <v>7</v>
      </c>
      <c r="H21" s="135">
        <v>8</v>
      </c>
      <c r="I21" s="134">
        <v>9</v>
      </c>
      <c r="J21" s="135">
        <v>10</v>
      </c>
      <c r="K21" s="134">
        <v>11</v>
      </c>
      <c r="L21" s="135">
        <v>12</v>
      </c>
      <c r="M21" s="134">
        <v>13</v>
      </c>
      <c r="N21" s="135">
        <v>14</v>
      </c>
      <c r="O21" s="134">
        <v>15</v>
      </c>
      <c r="P21" s="135">
        <v>16</v>
      </c>
      <c r="Q21" s="134">
        <v>17</v>
      </c>
      <c r="R21" s="135">
        <v>18</v>
      </c>
      <c r="S21" s="134">
        <v>19</v>
      </c>
      <c r="T21" s="27"/>
      <c r="U21" s="27"/>
      <c r="V21" s="27"/>
      <c r="W21" s="27"/>
      <c r="X21" s="27"/>
      <c r="Y21" s="27"/>
      <c r="Z21" s="26"/>
      <c r="AA21" s="26"/>
      <c r="AB21" s="26"/>
    </row>
    <row r="22" spans="1:28" s="2" customFormat="1" ht="403.5" customHeight="1" x14ac:dyDescent="0.2">
      <c r="A22" s="41">
        <v>1</v>
      </c>
      <c r="B22" s="37" t="s">
        <v>591</v>
      </c>
      <c r="C22" s="46" t="s">
        <v>362</v>
      </c>
      <c r="D22" s="165" t="s">
        <v>560</v>
      </c>
      <c r="E22" s="37" t="s">
        <v>592</v>
      </c>
      <c r="F22" s="37" t="s">
        <v>593</v>
      </c>
      <c r="G22" s="37" t="s">
        <v>594</v>
      </c>
      <c r="H22" s="37">
        <v>0.16316999999999998</v>
      </c>
      <c r="I22" s="37">
        <v>0</v>
      </c>
      <c r="J22" s="37">
        <v>0.16316999999999998</v>
      </c>
      <c r="K22" s="46">
        <v>0.4</v>
      </c>
      <c r="L22" s="46" t="s">
        <v>561</v>
      </c>
      <c r="M22" s="46" t="s">
        <v>559</v>
      </c>
      <c r="N22" s="160" t="s">
        <v>559</v>
      </c>
      <c r="O22" s="160" t="s">
        <v>559</v>
      </c>
      <c r="P22" s="160" t="s">
        <v>559</v>
      </c>
      <c r="Q22" s="37" t="s">
        <v>595</v>
      </c>
      <c r="R22" s="4" t="s">
        <v>362</v>
      </c>
      <c r="S22" s="133">
        <v>2.59569041</v>
      </c>
      <c r="T22" s="27"/>
      <c r="U22" s="274"/>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K35" sqref="K35"/>
    </sheetView>
  </sheetViews>
  <sheetFormatPr defaultColWidth="10.7109375" defaultRowHeight="15.75" x14ac:dyDescent="0.25"/>
  <cols>
    <col min="1" max="1" width="9.5703125" style="50" customWidth="1"/>
    <col min="2" max="2" width="18" style="50" customWidth="1"/>
    <col min="3" max="3" width="16.570312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56" t="str">
        <f>'1. паспорт местоположение'!A5:C5</f>
        <v>Год раскрытия информации: 2025 год</v>
      </c>
      <c r="B6" s="356"/>
      <c r="C6" s="356"/>
      <c r="D6" s="356"/>
      <c r="E6" s="356"/>
      <c r="F6" s="356"/>
      <c r="G6" s="356"/>
      <c r="H6" s="356"/>
      <c r="I6" s="356"/>
      <c r="J6" s="356"/>
      <c r="K6" s="356"/>
      <c r="L6" s="356"/>
      <c r="M6" s="356"/>
      <c r="N6" s="356"/>
      <c r="O6" s="356"/>
      <c r="P6" s="356"/>
      <c r="Q6" s="356"/>
      <c r="R6" s="356"/>
      <c r="S6" s="356"/>
      <c r="T6" s="356"/>
    </row>
    <row r="7" spans="1:20" s="11" customFormat="1" x14ac:dyDescent="0.2">
      <c r="A7" s="16"/>
      <c r="H7" s="15"/>
    </row>
    <row r="8" spans="1:20" s="11" customFormat="1" ht="18.75" x14ac:dyDescent="0.2">
      <c r="A8" s="350" t="s">
        <v>10</v>
      </c>
      <c r="B8" s="350"/>
      <c r="C8" s="350"/>
      <c r="D8" s="350"/>
      <c r="E8" s="350"/>
      <c r="F8" s="350"/>
      <c r="G8" s="350"/>
      <c r="H8" s="350"/>
      <c r="I8" s="350"/>
      <c r="J8" s="350"/>
      <c r="K8" s="350"/>
      <c r="L8" s="350"/>
      <c r="M8" s="350"/>
      <c r="N8" s="350"/>
      <c r="O8" s="350"/>
      <c r="P8" s="350"/>
      <c r="Q8" s="350"/>
      <c r="R8" s="350"/>
      <c r="S8" s="350"/>
      <c r="T8" s="350"/>
    </row>
    <row r="9" spans="1:20" s="11"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11" customFormat="1" ht="18.75" customHeight="1" x14ac:dyDescent="0.2">
      <c r="A10" s="351" t="str">
        <f>'1. паспорт местоположение'!A9:C9</f>
        <v>АО "Россети Тюмень"</v>
      </c>
      <c r="B10" s="351"/>
      <c r="C10" s="351"/>
      <c r="D10" s="351"/>
      <c r="E10" s="351"/>
      <c r="F10" s="351"/>
      <c r="G10" s="351"/>
      <c r="H10" s="351"/>
      <c r="I10" s="351"/>
      <c r="J10" s="351"/>
      <c r="K10" s="351"/>
      <c r="L10" s="351"/>
      <c r="M10" s="351"/>
      <c r="N10" s="351"/>
      <c r="O10" s="351"/>
      <c r="P10" s="351"/>
      <c r="Q10" s="351"/>
      <c r="R10" s="351"/>
      <c r="S10" s="351"/>
      <c r="T10" s="351"/>
    </row>
    <row r="11" spans="1:20" s="11" customFormat="1" ht="18.75" customHeight="1" x14ac:dyDescent="0.2">
      <c r="A11" s="347" t="s">
        <v>9</v>
      </c>
      <c r="B11" s="347"/>
      <c r="C11" s="347"/>
      <c r="D11" s="347"/>
      <c r="E11" s="347"/>
      <c r="F11" s="347"/>
      <c r="G11" s="347"/>
      <c r="H11" s="347"/>
      <c r="I11" s="347"/>
      <c r="J11" s="347"/>
      <c r="K11" s="347"/>
      <c r="L11" s="347"/>
      <c r="M11" s="347"/>
      <c r="N11" s="347"/>
      <c r="O11" s="347"/>
      <c r="P11" s="347"/>
      <c r="Q11" s="347"/>
      <c r="R11" s="347"/>
      <c r="S11" s="347"/>
      <c r="T11" s="347"/>
    </row>
    <row r="12" spans="1:20" s="11"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11" customFormat="1" ht="18.75" customHeight="1" x14ac:dyDescent="0.2">
      <c r="A13" s="352" t="str">
        <f>'1. паспорт местоположение'!A12:C12</f>
        <v>N_NS3400.KL.0003</v>
      </c>
      <c r="B13" s="352"/>
      <c r="C13" s="352"/>
      <c r="D13" s="352"/>
      <c r="E13" s="352"/>
      <c r="F13" s="352"/>
      <c r="G13" s="352"/>
      <c r="H13" s="352"/>
      <c r="I13" s="352"/>
      <c r="J13" s="352"/>
      <c r="K13" s="352"/>
      <c r="L13" s="352"/>
      <c r="M13" s="352"/>
      <c r="N13" s="352"/>
      <c r="O13" s="352"/>
      <c r="P13" s="352"/>
      <c r="Q13" s="352"/>
      <c r="R13" s="352"/>
      <c r="S13" s="352"/>
      <c r="T13" s="352"/>
    </row>
    <row r="14" spans="1:20" s="11" customFormat="1" ht="18.75" customHeight="1" x14ac:dyDescent="0.2">
      <c r="A14" s="347" t="s">
        <v>8</v>
      </c>
      <c r="B14" s="347"/>
      <c r="C14" s="347"/>
      <c r="D14" s="347"/>
      <c r="E14" s="347"/>
      <c r="F14" s="347"/>
      <c r="G14" s="347"/>
      <c r="H14" s="347"/>
      <c r="I14" s="347"/>
      <c r="J14" s="347"/>
      <c r="K14" s="347"/>
      <c r="L14" s="347"/>
      <c r="M14" s="347"/>
      <c r="N14" s="347"/>
      <c r="O14" s="347"/>
      <c r="P14" s="347"/>
      <c r="Q14" s="347"/>
      <c r="R14" s="347"/>
      <c r="S14" s="347"/>
      <c r="T14" s="347"/>
    </row>
    <row r="15" spans="1:20" s="8"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2" customFormat="1" x14ac:dyDescent="0.2">
      <c r="A16" s="352"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6" s="352"/>
      <c r="C16" s="352"/>
      <c r="D16" s="352"/>
      <c r="E16" s="352"/>
      <c r="F16" s="352"/>
      <c r="G16" s="352"/>
      <c r="H16" s="352"/>
      <c r="I16" s="352"/>
      <c r="J16" s="352"/>
      <c r="K16" s="352"/>
      <c r="L16" s="352"/>
      <c r="M16" s="352"/>
      <c r="N16" s="352"/>
      <c r="O16" s="352"/>
      <c r="P16" s="352"/>
      <c r="Q16" s="352"/>
      <c r="R16" s="352"/>
      <c r="S16" s="352"/>
      <c r="T16" s="352"/>
    </row>
    <row r="17" spans="1:113" s="2" customFormat="1" ht="15" customHeight="1" x14ac:dyDescent="0.2">
      <c r="A17" s="347" t="s">
        <v>7</v>
      </c>
      <c r="B17" s="347"/>
      <c r="C17" s="347"/>
      <c r="D17" s="347"/>
      <c r="E17" s="347"/>
      <c r="F17" s="347"/>
      <c r="G17" s="347"/>
      <c r="H17" s="347"/>
      <c r="I17" s="347"/>
      <c r="J17" s="347"/>
      <c r="K17" s="347"/>
      <c r="L17" s="347"/>
      <c r="M17" s="347"/>
      <c r="N17" s="347"/>
      <c r="O17" s="347"/>
      <c r="P17" s="347"/>
      <c r="Q17" s="347"/>
      <c r="R17" s="347"/>
      <c r="S17" s="347"/>
      <c r="T17" s="347"/>
    </row>
    <row r="18" spans="1:113" s="2"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113" s="2" customFormat="1" ht="15" customHeight="1" x14ac:dyDescent="0.2">
      <c r="A19" s="349" t="s">
        <v>477</v>
      </c>
      <c r="B19" s="349"/>
      <c r="C19" s="349"/>
      <c r="D19" s="349"/>
      <c r="E19" s="349"/>
      <c r="F19" s="349"/>
      <c r="G19" s="349"/>
      <c r="H19" s="349"/>
      <c r="I19" s="349"/>
      <c r="J19" s="349"/>
      <c r="K19" s="349"/>
      <c r="L19" s="349"/>
      <c r="M19" s="349"/>
      <c r="N19" s="349"/>
      <c r="O19" s="349"/>
      <c r="P19" s="349"/>
      <c r="Q19" s="349"/>
      <c r="R19" s="349"/>
      <c r="S19" s="349"/>
      <c r="T19" s="349"/>
    </row>
    <row r="20" spans="1:113" s="58"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113" ht="46.5" customHeight="1" x14ac:dyDescent="0.25">
      <c r="A21" s="365" t="s">
        <v>6</v>
      </c>
      <c r="B21" s="368" t="s">
        <v>222</v>
      </c>
      <c r="C21" s="369"/>
      <c r="D21" s="372" t="s">
        <v>123</v>
      </c>
      <c r="E21" s="368" t="s">
        <v>506</v>
      </c>
      <c r="F21" s="369"/>
      <c r="G21" s="368" t="s">
        <v>272</v>
      </c>
      <c r="H21" s="369"/>
      <c r="I21" s="368" t="s">
        <v>122</v>
      </c>
      <c r="J21" s="369"/>
      <c r="K21" s="372" t="s">
        <v>121</v>
      </c>
      <c r="L21" s="368" t="s">
        <v>120</v>
      </c>
      <c r="M21" s="369"/>
      <c r="N21" s="368" t="s">
        <v>502</v>
      </c>
      <c r="O21" s="369"/>
      <c r="P21" s="372" t="s">
        <v>119</v>
      </c>
      <c r="Q21" s="361" t="s">
        <v>118</v>
      </c>
      <c r="R21" s="362"/>
      <c r="S21" s="361" t="s">
        <v>117</v>
      </c>
      <c r="T21" s="363"/>
    </row>
    <row r="22" spans="1:113" ht="204.75" customHeight="1" x14ac:dyDescent="0.25">
      <c r="A22" s="366"/>
      <c r="B22" s="370"/>
      <c r="C22" s="371"/>
      <c r="D22" s="375"/>
      <c r="E22" s="370"/>
      <c r="F22" s="371"/>
      <c r="G22" s="370"/>
      <c r="H22" s="371"/>
      <c r="I22" s="370"/>
      <c r="J22" s="371"/>
      <c r="K22" s="373"/>
      <c r="L22" s="370"/>
      <c r="M22" s="371"/>
      <c r="N22" s="370"/>
      <c r="O22" s="371"/>
      <c r="P22" s="373"/>
      <c r="Q22" s="90" t="s">
        <v>116</v>
      </c>
      <c r="R22" s="90" t="s">
        <v>476</v>
      </c>
      <c r="S22" s="90" t="s">
        <v>115</v>
      </c>
      <c r="T22" s="90" t="s">
        <v>114</v>
      </c>
    </row>
    <row r="23" spans="1:113" ht="51.75" customHeight="1" x14ac:dyDescent="0.25">
      <c r="A23" s="367"/>
      <c r="B23" s="141" t="s">
        <v>112</v>
      </c>
      <c r="C23" s="141" t="s">
        <v>113</v>
      </c>
      <c r="D23" s="373"/>
      <c r="E23" s="141" t="s">
        <v>112</v>
      </c>
      <c r="F23" s="141" t="s">
        <v>113</v>
      </c>
      <c r="G23" s="141" t="s">
        <v>112</v>
      </c>
      <c r="H23" s="141" t="s">
        <v>113</v>
      </c>
      <c r="I23" s="141" t="s">
        <v>112</v>
      </c>
      <c r="J23" s="141" t="s">
        <v>113</v>
      </c>
      <c r="K23" s="141" t="s">
        <v>112</v>
      </c>
      <c r="L23" s="141" t="s">
        <v>112</v>
      </c>
      <c r="M23" s="141" t="s">
        <v>113</v>
      </c>
      <c r="N23" s="141" t="s">
        <v>112</v>
      </c>
      <c r="O23" s="141" t="s">
        <v>113</v>
      </c>
      <c r="P23" s="142" t="s">
        <v>112</v>
      </c>
      <c r="Q23" s="90" t="s">
        <v>112</v>
      </c>
      <c r="R23" s="90" t="s">
        <v>112</v>
      </c>
      <c r="S23" s="90" t="s">
        <v>112</v>
      </c>
      <c r="T23" s="90"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8" customFormat="1" ht="155.25" customHeight="1" x14ac:dyDescent="0.25">
      <c r="A25" s="303">
        <v>1</v>
      </c>
      <c r="B25" s="303" t="s">
        <v>639</v>
      </c>
      <c r="C25" s="303" t="s">
        <v>639</v>
      </c>
      <c r="D25" s="304" t="s">
        <v>108</v>
      </c>
      <c r="E25" s="305" t="s">
        <v>640</v>
      </c>
      <c r="F25" s="305" t="s">
        <v>641</v>
      </c>
      <c r="G25" s="305" t="s">
        <v>640</v>
      </c>
      <c r="H25" s="303" t="s">
        <v>642</v>
      </c>
      <c r="I25" s="305" t="s">
        <v>640</v>
      </c>
      <c r="J25" s="306" t="s">
        <v>643</v>
      </c>
      <c r="K25" s="306" t="s">
        <v>644</v>
      </c>
      <c r="L25" s="305" t="s">
        <v>640</v>
      </c>
      <c r="M25" s="303">
        <v>10</v>
      </c>
      <c r="N25" s="303">
        <v>0</v>
      </c>
      <c r="O25" s="303">
        <v>0.4</v>
      </c>
      <c r="P25" s="305" t="s">
        <v>640</v>
      </c>
      <c r="Q25" s="305" t="s">
        <v>640</v>
      </c>
      <c r="R25" s="305" t="s">
        <v>640</v>
      </c>
      <c r="S25" s="305" t="s">
        <v>640</v>
      </c>
      <c r="T25" s="305" t="s">
        <v>640</v>
      </c>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74" t="s">
        <v>512</v>
      </c>
      <c r="C29" s="374"/>
      <c r="D29" s="374"/>
      <c r="E29" s="374"/>
      <c r="F29" s="374"/>
      <c r="G29" s="374"/>
      <c r="H29" s="374"/>
      <c r="I29" s="374"/>
      <c r="J29" s="374"/>
      <c r="K29" s="374"/>
      <c r="L29" s="374"/>
      <c r="M29" s="374"/>
      <c r="N29" s="374"/>
      <c r="O29" s="374"/>
      <c r="P29" s="374"/>
      <c r="Q29" s="374"/>
      <c r="R29" s="37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475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7" zoomScale="60" workbookViewId="0">
      <selection activeCell="I28" sqref="I28"/>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56" t="str">
        <f>'1. паспорт местоположение'!A5:C5</f>
        <v>Год раскрытия информации: 2025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11" customFormat="1" x14ac:dyDescent="0.2">
      <c r="A6" s="144"/>
      <c r="B6" s="144"/>
      <c r="C6" s="144"/>
      <c r="D6" s="144"/>
      <c r="E6" s="144"/>
      <c r="F6" s="144"/>
      <c r="G6" s="144"/>
      <c r="H6" s="144"/>
      <c r="I6" s="144"/>
      <c r="J6" s="144"/>
      <c r="K6" s="144"/>
      <c r="L6" s="144"/>
      <c r="M6" s="144"/>
      <c r="N6" s="144"/>
      <c r="O6" s="144"/>
      <c r="P6" s="144"/>
      <c r="Q6" s="144"/>
      <c r="R6" s="144"/>
      <c r="S6" s="144"/>
      <c r="T6" s="144"/>
    </row>
    <row r="7" spans="1:27" s="11" customFormat="1" ht="18.75" x14ac:dyDescent="0.2">
      <c r="E7" s="350" t="s">
        <v>10</v>
      </c>
      <c r="F7" s="350"/>
      <c r="G7" s="350"/>
      <c r="H7" s="350"/>
      <c r="I7" s="350"/>
      <c r="J7" s="350"/>
      <c r="K7" s="350"/>
      <c r="L7" s="350"/>
      <c r="M7" s="350"/>
      <c r="N7" s="350"/>
      <c r="O7" s="350"/>
      <c r="P7" s="350"/>
      <c r="Q7" s="350"/>
      <c r="R7" s="350"/>
      <c r="S7" s="350"/>
      <c r="T7" s="350"/>
      <c r="U7" s="350"/>
      <c r="V7" s="350"/>
      <c r="W7" s="350"/>
      <c r="X7" s="350"/>
      <c r="Y7" s="35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row>
    <row r="10" spans="1:27" s="11" customFormat="1" ht="18.75" customHeight="1" x14ac:dyDescent="0.2">
      <c r="E10" s="347" t="s">
        <v>9</v>
      </c>
      <c r="F10" s="347"/>
      <c r="G10" s="347"/>
      <c r="H10" s="347"/>
      <c r="I10" s="347"/>
      <c r="J10" s="347"/>
      <c r="K10" s="347"/>
      <c r="L10" s="347"/>
      <c r="M10" s="347"/>
      <c r="N10" s="347"/>
      <c r="O10" s="347"/>
      <c r="P10" s="347"/>
      <c r="Q10" s="347"/>
      <c r="R10" s="347"/>
      <c r="S10" s="347"/>
      <c r="T10" s="347"/>
      <c r="U10" s="347"/>
      <c r="V10" s="347"/>
      <c r="W10" s="347"/>
      <c r="X10" s="347"/>
      <c r="Y10" s="34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52" t="str">
        <f>'1. паспорт местоположение'!A12:C12</f>
        <v>N_NS3400.KL.0003</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row>
    <row r="13" spans="1:27" s="11" customFormat="1" ht="18.75" customHeight="1" x14ac:dyDescent="0.2">
      <c r="E13" s="347" t="s">
        <v>8</v>
      </c>
      <c r="F13" s="347"/>
      <c r="G13" s="347"/>
      <c r="H13" s="347"/>
      <c r="I13" s="347"/>
      <c r="J13" s="347"/>
      <c r="K13" s="347"/>
      <c r="L13" s="347"/>
      <c r="M13" s="347"/>
      <c r="N13" s="347"/>
      <c r="O13" s="347"/>
      <c r="P13" s="347"/>
      <c r="Q13" s="347"/>
      <c r="R13" s="347"/>
      <c r="S13" s="347"/>
      <c r="T13" s="347"/>
      <c r="U13" s="347"/>
      <c r="V13" s="347"/>
      <c r="W13" s="347"/>
      <c r="X13" s="347"/>
      <c r="Y13" s="34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52"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row>
    <row r="16" spans="1:27" s="2" customFormat="1" ht="15" customHeight="1" x14ac:dyDescent="0.2">
      <c r="E16" s="347" t="s">
        <v>7</v>
      </c>
      <c r="F16" s="347"/>
      <c r="G16" s="347"/>
      <c r="H16" s="347"/>
      <c r="I16" s="347"/>
      <c r="J16" s="347"/>
      <c r="K16" s="347"/>
      <c r="L16" s="347"/>
      <c r="M16" s="347"/>
      <c r="N16" s="347"/>
      <c r="O16" s="347"/>
      <c r="P16" s="347"/>
      <c r="Q16" s="347"/>
      <c r="R16" s="347"/>
      <c r="S16" s="347"/>
      <c r="T16" s="347"/>
      <c r="U16" s="347"/>
      <c r="V16" s="347"/>
      <c r="W16" s="347"/>
      <c r="X16" s="347"/>
      <c r="Y16" s="34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479</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58" customFormat="1" ht="21" customHeight="1" x14ac:dyDescent="0.25"/>
    <row r="21" spans="1:27" ht="15.75" customHeight="1" x14ac:dyDescent="0.25">
      <c r="A21" s="376" t="s">
        <v>6</v>
      </c>
      <c r="B21" s="378" t="s">
        <v>486</v>
      </c>
      <c r="C21" s="379"/>
      <c r="D21" s="378" t="s">
        <v>488</v>
      </c>
      <c r="E21" s="379"/>
      <c r="F21" s="361" t="s">
        <v>95</v>
      </c>
      <c r="G21" s="363"/>
      <c r="H21" s="363"/>
      <c r="I21" s="362"/>
      <c r="J21" s="376" t="s">
        <v>489</v>
      </c>
      <c r="K21" s="378" t="s">
        <v>490</v>
      </c>
      <c r="L21" s="379"/>
      <c r="M21" s="378" t="s">
        <v>491</v>
      </c>
      <c r="N21" s="379"/>
      <c r="O21" s="378" t="s">
        <v>478</v>
      </c>
      <c r="P21" s="379"/>
      <c r="Q21" s="378" t="s">
        <v>128</v>
      </c>
      <c r="R21" s="379"/>
      <c r="S21" s="376" t="s">
        <v>127</v>
      </c>
      <c r="T21" s="376" t="s">
        <v>492</v>
      </c>
      <c r="U21" s="376" t="s">
        <v>487</v>
      </c>
      <c r="V21" s="378" t="s">
        <v>126</v>
      </c>
      <c r="W21" s="379"/>
      <c r="X21" s="361" t="s">
        <v>118</v>
      </c>
      <c r="Y21" s="363"/>
      <c r="Z21" s="361" t="s">
        <v>117</v>
      </c>
      <c r="AA21" s="363"/>
    </row>
    <row r="22" spans="1:27" ht="216" customHeight="1" x14ac:dyDescent="0.25">
      <c r="A22" s="382"/>
      <c r="B22" s="380"/>
      <c r="C22" s="381"/>
      <c r="D22" s="380"/>
      <c r="E22" s="381"/>
      <c r="F22" s="361" t="s">
        <v>125</v>
      </c>
      <c r="G22" s="362"/>
      <c r="H22" s="361" t="s">
        <v>124</v>
      </c>
      <c r="I22" s="362"/>
      <c r="J22" s="377"/>
      <c r="K22" s="380"/>
      <c r="L22" s="381"/>
      <c r="M22" s="380"/>
      <c r="N22" s="381"/>
      <c r="O22" s="380"/>
      <c r="P22" s="381"/>
      <c r="Q22" s="380"/>
      <c r="R22" s="381"/>
      <c r="S22" s="377"/>
      <c r="T22" s="377"/>
      <c r="U22" s="377"/>
      <c r="V22" s="380"/>
      <c r="W22" s="381"/>
      <c r="X22" s="90" t="s">
        <v>116</v>
      </c>
      <c r="Y22" s="90" t="s">
        <v>476</v>
      </c>
      <c r="Z22" s="90" t="s">
        <v>115</v>
      </c>
      <c r="AA22" s="90" t="s">
        <v>114</v>
      </c>
    </row>
    <row r="23" spans="1:27" ht="60" customHeight="1" x14ac:dyDescent="0.25">
      <c r="A23" s="377"/>
      <c r="B23" s="139" t="s">
        <v>112</v>
      </c>
      <c r="C23" s="139" t="s">
        <v>113</v>
      </c>
      <c r="D23" s="91" t="s">
        <v>112</v>
      </c>
      <c r="E23" s="91" t="s">
        <v>113</v>
      </c>
      <c r="F23" s="91" t="s">
        <v>112</v>
      </c>
      <c r="G23" s="91" t="s">
        <v>113</v>
      </c>
      <c r="H23" s="91" t="s">
        <v>112</v>
      </c>
      <c r="I23" s="91" t="s">
        <v>113</v>
      </c>
      <c r="J23" s="91" t="s">
        <v>112</v>
      </c>
      <c r="K23" s="91" t="s">
        <v>112</v>
      </c>
      <c r="L23" s="91" t="s">
        <v>113</v>
      </c>
      <c r="M23" s="91" t="s">
        <v>112</v>
      </c>
      <c r="N23" s="91" t="s">
        <v>113</v>
      </c>
      <c r="O23" s="91" t="s">
        <v>112</v>
      </c>
      <c r="P23" s="91" t="s">
        <v>113</v>
      </c>
      <c r="Q23" s="91" t="s">
        <v>112</v>
      </c>
      <c r="R23" s="91" t="s">
        <v>113</v>
      </c>
      <c r="S23" s="91" t="s">
        <v>112</v>
      </c>
      <c r="T23" s="91" t="s">
        <v>112</v>
      </c>
      <c r="U23" s="91" t="s">
        <v>112</v>
      </c>
      <c r="V23" s="91" t="s">
        <v>112</v>
      </c>
      <c r="W23" s="91" t="s">
        <v>113</v>
      </c>
      <c r="X23" s="91" t="s">
        <v>112</v>
      </c>
      <c r="Y23" s="91" t="s">
        <v>112</v>
      </c>
      <c r="Z23" s="90" t="s">
        <v>112</v>
      </c>
      <c r="AA23" s="90" t="s">
        <v>112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ht="132.75" customHeight="1" x14ac:dyDescent="0.25">
      <c r="A25" s="307">
        <v>1</v>
      </c>
      <c r="B25" s="308" t="s">
        <v>645</v>
      </c>
      <c r="C25" s="308" t="s">
        <v>645</v>
      </c>
      <c r="D25" s="308" t="s">
        <v>645</v>
      </c>
      <c r="E25" s="308" t="s">
        <v>645</v>
      </c>
      <c r="F25" s="308">
        <v>10</v>
      </c>
      <c r="G25" s="308">
        <v>10</v>
      </c>
      <c r="H25" s="308">
        <v>10</v>
      </c>
      <c r="I25" s="308">
        <v>10</v>
      </c>
      <c r="J25" s="309" t="s">
        <v>644</v>
      </c>
      <c r="K25" s="310" t="s">
        <v>640</v>
      </c>
      <c r="L25" s="310" t="s">
        <v>646</v>
      </c>
      <c r="M25" s="310" t="s">
        <v>640</v>
      </c>
      <c r="N25" s="311" t="s">
        <v>647</v>
      </c>
      <c r="O25" s="312" t="s">
        <v>640</v>
      </c>
      <c r="P25" s="312" t="s">
        <v>648</v>
      </c>
      <c r="Q25" s="312">
        <v>0</v>
      </c>
      <c r="R25" s="313">
        <v>5.0000000000000001E-3</v>
      </c>
      <c r="S25" s="309"/>
      <c r="T25" s="309"/>
      <c r="U25" s="309"/>
      <c r="V25" s="307"/>
      <c r="W25" s="307"/>
      <c r="X25" s="307"/>
      <c r="Y25" s="307"/>
      <c r="Z25" s="307"/>
      <c r="AA25" s="307"/>
    </row>
    <row r="26" spans="1:27" ht="132.75" customHeight="1" x14ac:dyDescent="0.25">
      <c r="A26" s="314">
        <v>2</v>
      </c>
      <c r="B26" s="315" t="s">
        <v>640</v>
      </c>
      <c r="C26" s="316" t="s">
        <v>649</v>
      </c>
      <c r="D26" s="315" t="s">
        <v>640</v>
      </c>
      <c r="E26" s="316" t="s">
        <v>649</v>
      </c>
      <c r="F26" s="316">
        <v>0.4</v>
      </c>
      <c r="G26" s="316">
        <v>0.4</v>
      </c>
      <c r="H26" s="316">
        <v>0.4</v>
      </c>
      <c r="I26" s="316">
        <v>0.4</v>
      </c>
      <c r="J26" s="317" t="s">
        <v>644</v>
      </c>
      <c r="K26" s="317"/>
      <c r="L26" s="318"/>
      <c r="M26" s="318" t="s">
        <v>640</v>
      </c>
      <c r="N26" s="311" t="s">
        <v>650</v>
      </c>
      <c r="O26" s="311" t="s">
        <v>640</v>
      </c>
      <c r="P26" s="311" t="s">
        <v>651</v>
      </c>
      <c r="Q26" s="311">
        <v>0</v>
      </c>
      <c r="R26" s="311">
        <v>4.8000000000000001E-2</v>
      </c>
      <c r="S26" s="307"/>
      <c r="T26" s="307"/>
      <c r="U26" s="307"/>
      <c r="V26" s="307"/>
      <c r="W26" s="307"/>
      <c r="X26" s="307"/>
      <c r="Y26" s="307"/>
      <c r="Z26" s="307"/>
      <c r="AA26" s="307"/>
    </row>
    <row r="27" spans="1:27" ht="132.75" customHeight="1" x14ac:dyDescent="0.25">
      <c r="A27" s="315">
        <v>3</v>
      </c>
      <c r="B27" s="315" t="s">
        <v>640</v>
      </c>
      <c r="C27" s="316" t="s">
        <v>652</v>
      </c>
      <c r="D27" s="315" t="s">
        <v>640</v>
      </c>
      <c r="E27" s="316" t="s">
        <v>652</v>
      </c>
      <c r="F27" s="316">
        <v>0.4</v>
      </c>
      <c r="G27" s="316">
        <v>0.4</v>
      </c>
      <c r="H27" s="316">
        <v>0.4</v>
      </c>
      <c r="I27" s="316">
        <v>0.4</v>
      </c>
      <c r="J27" s="317" t="s">
        <v>644</v>
      </c>
      <c r="K27" s="317"/>
      <c r="L27" s="318"/>
      <c r="M27" s="318" t="s">
        <v>640</v>
      </c>
      <c r="N27" s="311" t="s">
        <v>653</v>
      </c>
      <c r="O27" s="311" t="s">
        <v>640</v>
      </c>
      <c r="P27" s="311" t="s">
        <v>651</v>
      </c>
      <c r="Q27" s="311">
        <v>0</v>
      </c>
      <c r="R27" s="311">
        <v>4.8000000000000001E-2</v>
      </c>
      <c r="S27" s="307"/>
      <c r="T27" s="307"/>
      <c r="U27" s="307"/>
      <c r="V27" s="307"/>
      <c r="W27" s="307"/>
      <c r="X27" s="307"/>
      <c r="Y27" s="307"/>
      <c r="Z27" s="307"/>
      <c r="AA27" s="307"/>
    </row>
    <row r="28" spans="1:27" ht="132.75" customHeight="1" x14ac:dyDescent="0.25">
      <c r="A28" s="307">
        <v>4</v>
      </c>
      <c r="B28" s="315" t="s">
        <v>640</v>
      </c>
      <c r="C28" s="316" t="s">
        <v>654</v>
      </c>
      <c r="D28" s="315" t="s">
        <v>640</v>
      </c>
      <c r="E28" s="316" t="s">
        <v>654</v>
      </c>
      <c r="F28" s="316">
        <v>0.4</v>
      </c>
      <c r="G28" s="316">
        <v>0.4</v>
      </c>
      <c r="H28" s="316">
        <v>0.4</v>
      </c>
      <c r="I28" s="316">
        <v>0.4</v>
      </c>
      <c r="J28" s="317" t="s">
        <v>644</v>
      </c>
      <c r="K28" s="317"/>
      <c r="L28" s="318"/>
      <c r="M28" s="318" t="s">
        <v>640</v>
      </c>
      <c r="N28" s="311" t="s">
        <v>655</v>
      </c>
      <c r="O28" s="311" t="s">
        <v>640</v>
      </c>
      <c r="P28" s="311" t="s">
        <v>651</v>
      </c>
      <c r="Q28" s="311">
        <v>0</v>
      </c>
      <c r="R28" s="311">
        <v>0.254</v>
      </c>
      <c r="S28" s="307"/>
      <c r="T28" s="307"/>
      <c r="U28" s="307"/>
      <c r="V28" s="307"/>
      <c r="W28" s="307"/>
      <c r="X28" s="307"/>
      <c r="Y28" s="307"/>
      <c r="Z28" s="307"/>
      <c r="AA28" s="307"/>
    </row>
    <row r="29" spans="1:27" s="58" customFormat="1" ht="132.75" customHeight="1" x14ac:dyDescent="0.25">
      <c r="A29" s="313">
        <v>5</v>
      </c>
      <c r="B29" s="315" t="s">
        <v>640</v>
      </c>
      <c r="C29" s="316" t="s">
        <v>656</v>
      </c>
      <c r="D29" s="315" t="s">
        <v>640</v>
      </c>
      <c r="E29" s="316" t="s">
        <v>656</v>
      </c>
      <c r="F29" s="316">
        <v>0.4</v>
      </c>
      <c r="G29" s="316">
        <v>0.4</v>
      </c>
      <c r="H29" s="316">
        <v>0.4</v>
      </c>
      <c r="I29" s="316">
        <v>0.4</v>
      </c>
      <c r="J29" s="317" t="s">
        <v>644</v>
      </c>
      <c r="K29" s="317"/>
      <c r="L29" s="318"/>
      <c r="M29" s="318" t="s">
        <v>640</v>
      </c>
      <c r="N29" s="311" t="s">
        <v>653</v>
      </c>
      <c r="O29" s="311" t="s">
        <v>640</v>
      </c>
      <c r="P29" s="311" t="s">
        <v>651</v>
      </c>
      <c r="Q29" s="311">
        <v>0</v>
      </c>
      <c r="R29" s="311">
        <v>2.1000000000000001E-2</v>
      </c>
      <c r="S29" s="309"/>
      <c r="T29" s="309"/>
      <c r="U29" s="309"/>
      <c r="V29" s="310" t="s">
        <v>657</v>
      </c>
      <c r="W29" s="310" t="s">
        <v>657</v>
      </c>
      <c r="X29" s="308" t="s">
        <v>658</v>
      </c>
      <c r="Y29" s="308" t="s">
        <v>659</v>
      </c>
      <c r="Z29" s="313" t="s">
        <v>660</v>
      </c>
      <c r="AA29" s="313" t="s">
        <v>660</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56" t="str">
        <f>'1. паспорт местоположение'!A5:C5</f>
        <v>Год раскрытия информации: 2025 год</v>
      </c>
      <c r="B5" s="356"/>
      <c r="C5" s="356"/>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1" customFormat="1" ht="18.75" x14ac:dyDescent="0.3">
      <c r="A6" s="16"/>
      <c r="E6" s="15"/>
      <c r="F6" s="15"/>
      <c r="G6" s="14"/>
    </row>
    <row r="7" spans="1:29" s="11" customFormat="1" ht="18.75" x14ac:dyDescent="0.2">
      <c r="A7" s="350" t="s">
        <v>10</v>
      </c>
      <c r="B7" s="350"/>
      <c r="C7" s="350"/>
      <c r="D7" s="12"/>
      <c r="E7" s="12"/>
      <c r="F7" s="12"/>
      <c r="G7" s="12"/>
      <c r="H7" s="12"/>
      <c r="I7" s="12"/>
      <c r="J7" s="12"/>
      <c r="K7" s="12"/>
      <c r="L7" s="12"/>
      <c r="M7" s="12"/>
      <c r="N7" s="12"/>
      <c r="O7" s="12"/>
      <c r="P7" s="12"/>
      <c r="Q7" s="12"/>
      <c r="R7" s="12"/>
      <c r="S7" s="12"/>
      <c r="T7" s="12"/>
      <c r="U7" s="12"/>
    </row>
    <row r="8" spans="1:29" s="11" customFormat="1" ht="18.75" x14ac:dyDescent="0.2">
      <c r="A8" s="350"/>
      <c r="B8" s="350"/>
      <c r="C8" s="350"/>
      <c r="D8" s="13"/>
      <c r="E8" s="13"/>
      <c r="F8" s="13"/>
      <c r="G8" s="13"/>
      <c r="H8" s="12"/>
      <c r="I8" s="12"/>
      <c r="J8" s="12"/>
      <c r="K8" s="12"/>
      <c r="L8" s="12"/>
      <c r="M8" s="12"/>
      <c r="N8" s="12"/>
      <c r="O8" s="12"/>
      <c r="P8" s="12"/>
      <c r="Q8" s="12"/>
      <c r="R8" s="12"/>
      <c r="S8" s="12"/>
      <c r="T8" s="12"/>
      <c r="U8" s="12"/>
    </row>
    <row r="9" spans="1:29" s="11" customFormat="1" ht="18.75" x14ac:dyDescent="0.2">
      <c r="A9" s="351" t="str">
        <f>'1. паспорт местоположение'!A9:C9</f>
        <v>АО "Россети Тюмень"</v>
      </c>
      <c r="B9" s="351"/>
      <c r="C9" s="351"/>
      <c r="D9" s="7"/>
      <c r="E9" s="7"/>
      <c r="F9" s="7"/>
      <c r="G9" s="7"/>
      <c r="H9" s="12"/>
      <c r="I9" s="12"/>
      <c r="J9" s="12"/>
      <c r="K9" s="12"/>
      <c r="L9" s="12"/>
      <c r="M9" s="12"/>
      <c r="N9" s="12"/>
      <c r="O9" s="12"/>
      <c r="P9" s="12"/>
      <c r="Q9" s="12"/>
      <c r="R9" s="12"/>
      <c r="S9" s="12"/>
      <c r="T9" s="12"/>
      <c r="U9" s="12"/>
    </row>
    <row r="10" spans="1:29" s="11" customFormat="1" ht="18.75" x14ac:dyDescent="0.2">
      <c r="A10" s="347" t="s">
        <v>9</v>
      </c>
      <c r="B10" s="347"/>
      <c r="C10" s="347"/>
      <c r="D10" s="5"/>
      <c r="E10" s="5"/>
      <c r="F10" s="5"/>
      <c r="G10" s="5"/>
      <c r="H10" s="12"/>
      <c r="I10" s="12"/>
      <c r="J10" s="12"/>
      <c r="K10" s="12"/>
      <c r="L10" s="12"/>
      <c r="M10" s="12"/>
      <c r="N10" s="12"/>
      <c r="O10" s="12"/>
      <c r="P10" s="12"/>
      <c r="Q10" s="12"/>
      <c r="R10" s="12"/>
      <c r="S10" s="12"/>
      <c r="T10" s="12"/>
      <c r="U10" s="12"/>
    </row>
    <row r="11" spans="1:29" s="11" customFormat="1" ht="18.75" x14ac:dyDescent="0.2">
      <c r="A11" s="350"/>
      <c r="B11" s="350"/>
      <c r="C11" s="350"/>
      <c r="D11" s="13"/>
      <c r="E11" s="13"/>
      <c r="F11" s="13"/>
      <c r="G11" s="13"/>
      <c r="H11" s="12"/>
      <c r="I11" s="12"/>
      <c r="J11" s="12"/>
      <c r="K11" s="12"/>
      <c r="L11" s="12"/>
      <c r="M11" s="12"/>
      <c r="N11" s="12"/>
      <c r="O11" s="12"/>
      <c r="P11" s="12"/>
      <c r="Q11" s="12"/>
      <c r="R11" s="12"/>
      <c r="S11" s="12"/>
      <c r="T11" s="12"/>
      <c r="U11" s="12"/>
    </row>
    <row r="12" spans="1:29" s="11" customFormat="1" ht="18.75" x14ac:dyDescent="0.2">
      <c r="A12" s="352" t="str">
        <f>'1. паспорт местоположение'!A12:C12</f>
        <v>N_NS3400.KL.0003</v>
      </c>
      <c r="B12" s="352"/>
      <c r="C12" s="352"/>
      <c r="D12" s="7"/>
      <c r="E12" s="7"/>
      <c r="F12" s="7"/>
      <c r="G12" s="7"/>
      <c r="H12" s="12"/>
      <c r="I12" s="12"/>
      <c r="J12" s="12"/>
      <c r="K12" s="12"/>
      <c r="L12" s="12"/>
      <c r="M12" s="12"/>
      <c r="N12" s="12"/>
      <c r="O12" s="12"/>
      <c r="P12" s="12"/>
      <c r="Q12" s="12"/>
      <c r="R12" s="12"/>
      <c r="S12" s="12"/>
      <c r="T12" s="12"/>
      <c r="U12" s="12"/>
    </row>
    <row r="13" spans="1:29" s="11" customFormat="1" ht="18.75" x14ac:dyDescent="0.2">
      <c r="A13" s="347" t="s">
        <v>8</v>
      </c>
      <c r="B13" s="347"/>
      <c r="C13" s="34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55"/>
      <c r="B14" s="355"/>
      <c r="C14" s="355"/>
      <c r="D14" s="9"/>
      <c r="E14" s="9"/>
      <c r="F14" s="9"/>
      <c r="G14" s="9"/>
      <c r="H14" s="9"/>
      <c r="I14" s="9"/>
      <c r="J14" s="9"/>
      <c r="K14" s="9"/>
      <c r="L14" s="9"/>
      <c r="M14" s="9"/>
      <c r="N14" s="9"/>
      <c r="O14" s="9"/>
      <c r="P14" s="9"/>
      <c r="Q14" s="9"/>
      <c r="R14" s="9"/>
      <c r="S14" s="9"/>
      <c r="T14" s="9"/>
      <c r="U14" s="9"/>
    </row>
    <row r="15" spans="1:29" s="2" customFormat="1" ht="66" customHeight="1" x14ac:dyDescent="0.2">
      <c r="A15" s="352"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52"/>
      <c r="C15" s="352"/>
      <c r="D15" s="7"/>
      <c r="E15" s="7"/>
      <c r="F15" s="7"/>
      <c r="G15" s="7"/>
      <c r="H15" s="7"/>
      <c r="I15" s="7"/>
      <c r="J15" s="7"/>
      <c r="K15" s="7"/>
      <c r="L15" s="7"/>
      <c r="M15" s="7"/>
      <c r="N15" s="7"/>
      <c r="O15" s="7"/>
      <c r="P15" s="7"/>
      <c r="Q15" s="7"/>
      <c r="R15" s="7"/>
      <c r="S15" s="7"/>
      <c r="T15" s="7"/>
      <c r="U15" s="7"/>
    </row>
    <row r="16" spans="1:29" s="2" customFormat="1" ht="15" customHeight="1" x14ac:dyDescent="0.2">
      <c r="A16" s="347" t="s">
        <v>7</v>
      </c>
      <c r="B16" s="347"/>
      <c r="C16" s="347"/>
      <c r="D16" s="5"/>
      <c r="E16" s="5"/>
      <c r="F16" s="5"/>
      <c r="G16" s="5"/>
      <c r="H16" s="5"/>
      <c r="I16" s="5"/>
      <c r="J16" s="5"/>
      <c r="K16" s="5"/>
      <c r="L16" s="5"/>
      <c r="M16" s="5"/>
      <c r="N16" s="5"/>
      <c r="O16" s="5"/>
      <c r="P16" s="5"/>
      <c r="Q16" s="5"/>
      <c r="R16" s="5"/>
      <c r="S16" s="5"/>
      <c r="T16" s="5"/>
      <c r="U16" s="5"/>
    </row>
    <row r="17" spans="1:21" s="2" customFormat="1" ht="15" customHeight="1" x14ac:dyDescent="0.2">
      <c r="A17" s="353"/>
      <c r="B17" s="353"/>
      <c r="C17" s="353"/>
      <c r="D17" s="3"/>
      <c r="E17" s="3"/>
      <c r="F17" s="3"/>
      <c r="G17" s="3"/>
      <c r="H17" s="3"/>
      <c r="I17" s="3"/>
      <c r="J17" s="3"/>
      <c r="K17" s="3"/>
      <c r="L17" s="3"/>
      <c r="M17" s="3"/>
      <c r="N17" s="3"/>
      <c r="O17" s="3"/>
      <c r="P17" s="3"/>
      <c r="Q17" s="3"/>
      <c r="R17" s="3"/>
    </row>
    <row r="18" spans="1:21" s="2" customFormat="1" ht="27.75" customHeight="1" x14ac:dyDescent="0.2">
      <c r="A18" s="348" t="s">
        <v>471</v>
      </c>
      <c r="B18" s="348"/>
      <c r="C18" s="34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7.25" customHeight="1" x14ac:dyDescent="0.2">
      <c r="A22" s="23" t="s">
        <v>66</v>
      </c>
      <c r="B22" s="29" t="s">
        <v>484</v>
      </c>
      <c r="C22" s="166" t="s">
        <v>554</v>
      </c>
      <c r="D22" s="28"/>
      <c r="E22" s="28"/>
      <c r="F22" s="27"/>
      <c r="G22" s="27"/>
      <c r="H22" s="27"/>
      <c r="I22" s="27"/>
      <c r="J22" s="27"/>
      <c r="K22" s="27"/>
      <c r="L22" s="27"/>
      <c r="M22" s="27"/>
      <c r="N22" s="27"/>
      <c r="O22" s="27"/>
      <c r="P22" s="27"/>
      <c r="Q22" s="26"/>
      <c r="R22" s="26"/>
      <c r="S22" s="26"/>
      <c r="T22" s="26"/>
      <c r="U22" s="26"/>
    </row>
    <row r="23" spans="1:21" ht="69" customHeight="1" x14ac:dyDescent="0.25">
      <c r="A23" s="23" t="s">
        <v>64</v>
      </c>
      <c r="B23" s="25" t="s">
        <v>61</v>
      </c>
      <c r="C23" s="34" t="s">
        <v>597</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504</v>
      </c>
      <c r="C24" s="24" t="s">
        <v>598</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505</v>
      </c>
      <c r="C25" s="34" t="s">
        <v>563</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167" t="s">
        <v>562</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485</v>
      </c>
      <c r="C27" s="24" t="s">
        <v>596</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9">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9">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24" t="s">
        <v>671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56" t="str">
        <f>'1. паспорт местоположение'!A5:C5</f>
        <v>Год раскрытия информации: 2025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50" t="s">
        <v>10</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136"/>
      <c r="AB6" s="136"/>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136"/>
      <c r="AB7" s="136"/>
    </row>
    <row r="8" spans="1:28" ht="15.75"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137"/>
      <c r="AB8" s="137"/>
    </row>
    <row r="9" spans="1:28" ht="15.75" x14ac:dyDescent="0.25">
      <c r="A9" s="347" t="s">
        <v>9</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38"/>
      <c r="AB9" s="138"/>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136"/>
      <c r="AB10" s="136"/>
    </row>
    <row r="11" spans="1:28" ht="15.75" x14ac:dyDescent="0.25">
      <c r="A11" s="352" t="str">
        <f>'1. паспорт местоположение'!A12:C12</f>
        <v>N_NS3400.KL.0003</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137"/>
      <c r="AB11" s="137"/>
    </row>
    <row r="12" spans="1:28" ht="15.75" x14ac:dyDescent="0.25">
      <c r="A12" s="347" t="s">
        <v>8</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38"/>
      <c r="AB12" s="138"/>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0"/>
      <c r="AB13" s="10"/>
    </row>
    <row r="14" spans="1:28" ht="15.75" x14ac:dyDescent="0.25">
      <c r="A14" s="352"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137"/>
      <c r="AB14" s="137"/>
    </row>
    <row r="15" spans="1:28" ht="15.75" x14ac:dyDescent="0.2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38"/>
      <c r="AB15" s="138"/>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46"/>
      <c r="AB16" s="146"/>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46"/>
      <c r="AB17" s="146"/>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46"/>
      <c r="AB18" s="146"/>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46"/>
      <c r="AB19" s="146"/>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47"/>
      <c r="AB20" s="147"/>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47"/>
      <c r="AB21" s="147"/>
    </row>
    <row r="22" spans="1:28" x14ac:dyDescent="0.25">
      <c r="A22" s="385" t="s">
        <v>503</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48"/>
      <c r="AB22" s="148"/>
    </row>
    <row r="23" spans="1:28" ht="32.25" customHeight="1" x14ac:dyDescent="0.25">
      <c r="A23" s="387" t="s">
        <v>360</v>
      </c>
      <c r="B23" s="388"/>
      <c r="C23" s="388"/>
      <c r="D23" s="388"/>
      <c r="E23" s="388"/>
      <c r="F23" s="388"/>
      <c r="G23" s="388"/>
      <c r="H23" s="388"/>
      <c r="I23" s="388"/>
      <c r="J23" s="388"/>
      <c r="K23" s="388"/>
      <c r="L23" s="389"/>
      <c r="M23" s="386" t="s">
        <v>361</v>
      </c>
      <c r="N23" s="386"/>
      <c r="O23" s="386"/>
      <c r="P23" s="386"/>
      <c r="Q23" s="386"/>
      <c r="R23" s="386"/>
      <c r="S23" s="386"/>
      <c r="T23" s="386"/>
      <c r="U23" s="386"/>
      <c r="V23" s="386"/>
      <c r="W23" s="386"/>
      <c r="X23" s="386"/>
      <c r="Y23" s="386"/>
      <c r="Z23" s="386"/>
    </row>
    <row r="24" spans="1:28" ht="151.5" customHeight="1" x14ac:dyDescent="0.25">
      <c r="A24" s="87" t="s">
        <v>232</v>
      </c>
      <c r="B24" s="88" t="s">
        <v>261</v>
      </c>
      <c r="C24" s="87" t="s">
        <v>354</v>
      </c>
      <c r="D24" s="87" t="s">
        <v>233</v>
      </c>
      <c r="E24" s="87" t="s">
        <v>355</v>
      </c>
      <c r="F24" s="87" t="s">
        <v>357</v>
      </c>
      <c r="G24" s="87" t="s">
        <v>356</v>
      </c>
      <c r="H24" s="87" t="s">
        <v>234</v>
      </c>
      <c r="I24" s="87" t="s">
        <v>358</v>
      </c>
      <c r="J24" s="87" t="s">
        <v>266</v>
      </c>
      <c r="K24" s="88" t="s">
        <v>260</v>
      </c>
      <c r="L24" s="88" t="s">
        <v>235</v>
      </c>
      <c r="M24" s="89" t="s">
        <v>280</v>
      </c>
      <c r="N24" s="88" t="s">
        <v>514</v>
      </c>
      <c r="O24" s="87" t="s">
        <v>277</v>
      </c>
      <c r="P24" s="87" t="s">
        <v>278</v>
      </c>
      <c r="Q24" s="87" t="s">
        <v>276</v>
      </c>
      <c r="R24" s="87" t="s">
        <v>234</v>
      </c>
      <c r="S24" s="87" t="s">
        <v>275</v>
      </c>
      <c r="T24" s="87" t="s">
        <v>274</v>
      </c>
      <c r="U24" s="87" t="s">
        <v>353</v>
      </c>
      <c r="V24" s="87" t="s">
        <v>276</v>
      </c>
      <c r="W24" s="93" t="s">
        <v>259</v>
      </c>
      <c r="X24" s="93" t="s">
        <v>291</v>
      </c>
      <c r="Y24" s="93" t="s">
        <v>292</v>
      </c>
      <c r="Z24" s="95" t="s">
        <v>289</v>
      </c>
    </row>
    <row r="25" spans="1:28" ht="16.5" customHeight="1" x14ac:dyDescent="0.25">
      <c r="A25" s="87">
        <v>1</v>
      </c>
      <c r="B25" s="88">
        <v>2</v>
      </c>
      <c r="C25" s="87">
        <v>3</v>
      </c>
      <c r="D25" s="88">
        <v>4</v>
      </c>
      <c r="E25" s="87">
        <v>5</v>
      </c>
      <c r="F25" s="88">
        <v>6</v>
      </c>
      <c r="G25" s="87">
        <v>7</v>
      </c>
      <c r="H25" s="88">
        <v>8</v>
      </c>
      <c r="I25" s="87">
        <v>9</v>
      </c>
      <c r="J25" s="88">
        <v>10</v>
      </c>
      <c r="K25" s="149">
        <v>11</v>
      </c>
      <c r="L25" s="88">
        <v>12</v>
      </c>
      <c r="M25" s="149">
        <v>13</v>
      </c>
      <c r="N25" s="88">
        <v>14</v>
      </c>
      <c r="O25" s="149">
        <v>15</v>
      </c>
      <c r="P25" s="88">
        <v>16</v>
      </c>
      <c r="Q25" s="149">
        <v>17</v>
      </c>
      <c r="R25" s="88">
        <v>18</v>
      </c>
      <c r="S25" s="149">
        <v>19</v>
      </c>
      <c r="T25" s="88">
        <v>20</v>
      </c>
      <c r="U25" s="149">
        <v>21</v>
      </c>
      <c r="V25" s="88">
        <v>22</v>
      </c>
      <c r="W25" s="149">
        <v>23</v>
      </c>
      <c r="X25" s="88">
        <v>24</v>
      </c>
      <c r="Y25" s="149">
        <v>25</v>
      </c>
      <c r="Z25" s="88">
        <v>26</v>
      </c>
    </row>
    <row r="26" spans="1:28" ht="45.75" customHeight="1" x14ac:dyDescent="0.25">
      <c r="A26" s="80" t="s">
        <v>338</v>
      </c>
      <c r="B26" s="86"/>
      <c r="C26" s="82" t="s">
        <v>340</v>
      </c>
      <c r="D26" s="82" t="s">
        <v>341</v>
      </c>
      <c r="E26" s="82" t="s">
        <v>342</v>
      </c>
      <c r="F26" s="82" t="s">
        <v>271</v>
      </c>
      <c r="G26" s="82" t="s">
        <v>343</v>
      </c>
      <c r="H26" s="82" t="s">
        <v>234</v>
      </c>
      <c r="I26" s="82" t="s">
        <v>344</v>
      </c>
      <c r="J26" s="82" t="s">
        <v>345</v>
      </c>
      <c r="K26" s="79"/>
      <c r="L26" s="83" t="s">
        <v>257</v>
      </c>
      <c r="M26" s="85" t="s">
        <v>273</v>
      </c>
      <c r="N26" s="79"/>
      <c r="O26" s="79"/>
      <c r="P26" s="79"/>
      <c r="Q26" s="79"/>
      <c r="R26" s="79"/>
      <c r="S26" s="79"/>
      <c r="T26" s="79"/>
      <c r="U26" s="79"/>
      <c r="V26" s="79"/>
      <c r="W26" s="79"/>
      <c r="X26" s="79"/>
      <c r="Y26" s="79"/>
      <c r="Z26" s="81" t="s">
        <v>290</v>
      </c>
    </row>
    <row r="27" spans="1:28" x14ac:dyDescent="0.25">
      <c r="A27" s="79" t="s">
        <v>236</v>
      </c>
      <c r="B27" s="79" t="s">
        <v>262</v>
      </c>
      <c r="C27" s="79" t="s">
        <v>241</v>
      </c>
      <c r="D27" s="79" t="s">
        <v>242</v>
      </c>
      <c r="E27" s="79" t="s">
        <v>281</v>
      </c>
      <c r="F27" s="82" t="s">
        <v>237</v>
      </c>
      <c r="G27" s="82" t="s">
        <v>285</v>
      </c>
      <c r="H27" s="79" t="s">
        <v>234</v>
      </c>
      <c r="I27" s="82" t="s">
        <v>267</v>
      </c>
      <c r="J27" s="82" t="s">
        <v>249</v>
      </c>
      <c r="K27" s="83" t="s">
        <v>253</v>
      </c>
      <c r="L27" s="79"/>
      <c r="M27" s="83" t="s">
        <v>279</v>
      </c>
      <c r="N27" s="79"/>
      <c r="O27" s="79"/>
      <c r="P27" s="79"/>
      <c r="Q27" s="79"/>
      <c r="R27" s="79"/>
      <c r="S27" s="79"/>
      <c r="T27" s="79"/>
      <c r="U27" s="79"/>
      <c r="V27" s="79"/>
      <c r="W27" s="79"/>
      <c r="X27" s="79"/>
      <c r="Y27" s="79"/>
      <c r="Z27" s="79"/>
    </row>
    <row r="28" spans="1:28" x14ac:dyDescent="0.25">
      <c r="A28" s="79" t="s">
        <v>236</v>
      </c>
      <c r="B28" s="79" t="s">
        <v>263</v>
      </c>
      <c r="C28" s="79" t="s">
        <v>243</v>
      </c>
      <c r="D28" s="79" t="s">
        <v>244</v>
      </c>
      <c r="E28" s="79" t="s">
        <v>282</v>
      </c>
      <c r="F28" s="82" t="s">
        <v>238</v>
      </c>
      <c r="G28" s="82" t="s">
        <v>286</v>
      </c>
      <c r="H28" s="79" t="s">
        <v>234</v>
      </c>
      <c r="I28" s="82" t="s">
        <v>268</v>
      </c>
      <c r="J28" s="82" t="s">
        <v>250</v>
      </c>
      <c r="K28" s="83" t="s">
        <v>254</v>
      </c>
      <c r="L28" s="84"/>
      <c r="M28" s="83" t="s">
        <v>0</v>
      </c>
      <c r="N28" s="83"/>
      <c r="O28" s="83"/>
      <c r="P28" s="83"/>
      <c r="Q28" s="83"/>
      <c r="R28" s="83"/>
      <c r="S28" s="83"/>
      <c r="T28" s="83"/>
      <c r="U28" s="83"/>
      <c r="V28" s="83"/>
      <c r="W28" s="83"/>
      <c r="X28" s="83"/>
      <c r="Y28" s="83"/>
      <c r="Z28" s="83"/>
    </row>
    <row r="29" spans="1:28" x14ac:dyDescent="0.25">
      <c r="A29" s="79" t="s">
        <v>236</v>
      </c>
      <c r="B29" s="79" t="s">
        <v>264</v>
      </c>
      <c r="C29" s="79" t="s">
        <v>245</v>
      </c>
      <c r="D29" s="79" t="s">
        <v>246</v>
      </c>
      <c r="E29" s="79" t="s">
        <v>283</v>
      </c>
      <c r="F29" s="82" t="s">
        <v>239</v>
      </c>
      <c r="G29" s="82" t="s">
        <v>287</v>
      </c>
      <c r="H29" s="79" t="s">
        <v>234</v>
      </c>
      <c r="I29" s="82" t="s">
        <v>269</v>
      </c>
      <c r="J29" s="82" t="s">
        <v>251</v>
      </c>
      <c r="K29" s="83" t="s">
        <v>255</v>
      </c>
      <c r="L29" s="84"/>
      <c r="M29" s="79"/>
      <c r="N29" s="79"/>
      <c r="O29" s="79"/>
      <c r="P29" s="79"/>
      <c r="Q29" s="79"/>
      <c r="R29" s="79"/>
      <c r="S29" s="79"/>
      <c r="T29" s="79"/>
      <c r="U29" s="79"/>
      <c r="V29" s="79"/>
      <c r="W29" s="79"/>
      <c r="X29" s="79"/>
      <c r="Y29" s="79"/>
      <c r="Z29" s="79"/>
    </row>
    <row r="30" spans="1:28" x14ac:dyDescent="0.25">
      <c r="A30" s="79" t="s">
        <v>236</v>
      </c>
      <c r="B30" s="79" t="s">
        <v>265</v>
      </c>
      <c r="C30" s="79" t="s">
        <v>247</v>
      </c>
      <c r="D30" s="79" t="s">
        <v>248</v>
      </c>
      <c r="E30" s="79" t="s">
        <v>284</v>
      </c>
      <c r="F30" s="82" t="s">
        <v>240</v>
      </c>
      <c r="G30" s="82" t="s">
        <v>288</v>
      </c>
      <c r="H30" s="79" t="s">
        <v>234</v>
      </c>
      <c r="I30" s="82" t="s">
        <v>270</v>
      </c>
      <c r="J30" s="82" t="s">
        <v>252</v>
      </c>
      <c r="K30" s="83" t="s">
        <v>256</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339</v>
      </c>
      <c r="B32" s="86"/>
      <c r="C32" s="82" t="s">
        <v>346</v>
      </c>
      <c r="D32" s="82" t="s">
        <v>347</v>
      </c>
      <c r="E32" s="82" t="s">
        <v>348</v>
      </c>
      <c r="F32" s="82" t="s">
        <v>349</v>
      </c>
      <c r="G32" s="82" t="s">
        <v>350</v>
      </c>
      <c r="H32" s="82" t="s">
        <v>234</v>
      </c>
      <c r="I32" s="82" t="s">
        <v>351</v>
      </c>
      <c r="J32" s="82" t="s">
        <v>352</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56" t="str">
        <f>'1. паспорт местоположение'!A5:C5</f>
        <v>Год раскрытия информации: 2025 год</v>
      </c>
      <c r="B5" s="356"/>
      <c r="C5" s="356"/>
      <c r="D5" s="356"/>
      <c r="E5" s="356"/>
      <c r="F5" s="356"/>
      <c r="G5" s="356"/>
      <c r="H5" s="356"/>
      <c r="I5" s="356"/>
      <c r="J5" s="356"/>
      <c r="K5" s="356"/>
      <c r="L5" s="356"/>
      <c r="M5" s="356"/>
      <c r="N5" s="356"/>
      <c r="O5" s="356"/>
      <c r="P5" s="145"/>
      <c r="Q5" s="145"/>
      <c r="R5" s="145"/>
      <c r="S5" s="145"/>
      <c r="T5" s="145"/>
      <c r="U5" s="145"/>
      <c r="V5" s="145"/>
      <c r="W5" s="145"/>
      <c r="X5" s="145"/>
      <c r="Y5" s="145"/>
      <c r="Z5" s="145"/>
      <c r="AA5" s="145"/>
      <c r="AB5" s="145"/>
    </row>
    <row r="6" spans="1:28" s="11" customFormat="1" ht="18.75" x14ac:dyDescent="0.3">
      <c r="A6" s="16"/>
      <c r="B6" s="16"/>
      <c r="L6" s="14"/>
    </row>
    <row r="7" spans="1:28" s="11" customFormat="1" ht="18.75" x14ac:dyDescent="0.2">
      <c r="A7" s="350" t="s">
        <v>10</v>
      </c>
      <c r="B7" s="350"/>
      <c r="C7" s="350"/>
      <c r="D7" s="350"/>
      <c r="E7" s="350"/>
      <c r="F7" s="350"/>
      <c r="G7" s="350"/>
      <c r="H7" s="350"/>
      <c r="I7" s="350"/>
      <c r="J7" s="350"/>
      <c r="K7" s="350"/>
      <c r="L7" s="350"/>
      <c r="M7" s="350"/>
      <c r="N7" s="350"/>
      <c r="O7" s="350"/>
      <c r="P7" s="12"/>
      <c r="Q7" s="12"/>
      <c r="R7" s="12"/>
      <c r="S7" s="12"/>
      <c r="T7" s="12"/>
      <c r="U7" s="12"/>
      <c r="V7" s="12"/>
      <c r="W7" s="12"/>
      <c r="X7" s="12"/>
      <c r="Y7" s="12"/>
      <c r="Z7" s="12"/>
    </row>
    <row r="8" spans="1:28" s="11" customFormat="1" ht="18.75" x14ac:dyDescent="0.2">
      <c r="A8" s="350"/>
      <c r="B8" s="350"/>
      <c r="C8" s="350"/>
      <c r="D8" s="350"/>
      <c r="E8" s="350"/>
      <c r="F8" s="350"/>
      <c r="G8" s="350"/>
      <c r="H8" s="350"/>
      <c r="I8" s="350"/>
      <c r="J8" s="350"/>
      <c r="K8" s="350"/>
      <c r="L8" s="350"/>
      <c r="M8" s="350"/>
      <c r="N8" s="350"/>
      <c r="O8" s="350"/>
      <c r="P8" s="12"/>
      <c r="Q8" s="12"/>
      <c r="R8" s="12"/>
      <c r="S8" s="12"/>
      <c r="T8" s="12"/>
      <c r="U8" s="12"/>
      <c r="V8" s="12"/>
      <c r="W8" s="12"/>
      <c r="X8" s="12"/>
      <c r="Y8" s="12"/>
      <c r="Z8" s="12"/>
    </row>
    <row r="9" spans="1:28" s="11" customFormat="1" ht="18.75"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12"/>
      <c r="Q9" s="12"/>
      <c r="R9" s="12"/>
      <c r="S9" s="12"/>
      <c r="T9" s="12"/>
      <c r="U9" s="12"/>
      <c r="V9" s="12"/>
      <c r="W9" s="12"/>
      <c r="X9" s="12"/>
      <c r="Y9" s="12"/>
      <c r="Z9" s="12"/>
    </row>
    <row r="10" spans="1:28" s="11" customFormat="1" ht="18.75" x14ac:dyDescent="0.2">
      <c r="A10" s="347" t="s">
        <v>9</v>
      </c>
      <c r="B10" s="347"/>
      <c r="C10" s="347"/>
      <c r="D10" s="347"/>
      <c r="E10" s="347"/>
      <c r="F10" s="347"/>
      <c r="G10" s="347"/>
      <c r="H10" s="347"/>
      <c r="I10" s="347"/>
      <c r="J10" s="347"/>
      <c r="K10" s="347"/>
      <c r="L10" s="347"/>
      <c r="M10" s="347"/>
      <c r="N10" s="347"/>
      <c r="O10" s="347"/>
      <c r="P10" s="12"/>
      <c r="Q10" s="12"/>
      <c r="R10" s="12"/>
      <c r="S10" s="12"/>
      <c r="T10" s="12"/>
      <c r="U10" s="12"/>
      <c r="V10" s="12"/>
      <c r="W10" s="12"/>
      <c r="X10" s="12"/>
      <c r="Y10" s="12"/>
      <c r="Z10" s="12"/>
    </row>
    <row r="11" spans="1:28" s="11" customFormat="1" ht="18.75" x14ac:dyDescent="0.2">
      <c r="A11" s="350"/>
      <c r="B11" s="350"/>
      <c r="C11" s="350"/>
      <c r="D11" s="350"/>
      <c r="E11" s="350"/>
      <c r="F11" s="350"/>
      <c r="G11" s="350"/>
      <c r="H11" s="350"/>
      <c r="I11" s="350"/>
      <c r="J11" s="350"/>
      <c r="K11" s="350"/>
      <c r="L11" s="350"/>
      <c r="M11" s="350"/>
      <c r="N11" s="350"/>
      <c r="O11" s="350"/>
      <c r="P11" s="12"/>
      <c r="Q11" s="12"/>
      <c r="R11" s="12"/>
      <c r="S11" s="12"/>
      <c r="T11" s="12"/>
      <c r="U11" s="12"/>
      <c r="V11" s="12"/>
      <c r="W11" s="12"/>
      <c r="X11" s="12"/>
      <c r="Y11" s="12"/>
      <c r="Z11" s="12"/>
    </row>
    <row r="12" spans="1:28" s="11" customFormat="1" ht="18.75" x14ac:dyDescent="0.2">
      <c r="A12" s="352" t="str">
        <f>'1. паспорт местоположение'!A12:C12</f>
        <v>N_NS3400.KL.0003</v>
      </c>
      <c r="B12" s="352"/>
      <c r="C12" s="352"/>
      <c r="D12" s="352"/>
      <c r="E12" s="352"/>
      <c r="F12" s="352"/>
      <c r="G12" s="352"/>
      <c r="H12" s="352"/>
      <c r="I12" s="352"/>
      <c r="J12" s="352"/>
      <c r="K12" s="352"/>
      <c r="L12" s="352"/>
      <c r="M12" s="352"/>
      <c r="N12" s="352"/>
      <c r="O12" s="352"/>
      <c r="P12" s="12"/>
      <c r="Q12" s="12"/>
      <c r="R12" s="12"/>
      <c r="S12" s="12"/>
      <c r="T12" s="12"/>
      <c r="U12" s="12"/>
      <c r="V12" s="12"/>
      <c r="W12" s="12"/>
      <c r="X12" s="12"/>
      <c r="Y12" s="12"/>
      <c r="Z12" s="12"/>
    </row>
    <row r="13" spans="1:28" s="11" customFormat="1" ht="18.75" x14ac:dyDescent="0.2">
      <c r="A13" s="347" t="s">
        <v>8</v>
      </c>
      <c r="B13" s="347"/>
      <c r="C13" s="347"/>
      <c r="D13" s="347"/>
      <c r="E13" s="347"/>
      <c r="F13" s="347"/>
      <c r="G13" s="347"/>
      <c r="H13" s="347"/>
      <c r="I13" s="347"/>
      <c r="J13" s="347"/>
      <c r="K13" s="347"/>
      <c r="L13" s="347"/>
      <c r="M13" s="347"/>
      <c r="N13" s="347"/>
      <c r="O13" s="347"/>
      <c r="P13" s="12"/>
      <c r="Q13" s="12"/>
      <c r="R13" s="12"/>
      <c r="S13" s="12"/>
      <c r="T13" s="12"/>
      <c r="U13" s="12"/>
      <c r="V13" s="12"/>
      <c r="W13" s="12"/>
      <c r="X13" s="12"/>
      <c r="Y13" s="12"/>
      <c r="Z13" s="12"/>
    </row>
    <row r="14" spans="1:28" s="8" customFormat="1" ht="15.75" customHeight="1" x14ac:dyDescent="0.2">
      <c r="A14" s="355"/>
      <c r="B14" s="355"/>
      <c r="C14" s="355"/>
      <c r="D14" s="355"/>
      <c r="E14" s="355"/>
      <c r="F14" s="355"/>
      <c r="G14" s="355"/>
      <c r="H14" s="355"/>
      <c r="I14" s="355"/>
      <c r="J14" s="355"/>
      <c r="K14" s="355"/>
      <c r="L14" s="355"/>
      <c r="M14" s="355"/>
      <c r="N14" s="355"/>
      <c r="O14" s="355"/>
      <c r="P14" s="9"/>
      <c r="Q14" s="9"/>
      <c r="R14" s="9"/>
      <c r="S14" s="9"/>
      <c r="T14" s="9"/>
      <c r="U14" s="9"/>
      <c r="V14" s="9"/>
      <c r="W14" s="9"/>
      <c r="X14" s="9"/>
      <c r="Y14" s="9"/>
      <c r="Z14" s="9"/>
    </row>
    <row r="15" spans="1:28" s="2" customFormat="1" ht="15.75" x14ac:dyDescent="0.2">
      <c r="A15" s="352"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52"/>
      <c r="C15" s="352"/>
      <c r="D15" s="352"/>
      <c r="E15" s="352"/>
      <c r="F15" s="352"/>
      <c r="G15" s="352"/>
      <c r="H15" s="352"/>
      <c r="I15" s="352"/>
      <c r="J15" s="352"/>
      <c r="K15" s="352"/>
      <c r="L15" s="352"/>
      <c r="M15" s="352"/>
      <c r="N15" s="352"/>
      <c r="O15" s="352"/>
      <c r="P15" s="7"/>
      <c r="Q15" s="7"/>
      <c r="R15" s="7"/>
      <c r="S15" s="7"/>
      <c r="T15" s="7"/>
      <c r="U15" s="7"/>
      <c r="V15" s="7"/>
      <c r="W15" s="7"/>
      <c r="X15" s="7"/>
      <c r="Y15" s="7"/>
      <c r="Z15" s="7"/>
    </row>
    <row r="16" spans="1:28" s="2" customFormat="1" ht="15" customHeight="1" x14ac:dyDescent="0.2">
      <c r="A16" s="347" t="s">
        <v>7</v>
      </c>
      <c r="B16" s="347"/>
      <c r="C16" s="347"/>
      <c r="D16" s="347"/>
      <c r="E16" s="347"/>
      <c r="F16" s="347"/>
      <c r="G16" s="347"/>
      <c r="H16" s="347"/>
      <c r="I16" s="347"/>
      <c r="J16" s="347"/>
      <c r="K16" s="347"/>
      <c r="L16" s="347"/>
      <c r="M16" s="347"/>
      <c r="N16" s="347"/>
      <c r="O16" s="347"/>
      <c r="P16" s="5"/>
      <c r="Q16" s="5"/>
      <c r="R16" s="5"/>
      <c r="S16" s="5"/>
      <c r="T16" s="5"/>
      <c r="U16" s="5"/>
      <c r="V16" s="5"/>
      <c r="W16" s="5"/>
      <c r="X16" s="5"/>
      <c r="Y16" s="5"/>
      <c r="Z16" s="5"/>
    </row>
    <row r="17" spans="1:26" s="2" customFormat="1" ht="15" customHeight="1" x14ac:dyDescent="0.2">
      <c r="A17" s="353"/>
      <c r="B17" s="353"/>
      <c r="C17" s="353"/>
      <c r="D17" s="353"/>
      <c r="E17" s="353"/>
      <c r="F17" s="353"/>
      <c r="G17" s="353"/>
      <c r="H17" s="353"/>
      <c r="I17" s="353"/>
      <c r="J17" s="353"/>
      <c r="K17" s="353"/>
      <c r="L17" s="353"/>
      <c r="M17" s="353"/>
      <c r="N17" s="353"/>
      <c r="O17" s="353"/>
      <c r="P17" s="3"/>
      <c r="Q17" s="3"/>
      <c r="R17" s="3"/>
      <c r="S17" s="3"/>
      <c r="T17" s="3"/>
      <c r="U17" s="3"/>
      <c r="V17" s="3"/>
      <c r="W17" s="3"/>
    </row>
    <row r="18" spans="1:26" s="2" customFormat="1" ht="91.5" customHeight="1" x14ac:dyDescent="0.2">
      <c r="A18" s="393" t="s">
        <v>480</v>
      </c>
      <c r="B18" s="393"/>
      <c r="C18" s="393"/>
      <c r="D18" s="393"/>
      <c r="E18" s="393"/>
      <c r="F18" s="393"/>
      <c r="G18" s="393"/>
      <c r="H18" s="393"/>
      <c r="I18" s="393"/>
      <c r="J18" s="393"/>
      <c r="K18" s="393"/>
      <c r="L18" s="393"/>
      <c r="M18" s="393"/>
      <c r="N18" s="393"/>
      <c r="O18" s="393"/>
      <c r="P18" s="6"/>
      <c r="Q18" s="6"/>
      <c r="R18" s="6"/>
      <c r="S18" s="6"/>
      <c r="T18" s="6"/>
      <c r="U18" s="6"/>
      <c r="V18" s="6"/>
      <c r="W18" s="6"/>
      <c r="X18" s="6"/>
      <c r="Y18" s="6"/>
      <c r="Z18" s="6"/>
    </row>
    <row r="19" spans="1:26" s="2" customFormat="1" ht="78" customHeight="1" x14ac:dyDescent="0.2">
      <c r="A19" s="357" t="s">
        <v>6</v>
      </c>
      <c r="B19" s="357" t="s">
        <v>89</v>
      </c>
      <c r="C19" s="357" t="s">
        <v>88</v>
      </c>
      <c r="D19" s="357" t="s">
        <v>77</v>
      </c>
      <c r="E19" s="390" t="s">
        <v>87</v>
      </c>
      <c r="F19" s="391"/>
      <c r="G19" s="391"/>
      <c r="H19" s="391"/>
      <c r="I19" s="392"/>
      <c r="J19" s="357" t="s">
        <v>86</v>
      </c>
      <c r="K19" s="357"/>
      <c r="L19" s="357"/>
      <c r="M19" s="357"/>
      <c r="N19" s="357"/>
      <c r="O19" s="357"/>
      <c r="P19" s="3"/>
      <c r="Q19" s="3"/>
      <c r="R19" s="3"/>
      <c r="S19" s="3"/>
      <c r="T19" s="3"/>
      <c r="U19" s="3"/>
      <c r="V19" s="3"/>
      <c r="W19" s="3"/>
    </row>
    <row r="20" spans="1:26" s="2" customFormat="1" ht="51" customHeight="1" x14ac:dyDescent="0.2">
      <c r="A20" s="357"/>
      <c r="B20" s="357"/>
      <c r="C20" s="357"/>
      <c r="D20" s="357"/>
      <c r="E20" s="41" t="s">
        <v>85</v>
      </c>
      <c r="F20" s="41" t="s">
        <v>84</v>
      </c>
      <c r="G20" s="41" t="s">
        <v>83</v>
      </c>
      <c r="H20" s="41" t="s">
        <v>82</v>
      </c>
      <c r="I20" s="41" t="s">
        <v>81</v>
      </c>
      <c r="J20" s="41" t="s">
        <v>80</v>
      </c>
      <c r="K20" s="41" t="s">
        <v>5</v>
      </c>
      <c r="L20" s="49" t="s">
        <v>4</v>
      </c>
      <c r="M20" s="48" t="s">
        <v>230</v>
      </c>
      <c r="N20" s="48" t="s">
        <v>79</v>
      </c>
      <c r="O20" s="48" t="s">
        <v>78</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29"/>
      <c r="D22" s="29"/>
      <c r="E22" s="29"/>
      <c r="F22" s="29"/>
      <c r="G22" s="29"/>
      <c r="H22" s="29"/>
      <c r="I22" s="29"/>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7"/>
  <sheetViews>
    <sheetView zoomScale="60" zoomScaleNormal="60" workbookViewId="0">
      <selection activeCell="C25" sqref="C25"/>
    </sheetView>
  </sheetViews>
  <sheetFormatPr defaultColWidth="9.140625" defaultRowHeight="15.75" outlineLevelRow="1" x14ac:dyDescent="0.25"/>
  <cols>
    <col min="1" max="1" width="61.7109375" style="181" customWidth="1"/>
    <col min="2" max="2" width="23.42578125" style="181" customWidth="1"/>
    <col min="3" max="3" width="16.7109375" style="181" customWidth="1"/>
    <col min="4" max="4" width="22.140625" style="181" customWidth="1"/>
    <col min="5" max="5" width="20.28515625" style="181" customWidth="1"/>
    <col min="6" max="12" width="16.7109375" style="181" customWidth="1"/>
    <col min="13" max="13" width="16.7109375" style="183" customWidth="1"/>
    <col min="14" max="19" width="16.7109375" style="181" customWidth="1"/>
    <col min="20" max="20" width="18.85546875" style="181" customWidth="1"/>
    <col min="21" max="21" width="20.5703125" style="181" customWidth="1"/>
    <col min="22" max="23" width="16.7109375" style="181" customWidth="1"/>
    <col min="24" max="24" width="26.28515625" style="181" customWidth="1"/>
    <col min="25" max="47" width="16.7109375" style="181" customWidth="1"/>
    <col min="48" max="50" width="16.85546875" style="181" bestFit="1" customWidth="1"/>
    <col min="51" max="51" width="18.140625" style="181" customWidth="1"/>
    <col min="52" max="52" width="16.85546875" style="181" bestFit="1" customWidth="1"/>
    <col min="53" max="16384" width="9.140625" style="181"/>
  </cols>
  <sheetData>
    <row r="1" spans="1:27" ht="15" customHeight="1" x14ac:dyDescent="0.4">
      <c r="K1" s="182"/>
      <c r="T1" s="184"/>
      <c r="U1" s="398"/>
      <c r="V1" s="398"/>
      <c r="W1" s="398"/>
      <c r="X1" s="398"/>
      <c r="Y1" s="398"/>
    </row>
    <row r="2" spans="1:27" ht="15" customHeight="1" x14ac:dyDescent="0.4">
      <c r="A2" s="405" t="str">
        <f>'1. паспорт местоположение'!A5:C5</f>
        <v>Год раскрытия информации: 2025 год</v>
      </c>
      <c r="B2" s="405"/>
      <c r="C2" s="405"/>
      <c r="D2" s="405"/>
      <c r="E2" s="405"/>
      <c r="F2" s="405"/>
      <c r="K2" s="182"/>
      <c r="T2" s="184"/>
      <c r="U2" s="398"/>
      <c r="V2" s="398"/>
      <c r="W2" s="398"/>
      <c r="X2" s="398"/>
      <c r="Y2" s="398"/>
    </row>
    <row r="3" spans="1:27" ht="15" customHeight="1" x14ac:dyDescent="0.4">
      <c r="K3" s="182"/>
      <c r="T3" s="184"/>
      <c r="U3" s="275"/>
      <c r="V3" s="275"/>
      <c r="W3" s="275"/>
      <c r="X3" s="275"/>
      <c r="Y3" s="275"/>
    </row>
    <row r="4" spans="1:27" ht="15" customHeight="1" x14ac:dyDescent="0.4">
      <c r="A4" s="402" t="s">
        <v>10</v>
      </c>
      <c r="B4" s="402"/>
      <c r="C4" s="402"/>
      <c r="D4" s="402"/>
      <c r="E4" s="402"/>
      <c r="F4" s="402"/>
      <c r="K4" s="182"/>
      <c r="T4" s="184"/>
      <c r="U4" s="275"/>
      <c r="V4" s="275"/>
      <c r="W4" s="275"/>
      <c r="X4" s="275"/>
      <c r="Y4" s="275"/>
    </row>
    <row r="5" spans="1:27" ht="15" customHeight="1" x14ac:dyDescent="0.4">
      <c r="K5" s="182"/>
      <c r="T5" s="184"/>
      <c r="U5" s="275"/>
      <c r="V5" s="275"/>
      <c r="W5" s="275"/>
      <c r="X5" s="275"/>
      <c r="Y5" s="275"/>
    </row>
    <row r="6" spans="1:27" ht="15" customHeight="1" x14ac:dyDescent="0.4">
      <c r="A6" s="401" t="str">
        <f>'1. паспорт местоположение'!A9:C9</f>
        <v>АО "Россети Тюмень"</v>
      </c>
      <c r="B6" s="401"/>
      <c r="C6" s="401"/>
      <c r="D6" s="401"/>
      <c r="E6" s="401"/>
      <c r="F6" s="401"/>
      <c r="K6" s="182"/>
      <c r="T6" s="184"/>
      <c r="U6" s="275"/>
      <c r="V6" s="275"/>
      <c r="W6" s="275"/>
      <c r="X6" s="275"/>
      <c r="Y6" s="275"/>
    </row>
    <row r="7" spans="1:27" ht="15" customHeight="1" x14ac:dyDescent="0.4">
      <c r="A7" s="402" t="s">
        <v>9</v>
      </c>
      <c r="B7" s="402"/>
      <c r="C7" s="402"/>
      <c r="D7" s="402"/>
      <c r="E7" s="402"/>
      <c r="F7" s="402"/>
      <c r="K7" s="182"/>
      <c r="T7" s="184"/>
      <c r="U7" s="275"/>
      <c r="V7" s="275"/>
      <c r="W7" s="275"/>
      <c r="X7" s="275"/>
      <c r="Y7" s="275"/>
    </row>
    <row r="8" spans="1:27" ht="15" customHeight="1" x14ac:dyDescent="0.4">
      <c r="K8" s="182"/>
      <c r="T8" s="184"/>
      <c r="U8" s="275"/>
      <c r="V8" s="275"/>
      <c r="W8" s="275"/>
      <c r="X8" s="275"/>
      <c r="Y8" s="275"/>
    </row>
    <row r="9" spans="1:27" ht="15" customHeight="1" x14ac:dyDescent="0.4">
      <c r="A9" s="401" t="str">
        <f>'1. паспорт местоположение'!A12:C12</f>
        <v>N_NS3400.KL.0003</v>
      </c>
      <c r="B9" s="401"/>
      <c r="C9" s="401"/>
      <c r="D9" s="401"/>
      <c r="E9" s="401"/>
      <c r="F9" s="401"/>
      <c r="K9" s="182"/>
      <c r="T9" s="184"/>
      <c r="U9" s="275"/>
      <c r="V9" s="275"/>
      <c r="W9" s="275"/>
      <c r="X9" s="275"/>
      <c r="Y9" s="275"/>
    </row>
    <row r="10" spans="1:27" ht="15" customHeight="1" x14ac:dyDescent="0.4">
      <c r="A10" s="402" t="s">
        <v>8</v>
      </c>
      <c r="B10" s="402"/>
      <c r="C10" s="402"/>
      <c r="D10" s="402"/>
      <c r="E10" s="402"/>
      <c r="F10" s="402"/>
      <c r="K10" s="182"/>
      <c r="T10" s="184"/>
      <c r="U10" s="398"/>
      <c r="V10" s="398"/>
      <c r="W10" s="398"/>
      <c r="X10" s="398"/>
      <c r="Y10" s="398"/>
    </row>
    <row r="11" spans="1:27" ht="15" customHeight="1" x14ac:dyDescent="0.4">
      <c r="K11" s="182"/>
      <c r="T11" s="185"/>
      <c r="U11" s="185"/>
      <c r="W11" s="185"/>
      <c r="X11" s="185"/>
      <c r="Y11" s="186"/>
    </row>
    <row r="12" spans="1:27" ht="80.25" customHeight="1" x14ac:dyDescent="0.4">
      <c r="A12" s="403"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2" s="403"/>
      <c r="C12" s="403"/>
      <c r="D12" s="403"/>
      <c r="E12" s="403"/>
      <c r="F12" s="403"/>
      <c r="K12" s="187"/>
      <c r="T12" s="184"/>
      <c r="U12" s="188"/>
      <c r="V12" s="188"/>
      <c r="W12" s="188"/>
      <c r="X12" s="188"/>
      <c r="Y12" s="188"/>
    </row>
    <row r="13" spans="1:27" ht="15" customHeight="1" x14ac:dyDescent="0.4">
      <c r="A13" s="404" t="s">
        <v>7</v>
      </c>
      <c r="B13" s="404"/>
      <c r="C13" s="404"/>
      <c r="D13" s="404"/>
      <c r="E13" s="404"/>
      <c r="F13" s="404"/>
      <c r="K13" s="187"/>
      <c r="T13" s="189"/>
      <c r="U13" s="398"/>
      <c r="V13" s="398"/>
      <c r="W13" s="398"/>
      <c r="X13" s="184"/>
      <c r="Y13" s="184"/>
    </row>
    <row r="14" spans="1:27" ht="15" customHeight="1" x14ac:dyDescent="0.25">
      <c r="A14" s="190"/>
      <c r="K14" s="191"/>
      <c r="T14" s="192"/>
      <c r="U14" s="396"/>
      <c r="V14" s="396"/>
      <c r="W14" s="396"/>
      <c r="X14" s="396"/>
      <c r="Y14" s="192"/>
    </row>
    <row r="15" spans="1:27" ht="15" customHeight="1" x14ac:dyDescent="0.4">
      <c r="A15" s="397" t="s">
        <v>481</v>
      </c>
      <c r="B15" s="397"/>
      <c r="C15" s="397"/>
      <c r="D15" s="397"/>
      <c r="E15" s="397"/>
      <c r="F15" s="397"/>
      <c r="K15" s="187"/>
      <c r="T15" s="184"/>
      <c r="U15" s="398"/>
      <c r="V15" s="398"/>
      <c r="W15" s="398"/>
      <c r="X15" s="184"/>
      <c r="Y15" s="184"/>
    </row>
    <row r="16" spans="1:27" ht="15" customHeight="1" x14ac:dyDescent="0.4">
      <c r="A16" s="190"/>
      <c r="C16" s="193"/>
      <c r="D16" s="193"/>
      <c r="E16" s="193"/>
      <c r="F16" s="193"/>
      <c r="G16" s="193"/>
      <c r="H16" s="193"/>
      <c r="I16" s="193"/>
      <c r="J16" s="193"/>
      <c r="K16" s="193"/>
      <c r="L16" s="193"/>
      <c r="M16" s="194"/>
      <c r="N16" s="193"/>
      <c r="O16" s="193"/>
      <c r="P16" s="193"/>
      <c r="Q16" s="193"/>
      <c r="R16" s="193"/>
      <c r="S16" s="193"/>
      <c r="T16" s="193"/>
      <c r="U16" s="275"/>
      <c r="V16" s="275"/>
      <c r="W16" s="275"/>
      <c r="X16" s="275"/>
      <c r="Y16" s="193"/>
      <c r="Z16" s="193"/>
      <c r="AA16" s="193"/>
    </row>
    <row r="17" spans="1:25" ht="15" customHeight="1" x14ac:dyDescent="0.4">
      <c r="D17" s="190"/>
      <c r="U17" s="184"/>
      <c r="V17" s="184"/>
      <c r="W17" s="184"/>
      <c r="X17" s="184"/>
      <c r="Y17" s="184"/>
    </row>
    <row r="18" spans="1:25" ht="16.5" thickBot="1" x14ac:dyDescent="0.3">
      <c r="A18" s="195" t="s">
        <v>335</v>
      </c>
      <c r="B18" s="195" t="s">
        <v>1</v>
      </c>
      <c r="D18" s="196"/>
      <c r="E18" s="197"/>
      <c r="F18" s="197"/>
      <c r="G18" s="197"/>
      <c r="H18" s="197"/>
    </row>
    <row r="19" spans="1:25" ht="16.5" thickBot="1" x14ac:dyDescent="0.3">
      <c r="A19" s="198" t="s">
        <v>567</v>
      </c>
      <c r="B19" s="199">
        <v>3448310.1149312425</v>
      </c>
      <c r="D19" s="190" t="s">
        <v>334</v>
      </c>
      <c r="E19" s="202"/>
      <c r="F19" s="202"/>
    </row>
    <row r="20" spans="1:25" x14ac:dyDescent="0.25">
      <c r="A20" s="200" t="s">
        <v>333</v>
      </c>
      <c r="B20" s="199"/>
      <c r="D20" s="399" t="s">
        <v>332</v>
      </c>
      <c r="E20" s="400"/>
      <c r="F20" s="337">
        <v>0.5948868906546616</v>
      </c>
    </row>
    <row r="21" spans="1:25" x14ac:dyDescent="0.25">
      <c r="A21" s="200" t="s">
        <v>331</v>
      </c>
      <c r="B21" s="201">
        <v>57</v>
      </c>
      <c r="D21" s="399" t="s">
        <v>330</v>
      </c>
      <c r="E21" s="400"/>
      <c r="F21" s="337">
        <v>0.67864696485883791</v>
      </c>
    </row>
    <row r="22" spans="1:25" ht="16.5" thickBot="1" x14ac:dyDescent="0.3">
      <c r="A22" s="203" t="s">
        <v>329</v>
      </c>
      <c r="B22" s="204">
        <v>1</v>
      </c>
      <c r="D22" s="399" t="s">
        <v>569</v>
      </c>
      <c r="E22" s="400"/>
      <c r="F22" s="338">
        <v>13592747.996207118</v>
      </c>
      <c r="K22" s="205"/>
      <c r="N22" s="206"/>
    </row>
    <row r="23" spans="1:25" x14ac:dyDescent="0.25">
      <c r="A23" s="198" t="s">
        <v>328</v>
      </c>
      <c r="B23" s="207">
        <v>0</v>
      </c>
      <c r="D23" s="399" t="s">
        <v>570</v>
      </c>
      <c r="E23" s="400"/>
      <c r="F23" s="339" t="s">
        <v>667</v>
      </c>
      <c r="K23" s="205"/>
    </row>
    <row r="24" spans="1:25" x14ac:dyDescent="0.25">
      <c r="A24" s="200" t="s">
        <v>568</v>
      </c>
      <c r="B24" s="208">
        <v>1</v>
      </c>
      <c r="D24" s="394"/>
      <c r="E24" s="394"/>
      <c r="F24" s="335"/>
      <c r="K24" s="205"/>
    </row>
    <row r="25" spans="1:25" x14ac:dyDescent="0.25">
      <c r="A25" s="200" t="s">
        <v>327</v>
      </c>
      <c r="B25" s="208">
        <v>1</v>
      </c>
      <c r="D25" s="394"/>
      <c r="E25" s="394"/>
      <c r="F25" s="336"/>
      <c r="K25" s="205"/>
    </row>
    <row r="26" spans="1:25" x14ac:dyDescent="0.25">
      <c r="A26" s="200" t="s">
        <v>306</v>
      </c>
      <c r="B26" s="208">
        <v>0</v>
      </c>
    </row>
    <row r="27" spans="1:25" x14ac:dyDescent="0.25">
      <c r="A27" s="200" t="s">
        <v>326</v>
      </c>
      <c r="B27" s="208">
        <v>1</v>
      </c>
    </row>
    <row r="28" spans="1:25" x14ac:dyDescent="0.25">
      <c r="A28" s="200" t="s">
        <v>325</v>
      </c>
      <c r="B28" s="208">
        <v>1</v>
      </c>
    </row>
    <row r="29" spans="1:25" x14ac:dyDescent="0.25">
      <c r="A29" s="209" t="s">
        <v>571</v>
      </c>
      <c r="B29" s="210"/>
    </row>
    <row r="30" spans="1:25" ht="16.5" thickBot="1" x14ac:dyDescent="0.3">
      <c r="A30" s="203" t="s">
        <v>299</v>
      </c>
      <c r="B30" s="211">
        <v>0.2</v>
      </c>
    </row>
    <row r="31" spans="1:25" x14ac:dyDescent="0.25">
      <c r="A31" s="198" t="s">
        <v>572</v>
      </c>
      <c r="B31" s="207">
        <v>0</v>
      </c>
    </row>
    <row r="32" spans="1:25" x14ac:dyDescent="0.25">
      <c r="A32" s="200" t="s">
        <v>324</v>
      </c>
      <c r="B32" s="208"/>
    </row>
    <row r="33" spans="1:52" ht="16.5" thickBot="1" x14ac:dyDescent="0.3">
      <c r="A33" s="209" t="s">
        <v>323</v>
      </c>
      <c r="B33" s="212">
        <v>0</v>
      </c>
    </row>
    <row r="34" spans="1:52" x14ac:dyDescent="0.25">
      <c r="A34" s="213" t="s">
        <v>573</v>
      </c>
      <c r="B34" s="214"/>
    </row>
    <row r="35" spans="1:52" x14ac:dyDescent="0.25">
      <c r="A35" s="215" t="s">
        <v>322</v>
      </c>
      <c r="B35" s="216">
        <v>0</v>
      </c>
    </row>
    <row r="36" spans="1:52" x14ac:dyDescent="0.25">
      <c r="A36" s="215" t="s">
        <v>321</v>
      </c>
      <c r="B36" s="217">
        <v>0</v>
      </c>
    </row>
    <row r="37" spans="1:52" x14ac:dyDescent="0.25">
      <c r="A37" s="215" t="s">
        <v>320</v>
      </c>
      <c r="B37" s="217">
        <v>0</v>
      </c>
      <c r="Z37" s="218"/>
    </row>
    <row r="38" spans="1:52" x14ac:dyDescent="0.25">
      <c r="A38" s="215" t="s">
        <v>319</v>
      </c>
      <c r="B38" s="217">
        <v>0.14080000000000001</v>
      </c>
      <c r="U38" s="219"/>
      <c r="V38" s="219"/>
      <c r="W38" s="219"/>
      <c r="X38" s="219"/>
      <c r="Y38" s="219"/>
      <c r="Z38" s="219"/>
    </row>
    <row r="39" spans="1:52" x14ac:dyDescent="0.25">
      <c r="A39" s="215" t="s">
        <v>318</v>
      </c>
      <c r="B39" s="217">
        <v>1</v>
      </c>
    </row>
    <row r="40" spans="1:52" ht="16.5" thickBot="1" x14ac:dyDescent="0.3">
      <c r="A40" s="220" t="s">
        <v>574</v>
      </c>
      <c r="B40" s="221">
        <v>0.14080000000000001</v>
      </c>
    </row>
    <row r="41" spans="1:52" x14ac:dyDescent="0.25">
      <c r="A41" s="222" t="s">
        <v>317</v>
      </c>
      <c r="B41" s="331">
        <v>2025</v>
      </c>
      <c r="C41" s="332">
        <v>2026</v>
      </c>
      <c r="D41" s="332">
        <v>2027</v>
      </c>
      <c r="E41" s="332">
        <v>2028</v>
      </c>
      <c r="F41" s="332">
        <v>2029</v>
      </c>
      <c r="G41" s="332">
        <v>2030</v>
      </c>
      <c r="H41" s="332">
        <v>2031</v>
      </c>
      <c r="I41" s="332">
        <v>2032</v>
      </c>
      <c r="J41" s="332">
        <v>2033</v>
      </c>
      <c r="K41" s="332">
        <v>2034</v>
      </c>
      <c r="L41" s="332">
        <v>2035</v>
      </c>
      <c r="M41" s="333">
        <v>2036</v>
      </c>
      <c r="N41" s="332">
        <v>2037</v>
      </c>
      <c r="O41" s="332">
        <v>2038</v>
      </c>
      <c r="P41" s="332">
        <v>2039</v>
      </c>
      <c r="Q41" s="332">
        <v>2040</v>
      </c>
      <c r="R41" s="332">
        <v>2041</v>
      </c>
      <c r="S41" s="332">
        <v>2042</v>
      </c>
      <c r="T41" s="332">
        <v>2043</v>
      </c>
      <c r="U41" s="332">
        <v>2044</v>
      </c>
      <c r="V41" s="332">
        <v>2045</v>
      </c>
      <c r="W41" s="332">
        <v>2046</v>
      </c>
      <c r="X41" s="332">
        <v>2047</v>
      </c>
      <c r="Y41" s="332">
        <v>2048</v>
      </c>
      <c r="Z41" s="332">
        <v>2049</v>
      </c>
      <c r="AA41" s="332">
        <v>2050</v>
      </c>
      <c r="AB41" s="332">
        <v>2051</v>
      </c>
      <c r="AC41" s="332">
        <v>2052</v>
      </c>
      <c r="AD41" s="332">
        <v>2053</v>
      </c>
      <c r="AE41" s="332">
        <v>2054</v>
      </c>
      <c r="AF41" s="332">
        <v>2055</v>
      </c>
      <c r="AG41" s="332">
        <v>2056</v>
      </c>
      <c r="AH41" s="332">
        <v>2057</v>
      </c>
      <c r="AI41" s="332">
        <v>2058</v>
      </c>
      <c r="AJ41" s="332">
        <v>2059</v>
      </c>
      <c r="AK41" s="332">
        <v>2060</v>
      </c>
      <c r="AL41" s="332">
        <v>2061</v>
      </c>
      <c r="AM41" s="332">
        <v>2062</v>
      </c>
      <c r="AN41" s="332">
        <v>2063</v>
      </c>
      <c r="AO41" s="332">
        <v>2064</v>
      </c>
      <c r="AP41" s="332">
        <v>2065</v>
      </c>
      <c r="AQ41" s="332">
        <v>2066</v>
      </c>
      <c r="AR41" s="332">
        <v>2067</v>
      </c>
      <c r="AS41" s="332">
        <v>2068</v>
      </c>
      <c r="AT41" s="332">
        <v>2069</v>
      </c>
      <c r="AU41" s="332">
        <v>2070</v>
      </c>
      <c r="AV41" s="332">
        <v>2071</v>
      </c>
      <c r="AW41" s="332">
        <v>2072</v>
      </c>
      <c r="AX41" s="332">
        <v>2073</v>
      </c>
      <c r="AY41" s="332">
        <v>2074</v>
      </c>
      <c r="AZ41" s="332">
        <v>2075</v>
      </c>
    </row>
    <row r="42" spans="1:52" outlineLevel="1" x14ac:dyDescent="0.25">
      <c r="A42" s="224" t="s">
        <v>316</v>
      </c>
      <c r="B42" s="225">
        <v>0.04</v>
      </c>
      <c r="C42" s="225">
        <v>0.04</v>
      </c>
      <c r="D42" s="225">
        <v>0.04</v>
      </c>
      <c r="E42" s="225">
        <v>0.04</v>
      </c>
      <c r="F42" s="225">
        <v>0.04</v>
      </c>
      <c r="G42" s="225">
        <v>0.04</v>
      </c>
      <c r="H42" s="225">
        <v>0.04</v>
      </c>
      <c r="I42" s="225">
        <v>0.04</v>
      </c>
      <c r="J42" s="225">
        <v>0.04</v>
      </c>
      <c r="K42" s="225">
        <v>0.04</v>
      </c>
      <c r="L42" s="225">
        <v>0.04</v>
      </c>
      <c r="M42" s="225">
        <v>0.04</v>
      </c>
      <c r="N42" s="225">
        <v>0.04</v>
      </c>
      <c r="O42" s="225">
        <v>0.04</v>
      </c>
      <c r="P42" s="225">
        <v>0.04</v>
      </c>
      <c r="Q42" s="225">
        <v>0.04</v>
      </c>
      <c r="R42" s="225">
        <v>0.04</v>
      </c>
      <c r="S42" s="225">
        <v>0.04</v>
      </c>
      <c r="T42" s="225">
        <v>0.04</v>
      </c>
      <c r="U42" s="225">
        <v>0.04</v>
      </c>
      <c r="V42" s="225">
        <v>0.04</v>
      </c>
      <c r="W42" s="225">
        <v>0.04</v>
      </c>
      <c r="X42" s="225">
        <v>0.04</v>
      </c>
      <c r="Y42" s="225">
        <v>0.04</v>
      </c>
      <c r="Z42" s="225">
        <v>0.04</v>
      </c>
      <c r="AA42" s="225">
        <v>0.04</v>
      </c>
      <c r="AB42" s="225">
        <v>0.04</v>
      </c>
      <c r="AC42" s="225">
        <v>0.04</v>
      </c>
      <c r="AD42" s="225">
        <v>0.04</v>
      </c>
      <c r="AE42" s="225">
        <v>0.04</v>
      </c>
      <c r="AF42" s="225">
        <v>0.04</v>
      </c>
      <c r="AG42" s="225">
        <v>0.04</v>
      </c>
      <c r="AH42" s="225">
        <v>0.04</v>
      </c>
      <c r="AI42" s="225">
        <v>0.04</v>
      </c>
      <c r="AJ42" s="225">
        <v>0.04</v>
      </c>
      <c r="AK42" s="225">
        <v>0.04</v>
      </c>
      <c r="AL42" s="225">
        <v>0.04</v>
      </c>
      <c r="AM42" s="225">
        <v>0.04</v>
      </c>
      <c r="AN42" s="225">
        <v>0.04</v>
      </c>
      <c r="AO42" s="225">
        <v>0.04</v>
      </c>
      <c r="AP42" s="225">
        <v>0.04</v>
      </c>
      <c r="AQ42" s="225">
        <v>0.04</v>
      </c>
      <c r="AR42" s="225">
        <v>0.04</v>
      </c>
      <c r="AS42" s="225">
        <v>0.04</v>
      </c>
      <c r="AT42" s="225">
        <v>0.04</v>
      </c>
      <c r="AU42" s="225">
        <v>0.04</v>
      </c>
      <c r="AV42" s="225">
        <v>0.04</v>
      </c>
      <c r="AW42" s="225">
        <v>0.04</v>
      </c>
      <c r="AX42" s="225">
        <v>0.04</v>
      </c>
      <c r="AY42" s="225">
        <v>0.04</v>
      </c>
      <c r="AZ42" s="225">
        <v>0.04</v>
      </c>
    </row>
    <row r="43" spans="1:52" outlineLevel="1" x14ac:dyDescent="0.25">
      <c r="A43" s="224" t="s">
        <v>315</v>
      </c>
      <c r="B43" s="225">
        <v>0.04</v>
      </c>
      <c r="C43" s="225">
        <v>8.1600000000000117E-2</v>
      </c>
      <c r="D43" s="225">
        <v>0.12486400000000009</v>
      </c>
      <c r="E43" s="225">
        <v>0.16985856000000021</v>
      </c>
      <c r="F43" s="225">
        <v>0.21665290240000035</v>
      </c>
      <c r="G43" s="225">
        <v>0.26531901849600037</v>
      </c>
      <c r="H43" s="225">
        <v>0.31593177923584048</v>
      </c>
      <c r="I43" s="225">
        <v>0.3685690504052741</v>
      </c>
      <c r="J43" s="225">
        <v>0.42331181242148519</v>
      </c>
      <c r="K43" s="225">
        <v>0.48024428491834459</v>
      </c>
      <c r="L43" s="225">
        <v>0.53945405631507848</v>
      </c>
      <c r="M43" s="226">
        <v>0.60103221856768174</v>
      </c>
      <c r="N43" s="225">
        <v>0.66507350731038906</v>
      </c>
      <c r="O43" s="225">
        <v>0.73167644760280459</v>
      </c>
      <c r="P43" s="225">
        <v>0.80094350550691673</v>
      </c>
      <c r="Q43" s="225">
        <v>0.87298124572719349</v>
      </c>
      <c r="R43" s="225">
        <v>0.94790049555628131</v>
      </c>
      <c r="S43" s="225">
        <v>1.0258165153785326</v>
      </c>
      <c r="T43" s="225">
        <v>1.1068491759936738</v>
      </c>
      <c r="U43" s="225">
        <v>1.1911231430334208</v>
      </c>
      <c r="V43" s="225">
        <v>1.2787680687547578</v>
      </c>
      <c r="W43" s="225">
        <v>1.369918791504948</v>
      </c>
      <c r="X43" s="225">
        <v>1.4647155431651462</v>
      </c>
      <c r="Y43" s="225">
        <v>1.5633041648917523</v>
      </c>
      <c r="Z43" s="225">
        <v>1.6658363314874225</v>
      </c>
      <c r="AA43" s="225">
        <v>1.7724697847469195</v>
      </c>
      <c r="AB43" s="225">
        <v>1.8833685761367964</v>
      </c>
      <c r="AC43" s="225">
        <v>1.9987033191822685</v>
      </c>
      <c r="AD43" s="225">
        <v>2.1186514519495594</v>
      </c>
      <c r="AE43" s="225">
        <v>2.2433975100275418</v>
      </c>
      <c r="AF43" s="225">
        <v>2.3731334104286437</v>
      </c>
      <c r="AG43" s="225">
        <v>2.5080587468457893</v>
      </c>
      <c r="AH43" s="225">
        <v>2.6483810967196209</v>
      </c>
      <c r="AI43" s="225">
        <v>2.7943163405884057</v>
      </c>
      <c r="AJ43" s="225">
        <v>2.9460889942119421</v>
      </c>
      <c r="AK43" s="225">
        <v>3.1039325539804201</v>
      </c>
      <c r="AL43" s="225">
        <v>3.2680898561396372</v>
      </c>
      <c r="AM43" s="225">
        <v>3.438813450385223</v>
      </c>
      <c r="AN43" s="225">
        <v>3.6163659884006325</v>
      </c>
      <c r="AO43" s="225">
        <v>3.8010206279366576</v>
      </c>
      <c r="AP43" s="225">
        <v>3.993061453054124</v>
      </c>
      <c r="AQ43" s="225">
        <v>4.1927839111762895</v>
      </c>
      <c r="AR43" s="225">
        <v>4.4004952676233415</v>
      </c>
      <c r="AS43" s="225">
        <v>4.6165150783282751</v>
      </c>
      <c r="AT43" s="225">
        <v>4.8411756814614062</v>
      </c>
      <c r="AU43" s="225">
        <v>5.0748227087198625</v>
      </c>
      <c r="AV43" s="225">
        <v>5.317815617068657</v>
      </c>
      <c r="AW43" s="225">
        <v>5.5705282417514033</v>
      </c>
      <c r="AX43" s="225">
        <v>5.8333493714214599</v>
      </c>
      <c r="AY43" s="225">
        <v>6.1066833462783183</v>
      </c>
      <c r="AZ43" s="225">
        <v>6.3909506801294516</v>
      </c>
    </row>
    <row r="44" spans="1:52" s="190" customFormat="1" x14ac:dyDescent="0.25">
      <c r="A44" s="276" t="s">
        <v>575</v>
      </c>
      <c r="B44" s="277">
        <v>2163075.3416666673</v>
      </c>
      <c r="C44" s="277">
        <v>2979468.2193132029</v>
      </c>
      <c r="D44" s="277">
        <v>3113142.6070933361</v>
      </c>
      <c r="E44" s="277">
        <v>3237668.3113770694</v>
      </c>
      <c r="F44" s="277">
        <v>3367175.0438321517</v>
      </c>
      <c r="G44" s="277">
        <v>3501862.0455854386</v>
      </c>
      <c r="H44" s="277">
        <v>3641936.527408856</v>
      </c>
      <c r="I44" s="277">
        <v>3787613.9885052103</v>
      </c>
      <c r="J44" s="277">
        <v>3939118.5480454192</v>
      </c>
      <c r="K44" s="277">
        <v>4096683.2899672361</v>
      </c>
      <c r="L44" s="277">
        <v>4260550.6215659259</v>
      </c>
      <c r="M44" s="278">
        <v>4430972.6464285627</v>
      </c>
      <c r="N44" s="277">
        <v>4608211.5522857057</v>
      </c>
      <c r="O44" s="277">
        <v>4792540.0143771339</v>
      </c>
      <c r="P44" s="277">
        <v>4984241.6149522197</v>
      </c>
      <c r="Q44" s="277">
        <v>5183611.2795503084</v>
      </c>
      <c r="R44" s="277">
        <v>5390955.7307323208</v>
      </c>
      <c r="S44" s="277">
        <v>5606593.9599616136</v>
      </c>
      <c r="T44" s="277">
        <v>5830857.7183600795</v>
      </c>
      <c r="U44" s="277">
        <v>6064092.0270944815</v>
      </c>
      <c r="V44" s="277">
        <v>6306655.7081782604</v>
      </c>
      <c r="W44" s="277">
        <v>6558921.9365053913</v>
      </c>
      <c r="X44" s="277">
        <v>6821278.8139656065</v>
      </c>
      <c r="Y44" s="277">
        <v>7094129.9665242322</v>
      </c>
      <c r="Z44" s="277">
        <v>7377895.1651852019</v>
      </c>
      <c r="AA44" s="277">
        <v>7673010.9717926104</v>
      </c>
      <c r="AB44" s="277">
        <v>7979931.4106643153</v>
      </c>
      <c r="AC44" s="277">
        <v>8299128.6670908881</v>
      </c>
      <c r="AD44" s="277">
        <v>8631093.8137745243</v>
      </c>
      <c r="AE44" s="277">
        <v>8976337.5663255043</v>
      </c>
      <c r="AF44" s="277">
        <v>9335391.0689785238</v>
      </c>
      <c r="AG44" s="277">
        <v>9708806.7117376644</v>
      </c>
      <c r="AH44" s="277">
        <v>10097158.980207171</v>
      </c>
      <c r="AI44" s="277">
        <v>10501045.339415459</v>
      </c>
      <c r="AJ44" s="277">
        <v>10921087.152992079</v>
      </c>
      <c r="AK44" s="277">
        <v>11357930.639111763</v>
      </c>
      <c r="AL44" s="277">
        <v>11812247.864676232</v>
      </c>
      <c r="AM44" s="277">
        <v>12284737.779263282</v>
      </c>
      <c r="AN44" s="277">
        <v>12776127.290433811</v>
      </c>
      <c r="AO44" s="277">
        <v>13287172.382051166</v>
      </c>
      <c r="AP44" s="277">
        <v>13818659.277333213</v>
      </c>
      <c r="AQ44" s="277">
        <v>14371405.648426542</v>
      </c>
      <c r="AR44" s="277">
        <v>14946261.874363607</v>
      </c>
      <c r="AS44" s="277">
        <v>15544112.349338152</v>
      </c>
      <c r="AT44" s="277">
        <v>16165876.843311675</v>
      </c>
      <c r="AU44" s="277">
        <v>16812511.917044144</v>
      </c>
      <c r="AV44" s="277">
        <v>17485012.393725909</v>
      </c>
      <c r="AW44" s="277">
        <v>18184412.889474947</v>
      </c>
      <c r="AX44" s="277">
        <v>18911789.405053947</v>
      </c>
      <c r="AY44" s="277">
        <v>19668260.981256105</v>
      </c>
      <c r="AZ44" s="277">
        <v>20454991.420506351</v>
      </c>
    </row>
    <row r="45" spans="1:52" hidden="1" x14ac:dyDescent="0.25">
      <c r="A45" s="279" t="s">
        <v>576</v>
      </c>
      <c r="B45" s="280"/>
      <c r="C45" s="281"/>
      <c r="D45" s="281"/>
      <c r="E45" s="281"/>
      <c r="F45" s="281"/>
      <c r="G45" s="281"/>
      <c r="H45" s="281"/>
      <c r="I45" s="281"/>
      <c r="J45" s="281"/>
      <c r="K45" s="281"/>
      <c r="L45" s="281"/>
      <c r="M45" s="282"/>
      <c r="N45" s="281"/>
      <c r="O45" s="281"/>
      <c r="P45" s="281"/>
      <c r="Q45" s="281"/>
      <c r="R45" s="281"/>
      <c r="S45" s="281"/>
      <c r="T45" s="281"/>
      <c r="U45" s="281"/>
      <c r="V45" s="281"/>
      <c r="W45" s="281"/>
      <c r="X45" s="281"/>
      <c r="Y45" s="281"/>
      <c r="Z45" s="281"/>
      <c r="AA45" s="281"/>
      <c r="AB45" s="280"/>
      <c r="AC45" s="280"/>
      <c r="AD45" s="280"/>
      <c r="AE45" s="280"/>
      <c r="AF45" s="280"/>
      <c r="AG45" s="280"/>
      <c r="AH45" s="280"/>
      <c r="AI45" s="280"/>
      <c r="AJ45" s="280"/>
      <c r="AK45" s="280"/>
      <c r="AL45" s="280"/>
      <c r="AM45" s="280"/>
      <c r="AN45" s="280"/>
      <c r="AO45" s="280"/>
      <c r="AP45" s="280"/>
      <c r="AQ45" s="280"/>
      <c r="AR45" s="280"/>
      <c r="AS45" s="280"/>
      <c r="AT45" s="280"/>
      <c r="AU45" s="280"/>
      <c r="AV45" s="280"/>
      <c r="AW45" s="280"/>
      <c r="AX45" s="280"/>
      <c r="AY45" s="280"/>
      <c r="AZ45" s="280"/>
    </row>
    <row r="46" spans="1:52" s="228" customFormat="1" hidden="1" x14ac:dyDescent="0.25">
      <c r="A46" s="283" t="s">
        <v>577</v>
      </c>
      <c r="B46" s="284"/>
      <c r="C46" s="284"/>
      <c r="D46" s="284"/>
      <c r="E46" s="284"/>
      <c r="F46" s="284"/>
      <c r="G46" s="284"/>
      <c r="H46" s="284"/>
      <c r="I46" s="284"/>
      <c r="J46" s="284"/>
      <c r="K46" s="284"/>
      <c r="L46" s="284"/>
      <c r="M46" s="284"/>
      <c r="N46" s="284"/>
      <c r="O46" s="284"/>
      <c r="P46" s="284"/>
      <c r="Q46" s="284"/>
      <c r="R46" s="284"/>
      <c r="S46" s="284"/>
      <c r="T46" s="284"/>
      <c r="U46" s="284"/>
      <c r="V46" s="284"/>
      <c r="W46" s="284"/>
      <c r="X46" s="284"/>
      <c r="Y46" s="284"/>
      <c r="Z46" s="284"/>
      <c r="AA46" s="284"/>
      <c r="AB46" s="284"/>
      <c r="AC46" s="284"/>
      <c r="AD46" s="284"/>
      <c r="AE46" s="284"/>
      <c r="AF46" s="284"/>
      <c r="AG46" s="284"/>
      <c r="AH46" s="284"/>
      <c r="AI46" s="284"/>
      <c r="AJ46" s="284"/>
      <c r="AK46" s="284"/>
      <c r="AL46" s="284"/>
      <c r="AM46" s="284"/>
      <c r="AN46" s="284"/>
      <c r="AO46" s="284"/>
      <c r="AP46" s="284"/>
      <c r="AQ46" s="284"/>
      <c r="AR46" s="284"/>
      <c r="AS46" s="284"/>
      <c r="AT46" s="284"/>
      <c r="AU46" s="284"/>
      <c r="AV46" s="284"/>
      <c r="AW46" s="284"/>
      <c r="AX46" s="284"/>
      <c r="AY46" s="284"/>
      <c r="AZ46" s="284"/>
    </row>
    <row r="47" spans="1:52" hidden="1" x14ac:dyDescent="0.25">
      <c r="A47" s="279" t="s">
        <v>578</v>
      </c>
      <c r="B47" s="280"/>
      <c r="C47" s="280"/>
      <c r="D47" s="280"/>
      <c r="E47" s="280"/>
      <c r="F47" s="280"/>
      <c r="G47" s="280"/>
      <c r="H47" s="280"/>
      <c r="I47" s="280"/>
      <c r="J47" s="280"/>
      <c r="K47" s="280"/>
      <c r="L47" s="280"/>
      <c r="M47" s="280"/>
      <c r="N47" s="280"/>
      <c r="O47" s="280"/>
      <c r="P47" s="280"/>
      <c r="Q47" s="280"/>
      <c r="R47" s="280"/>
      <c r="S47" s="280"/>
      <c r="T47" s="280"/>
      <c r="U47" s="280"/>
      <c r="V47" s="280"/>
      <c r="W47" s="280"/>
      <c r="X47" s="280"/>
      <c r="Y47" s="280"/>
      <c r="Z47" s="280"/>
      <c r="AA47" s="280"/>
      <c r="AB47" s="280"/>
      <c r="AC47" s="280"/>
      <c r="AD47" s="280"/>
      <c r="AE47" s="280"/>
      <c r="AF47" s="280"/>
      <c r="AG47" s="280"/>
      <c r="AH47" s="280"/>
      <c r="AI47" s="280"/>
      <c r="AJ47" s="280"/>
      <c r="AK47" s="280"/>
      <c r="AL47" s="280"/>
      <c r="AM47" s="280"/>
      <c r="AN47" s="280"/>
      <c r="AO47" s="280"/>
      <c r="AP47" s="280"/>
      <c r="AQ47" s="280"/>
      <c r="AR47" s="280"/>
      <c r="AS47" s="280"/>
      <c r="AT47" s="280"/>
      <c r="AU47" s="280"/>
      <c r="AV47" s="280"/>
      <c r="AW47" s="280"/>
      <c r="AX47" s="280"/>
      <c r="AY47" s="280"/>
      <c r="AZ47" s="280"/>
    </row>
    <row r="48" spans="1:52" hidden="1" x14ac:dyDescent="0.25"/>
    <row r="49" spans="1:52" hidden="1" x14ac:dyDescent="0.25">
      <c r="M49" s="181"/>
    </row>
    <row r="50" spans="1:52" s="229" customFormat="1" ht="16.5" thickBot="1" x14ac:dyDescent="0.3">
      <c r="M50" s="230"/>
    </row>
    <row r="51" spans="1:52" hidden="1" x14ac:dyDescent="0.25">
      <c r="A51" s="231" t="s">
        <v>314</v>
      </c>
      <c r="B51" s="223">
        <v>2021</v>
      </c>
      <c r="C51" s="223">
        <v>2022</v>
      </c>
      <c r="D51" s="223">
        <v>2023</v>
      </c>
      <c r="E51" s="223">
        <v>2024</v>
      </c>
      <c r="F51" s="223">
        <v>2025</v>
      </c>
      <c r="G51" s="223">
        <v>2026</v>
      </c>
      <c r="H51" s="223">
        <v>2027</v>
      </c>
      <c r="I51" s="223">
        <v>2028</v>
      </c>
      <c r="J51" s="223">
        <v>2029</v>
      </c>
      <c r="K51" s="223">
        <v>2030</v>
      </c>
      <c r="L51" s="223">
        <v>2031</v>
      </c>
      <c r="M51" s="232">
        <v>2032</v>
      </c>
      <c r="N51" s="223">
        <v>2033</v>
      </c>
      <c r="O51" s="223">
        <v>2034</v>
      </c>
      <c r="P51" s="223">
        <v>2035</v>
      </c>
      <c r="Q51" s="223">
        <v>2036</v>
      </c>
      <c r="R51" s="223">
        <v>2037</v>
      </c>
      <c r="S51" s="223">
        <v>2038</v>
      </c>
      <c r="T51" s="223">
        <v>2039</v>
      </c>
      <c r="U51" s="223">
        <v>2040</v>
      </c>
      <c r="V51" s="223">
        <v>2041</v>
      </c>
      <c r="W51" s="223">
        <v>2042</v>
      </c>
      <c r="X51" s="223">
        <v>2043</v>
      </c>
      <c r="Y51" s="223">
        <v>2044</v>
      </c>
      <c r="Z51" s="223">
        <v>2045</v>
      </c>
      <c r="AA51" s="223">
        <v>2046</v>
      </c>
      <c r="AB51" s="223">
        <v>2047</v>
      </c>
      <c r="AC51" s="223">
        <v>2048</v>
      </c>
      <c r="AD51" s="223">
        <v>2049</v>
      </c>
      <c r="AE51" s="223">
        <v>2050</v>
      </c>
      <c r="AF51" s="223">
        <v>2051</v>
      </c>
      <c r="AG51" s="223">
        <v>2052</v>
      </c>
      <c r="AH51" s="223">
        <v>2053</v>
      </c>
      <c r="AI51" s="223">
        <v>2054</v>
      </c>
      <c r="AJ51" s="223">
        <v>2055</v>
      </c>
      <c r="AK51" s="223">
        <v>2056</v>
      </c>
      <c r="AL51" s="223">
        <v>2057</v>
      </c>
      <c r="AM51" s="223">
        <v>2058</v>
      </c>
      <c r="AN51" s="223">
        <v>2059</v>
      </c>
      <c r="AO51" s="223">
        <v>2060</v>
      </c>
      <c r="AP51" s="223">
        <v>2061</v>
      </c>
      <c r="AQ51" s="223">
        <v>2062</v>
      </c>
      <c r="AR51" s="223">
        <v>2063</v>
      </c>
      <c r="AS51" s="223">
        <v>2064</v>
      </c>
      <c r="AT51" s="223">
        <v>2065</v>
      </c>
      <c r="AU51" s="223">
        <v>2066</v>
      </c>
      <c r="AV51" s="223">
        <v>2067</v>
      </c>
      <c r="AW51" s="223">
        <v>2068</v>
      </c>
      <c r="AX51" s="223">
        <v>2069</v>
      </c>
      <c r="AY51" s="223">
        <v>2070</v>
      </c>
      <c r="AZ51" s="223">
        <v>2071</v>
      </c>
    </row>
    <row r="52" spans="1:52" hidden="1" x14ac:dyDescent="0.25">
      <c r="A52" s="233" t="s">
        <v>313</v>
      </c>
      <c r="B52" s="234">
        <v>0</v>
      </c>
      <c r="C52" s="234">
        <v>0</v>
      </c>
      <c r="D52" s="234">
        <v>0</v>
      </c>
      <c r="E52" s="234">
        <v>0</v>
      </c>
      <c r="F52" s="234">
        <v>0</v>
      </c>
      <c r="G52" s="234">
        <v>0</v>
      </c>
      <c r="H52" s="234">
        <v>0</v>
      </c>
      <c r="I52" s="234">
        <v>0</v>
      </c>
      <c r="J52" s="234">
        <v>0</v>
      </c>
      <c r="K52" s="234">
        <v>0</v>
      </c>
      <c r="L52" s="234">
        <v>0</v>
      </c>
      <c r="M52" s="235">
        <v>0</v>
      </c>
      <c r="N52" s="234">
        <v>0</v>
      </c>
      <c r="O52" s="234">
        <v>0</v>
      </c>
      <c r="P52" s="234">
        <v>0</v>
      </c>
      <c r="Q52" s="234">
        <v>0</v>
      </c>
      <c r="R52" s="234">
        <v>0</v>
      </c>
      <c r="S52" s="234">
        <v>0</v>
      </c>
      <c r="T52" s="234">
        <v>0</v>
      </c>
      <c r="U52" s="234">
        <v>0</v>
      </c>
      <c r="V52" s="234">
        <v>0</v>
      </c>
      <c r="W52" s="234">
        <v>0</v>
      </c>
      <c r="X52" s="234">
        <v>0</v>
      </c>
      <c r="Y52" s="234">
        <v>0</v>
      </c>
      <c r="Z52" s="234">
        <v>0</v>
      </c>
      <c r="AA52" s="234">
        <v>0</v>
      </c>
      <c r="AB52" s="234">
        <v>0</v>
      </c>
      <c r="AC52" s="234">
        <v>0</v>
      </c>
      <c r="AD52" s="234">
        <v>0</v>
      </c>
      <c r="AE52" s="234">
        <v>0</v>
      </c>
      <c r="AF52" s="234">
        <v>0</v>
      </c>
      <c r="AG52" s="234">
        <v>0</v>
      </c>
      <c r="AH52" s="234">
        <v>0</v>
      </c>
      <c r="AI52" s="234">
        <v>0</v>
      </c>
      <c r="AJ52" s="234">
        <v>0</v>
      </c>
      <c r="AK52" s="234">
        <v>0</v>
      </c>
      <c r="AL52" s="234">
        <v>0</v>
      </c>
      <c r="AM52" s="234">
        <v>0</v>
      </c>
      <c r="AN52" s="234">
        <v>0</v>
      </c>
      <c r="AO52" s="234">
        <v>0</v>
      </c>
      <c r="AP52" s="234">
        <v>0</v>
      </c>
      <c r="AQ52" s="234">
        <v>0</v>
      </c>
      <c r="AR52" s="234">
        <v>0</v>
      </c>
      <c r="AS52" s="234">
        <v>0</v>
      </c>
      <c r="AT52" s="234">
        <v>0</v>
      </c>
      <c r="AU52" s="234">
        <v>0</v>
      </c>
      <c r="AV52" s="234">
        <v>0</v>
      </c>
      <c r="AW52" s="234">
        <v>0</v>
      </c>
      <c r="AX52" s="234">
        <v>0</v>
      </c>
      <c r="AY52" s="234">
        <v>0</v>
      </c>
      <c r="AZ52" s="234">
        <v>0</v>
      </c>
    </row>
    <row r="53" spans="1:52" hidden="1" x14ac:dyDescent="0.25">
      <c r="A53" s="233" t="s">
        <v>312</v>
      </c>
      <c r="B53" s="234">
        <v>0</v>
      </c>
      <c r="C53" s="234">
        <v>0</v>
      </c>
      <c r="D53" s="234">
        <v>0</v>
      </c>
      <c r="E53" s="234">
        <v>0</v>
      </c>
      <c r="F53" s="234">
        <v>0</v>
      </c>
      <c r="G53" s="234">
        <v>0</v>
      </c>
      <c r="H53" s="234">
        <v>0</v>
      </c>
      <c r="I53" s="234">
        <v>0</v>
      </c>
      <c r="J53" s="234">
        <v>0</v>
      </c>
      <c r="K53" s="234">
        <v>0</v>
      </c>
      <c r="L53" s="234">
        <v>0</v>
      </c>
      <c r="M53" s="235">
        <v>0</v>
      </c>
      <c r="N53" s="234">
        <v>0</v>
      </c>
      <c r="O53" s="234">
        <v>0</v>
      </c>
      <c r="P53" s="234">
        <v>0</v>
      </c>
      <c r="Q53" s="234">
        <v>0</v>
      </c>
      <c r="R53" s="234">
        <v>0</v>
      </c>
      <c r="S53" s="234">
        <v>0</v>
      </c>
      <c r="T53" s="234">
        <v>0</v>
      </c>
      <c r="U53" s="234">
        <v>0</v>
      </c>
      <c r="V53" s="234">
        <v>0</v>
      </c>
      <c r="W53" s="234">
        <v>0</v>
      </c>
      <c r="X53" s="234">
        <v>0</v>
      </c>
      <c r="Y53" s="234">
        <v>0</v>
      </c>
      <c r="Z53" s="234">
        <v>0</v>
      </c>
      <c r="AA53" s="234">
        <v>0</v>
      </c>
      <c r="AB53" s="234">
        <v>0</v>
      </c>
      <c r="AC53" s="234">
        <v>0</v>
      </c>
      <c r="AD53" s="234">
        <v>0</v>
      </c>
      <c r="AE53" s="234">
        <v>0</v>
      </c>
      <c r="AF53" s="234">
        <v>0</v>
      </c>
      <c r="AG53" s="234">
        <v>0</v>
      </c>
      <c r="AH53" s="234">
        <v>0</v>
      </c>
      <c r="AI53" s="234">
        <v>0</v>
      </c>
      <c r="AJ53" s="234">
        <v>0</v>
      </c>
      <c r="AK53" s="234">
        <v>0</v>
      </c>
      <c r="AL53" s="234">
        <v>0</v>
      </c>
      <c r="AM53" s="234">
        <v>0</v>
      </c>
      <c r="AN53" s="234">
        <v>0</v>
      </c>
      <c r="AO53" s="234">
        <v>0</v>
      </c>
      <c r="AP53" s="234">
        <v>0</v>
      </c>
      <c r="AQ53" s="234">
        <v>0</v>
      </c>
      <c r="AR53" s="234">
        <v>0</v>
      </c>
      <c r="AS53" s="234">
        <v>0</v>
      </c>
      <c r="AT53" s="234">
        <v>0</v>
      </c>
      <c r="AU53" s="234">
        <v>0</v>
      </c>
      <c r="AV53" s="234">
        <v>0</v>
      </c>
      <c r="AW53" s="234">
        <v>0</v>
      </c>
      <c r="AX53" s="234">
        <v>0</v>
      </c>
      <c r="AY53" s="234">
        <v>0</v>
      </c>
      <c r="AZ53" s="234">
        <v>0</v>
      </c>
    </row>
    <row r="54" spans="1:52" hidden="1" x14ac:dyDescent="0.25">
      <c r="A54" s="224" t="s">
        <v>311</v>
      </c>
      <c r="B54" s="234">
        <v>0</v>
      </c>
      <c r="C54" s="234">
        <v>0</v>
      </c>
      <c r="D54" s="234">
        <v>0</v>
      </c>
      <c r="E54" s="234">
        <v>0</v>
      </c>
      <c r="F54" s="234">
        <v>0</v>
      </c>
      <c r="G54" s="234">
        <v>0</v>
      </c>
      <c r="H54" s="234">
        <v>0</v>
      </c>
      <c r="I54" s="234">
        <v>0</v>
      </c>
      <c r="J54" s="234">
        <v>0</v>
      </c>
      <c r="K54" s="234">
        <v>0</v>
      </c>
      <c r="L54" s="234">
        <v>0</v>
      </c>
      <c r="M54" s="235">
        <v>0</v>
      </c>
      <c r="N54" s="234">
        <v>0</v>
      </c>
      <c r="O54" s="234">
        <v>0</v>
      </c>
      <c r="P54" s="234">
        <v>0</v>
      </c>
      <c r="Q54" s="234">
        <v>0</v>
      </c>
      <c r="R54" s="234">
        <v>0</v>
      </c>
      <c r="S54" s="234">
        <v>0</v>
      </c>
      <c r="T54" s="234">
        <v>0</v>
      </c>
      <c r="U54" s="234">
        <v>0</v>
      </c>
      <c r="V54" s="234">
        <v>0</v>
      </c>
      <c r="W54" s="234">
        <v>0</v>
      </c>
      <c r="X54" s="234">
        <v>0</v>
      </c>
      <c r="Y54" s="234">
        <v>0</v>
      </c>
      <c r="Z54" s="234">
        <v>0</v>
      </c>
      <c r="AA54" s="234">
        <v>0</v>
      </c>
      <c r="AB54" s="234">
        <v>0</v>
      </c>
      <c r="AC54" s="234">
        <v>0</v>
      </c>
      <c r="AD54" s="234">
        <v>0</v>
      </c>
      <c r="AE54" s="234">
        <v>0</v>
      </c>
      <c r="AF54" s="234">
        <v>0</v>
      </c>
      <c r="AG54" s="234">
        <v>0</v>
      </c>
      <c r="AH54" s="234">
        <v>0</v>
      </c>
      <c r="AI54" s="234">
        <v>0</v>
      </c>
      <c r="AJ54" s="234">
        <v>0</v>
      </c>
      <c r="AK54" s="234">
        <v>0</v>
      </c>
      <c r="AL54" s="234">
        <v>0</v>
      </c>
      <c r="AM54" s="234">
        <v>0</v>
      </c>
      <c r="AN54" s="234">
        <v>0</v>
      </c>
      <c r="AO54" s="234">
        <v>0</v>
      </c>
      <c r="AP54" s="234">
        <v>0</v>
      </c>
      <c r="AQ54" s="234">
        <v>0</v>
      </c>
      <c r="AR54" s="234">
        <v>0</v>
      </c>
      <c r="AS54" s="234">
        <v>0</v>
      </c>
      <c r="AT54" s="234">
        <v>0</v>
      </c>
      <c r="AU54" s="234">
        <v>0</v>
      </c>
      <c r="AV54" s="234">
        <v>0</v>
      </c>
      <c r="AW54" s="234">
        <v>0</v>
      </c>
      <c r="AX54" s="234">
        <v>0</v>
      </c>
      <c r="AY54" s="234">
        <v>0</v>
      </c>
      <c r="AZ54" s="234">
        <v>0</v>
      </c>
    </row>
    <row r="55" spans="1:52" ht="16.5" hidden="1" thickBot="1" x14ac:dyDescent="0.3">
      <c r="A55" s="227" t="s">
        <v>310</v>
      </c>
      <c r="B55" s="236">
        <v>0</v>
      </c>
      <c r="C55" s="236">
        <v>0</v>
      </c>
      <c r="D55" s="236">
        <v>0</v>
      </c>
      <c r="E55" s="236">
        <v>0</v>
      </c>
      <c r="F55" s="236">
        <v>0</v>
      </c>
      <c r="G55" s="236">
        <v>0</v>
      </c>
      <c r="H55" s="236">
        <v>0</v>
      </c>
      <c r="I55" s="236">
        <v>0</v>
      </c>
      <c r="J55" s="236">
        <v>0</v>
      </c>
      <c r="K55" s="236">
        <v>0</v>
      </c>
      <c r="L55" s="236">
        <v>0</v>
      </c>
      <c r="M55" s="237">
        <v>0</v>
      </c>
      <c r="N55" s="236">
        <v>0</v>
      </c>
      <c r="O55" s="236">
        <v>0</v>
      </c>
      <c r="P55" s="236">
        <v>0</v>
      </c>
      <c r="Q55" s="236">
        <v>0</v>
      </c>
      <c r="R55" s="236">
        <v>0</v>
      </c>
      <c r="S55" s="236">
        <v>0</v>
      </c>
      <c r="T55" s="236">
        <v>0</v>
      </c>
      <c r="U55" s="236">
        <v>0</v>
      </c>
      <c r="V55" s="236">
        <v>0</v>
      </c>
      <c r="W55" s="236">
        <v>0</v>
      </c>
      <c r="X55" s="236">
        <v>0</v>
      </c>
      <c r="Y55" s="236">
        <v>0</v>
      </c>
      <c r="Z55" s="236">
        <v>0</v>
      </c>
      <c r="AA55" s="236">
        <v>0</v>
      </c>
      <c r="AB55" s="236">
        <v>0</v>
      </c>
      <c r="AC55" s="236">
        <v>0</v>
      </c>
      <c r="AD55" s="236">
        <v>0</v>
      </c>
      <c r="AE55" s="236">
        <v>0</v>
      </c>
      <c r="AF55" s="236">
        <v>0</v>
      </c>
      <c r="AG55" s="236">
        <v>0</v>
      </c>
      <c r="AH55" s="236">
        <v>0</v>
      </c>
      <c r="AI55" s="236">
        <v>0</v>
      </c>
      <c r="AJ55" s="236">
        <v>0</v>
      </c>
      <c r="AK55" s="236">
        <v>0</v>
      </c>
      <c r="AL55" s="236">
        <v>0</v>
      </c>
      <c r="AM55" s="236">
        <v>0</v>
      </c>
      <c r="AN55" s="236">
        <v>0</v>
      </c>
      <c r="AO55" s="236">
        <v>0</v>
      </c>
      <c r="AP55" s="236">
        <v>0</v>
      </c>
      <c r="AQ55" s="236">
        <v>0</v>
      </c>
      <c r="AR55" s="236">
        <v>0</v>
      </c>
      <c r="AS55" s="236">
        <v>0</v>
      </c>
      <c r="AT55" s="236">
        <v>0</v>
      </c>
      <c r="AU55" s="236">
        <v>0</v>
      </c>
      <c r="AV55" s="236">
        <v>0</v>
      </c>
      <c r="AW55" s="236">
        <v>0</v>
      </c>
      <c r="AX55" s="236">
        <v>0</v>
      </c>
      <c r="AY55" s="236">
        <v>0</v>
      </c>
      <c r="AZ55" s="236">
        <v>0</v>
      </c>
    </row>
    <row r="56" spans="1:52" ht="16.5" hidden="1" thickBot="1" x14ac:dyDescent="0.3">
      <c r="A56" s="238"/>
      <c r="B56" s="239"/>
      <c r="C56" s="239"/>
      <c r="D56" s="239"/>
      <c r="E56" s="239"/>
      <c r="F56" s="239"/>
      <c r="G56" s="239"/>
      <c r="H56" s="239"/>
      <c r="I56" s="239"/>
      <c r="J56" s="239"/>
      <c r="K56" s="239"/>
      <c r="L56" s="240"/>
      <c r="M56" s="241"/>
      <c r="N56" s="240"/>
      <c r="O56" s="240"/>
      <c r="P56" s="240"/>
      <c r="Q56" s="240"/>
      <c r="R56" s="240"/>
      <c r="S56" s="240"/>
      <c r="T56" s="240"/>
      <c r="U56" s="240"/>
      <c r="V56" s="240"/>
    </row>
    <row r="57" spans="1:52" s="205" customFormat="1" x14ac:dyDescent="0.25">
      <c r="A57" s="231" t="s">
        <v>579</v>
      </c>
      <c r="B57" s="331">
        <v>2025</v>
      </c>
      <c r="C57" s="331">
        <v>2026</v>
      </c>
      <c r="D57" s="331">
        <v>2027</v>
      </c>
      <c r="E57" s="331">
        <v>2028</v>
      </c>
      <c r="F57" s="331">
        <v>2029</v>
      </c>
      <c r="G57" s="331">
        <v>2030</v>
      </c>
      <c r="H57" s="331">
        <v>2031</v>
      </c>
      <c r="I57" s="331">
        <v>2032</v>
      </c>
      <c r="J57" s="331">
        <v>2033</v>
      </c>
      <c r="K57" s="331">
        <v>2034</v>
      </c>
      <c r="L57" s="331">
        <v>2035</v>
      </c>
      <c r="M57" s="334">
        <v>2036</v>
      </c>
      <c r="N57" s="331">
        <v>2037</v>
      </c>
      <c r="O57" s="331">
        <v>2038</v>
      </c>
      <c r="P57" s="331">
        <v>2039</v>
      </c>
      <c r="Q57" s="331">
        <v>2040</v>
      </c>
      <c r="R57" s="331">
        <v>2041</v>
      </c>
      <c r="S57" s="331">
        <v>2042</v>
      </c>
      <c r="T57" s="331">
        <v>2043</v>
      </c>
      <c r="U57" s="331">
        <v>2044</v>
      </c>
      <c r="V57" s="331">
        <v>2045</v>
      </c>
      <c r="W57" s="331">
        <v>2046</v>
      </c>
      <c r="X57" s="331">
        <v>2047</v>
      </c>
      <c r="Y57" s="331">
        <v>2048</v>
      </c>
      <c r="Z57" s="331">
        <v>2049</v>
      </c>
      <c r="AA57" s="331">
        <v>2050</v>
      </c>
      <c r="AB57" s="331">
        <v>2051</v>
      </c>
      <c r="AC57" s="331">
        <v>2052</v>
      </c>
      <c r="AD57" s="331">
        <v>2053</v>
      </c>
      <c r="AE57" s="331">
        <v>2054</v>
      </c>
      <c r="AF57" s="331">
        <v>2055</v>
      </c>
      <c r="AG57" s="331">
        <v>2056</v>
      </c>
      <c r="AH57" s="331">
        <v>2057</v>
      </c>
      <c r="AI57" s="331">
        <v>2058</v>
      </c>
      <c r="AJ57" s="331">
        <v>2059</v>
      </c>
      <c r="AK57" s="331">
        <v>2060</v>
      </c>
      <c r="AL57" s="331">
        <v>2061</v>
      </c>
      <c r="AM57" s="331">
        <v>2062</v>
      </c>
      <c r="AN57" s="331">
        <v>2063</v>
      </c>
      <c r="AO57" s="331">
        <v>2064</v>
      </c>
      <c r="AP57" s="331">
        <v>2065</v>
      </c>
      <c r="AQ57" s="331">
        <v>2066</v>
      </c>
      <c r="AR57" s="331">
        <v>2067</v>
      </c>
      <c r="AS57" s="331">
        <v>2068</v>
      </c>
      <c r="AT57" s="331">
        <v>2069</v>
      </c>
      <c r="AU57" s="331">
        <v>2070</v>
      </c>
      <c r="AV57" s="331">
        <v>2071</v>
      </c>
      <c r="AW57" s="331">
        <v>2072</v>
      </c>
      <c r="AX57" s="331">
        <v>2073</v>
      </c>
      <c r="AY57" s="331">
        <v>2074</v>
      </c>
      <c r="AZ57" s="331">
        <v>2075</v>
      </c>
    </row>
    <row r="58" spans="1:52" s="190" customFormat="1" ht="14.25" x14ac:dyDescent="0.25">
      <c r="A58" s="242" t="s">
        <v>309</v>
      </c>
      <c r="B58" s="243">
        <v>2163075.3416666673</v>
      </c>
      <c r="C58" s="243">
        <v>2979468.2193132029</v>
      </c>
      <c r="D58" s="243">
        <v>3113142.6070933361</v>
      </c>
      <c r="E58" s="243">
        <v>3237668.3113770694</v>
      </c>
      <c r="F58" s="243">
        <v>3367175.0438321517</v>
      </c>
      <c r="G58" s="243">
        <v>3501862.0455854386</v>
      </c>
      <c r="H58" s="243">
        <v>3641936.527408856</v>
      </c>
      <c r="I58" s="243">
        <v>3787613.9885052103</v>
      </c>
      <c r="J58" s="243">
        <v>3939118.5480454192</v>
      </c>
      <c r="K58" s="243">
        <v>4096683.2899672361</v>
      </c>
      <c r="L58" s="243">
        <v>4260550.6215659259</v>
      </c>
      <c r="M58" s="244">
        <v>4430972.6464285627</v>
      </c>
      <c r="N58" s="243">
        <v>4608211.5522857057</v>
      </c>
      <c r="O58" s="243">
        <v>4792540.0143771339</v>
      </c>
      <c r="P58" s="243">
        <v>4984241.6149522197</v>
      </c>
      <c r="Q58" s="243">
        <v>5183611.2795503084</v>
      </c>
      <c r="R58" s="243">
        <v>5390955.7307323208</v>
      </c>
      <c r="S58" s="243">
        <v>5606593.9599616136</v>
      </c>
      <c r="T58" s="243">
        <v>5830857.7183600795</v>
      </c>
      <c r="U58" s="243">
        <v>6064092.0270944815</v>
      </c>
      <c r="V58" s="243">
        <v>6306655.7081782604</v>
      </c>
      <c r="W58" s="243">
        <v>6558921.9365053913</v>
      </c>
      <c r="X58" s="243">
        <v>6821278.8139656065</v>
      </c>
      <c r="Y58" s="243">
        <v>7094129.9665242322</v>
      </c>
      <c r="Z58" s="243">
        <v>7377895.1651852019</v>
      </c>
      <c r="AA58" s="243">
        <v>7673010.9717926104</v>
      </c>
      <c r="AB58" s="243">
        <v>7979931.4106643153</v>
      </c>
      <c r="AC58" s="243">
        <v>8299128.6670908881</v>
      </c>
      <c r="AD58" s="243">
        <v>8631093.8137745243</v>
      </c>
      <c r="AE58" s="243">
        <v>8976337.5663255043</v>
      </c>
      <c r="AF58" s="243">
        <v>9335391.0689785238</v>
      </c>
      <c r="AG58" s="243">
        <v>9708806.7117376644</v>
      </c>
      <c r="AH58" s="243">
        <v>10097158.980207171</v>
      </c>
      <c r="AI58" s="243">
        <v>10501045.339415459</v>
      </c>
      <c r="AJ58" s="243">
        <v>10921087.152992079</v>
      </c>
      <c r="AK58" s="243">
        <v>11357930.639111763</v>
      </c>
      <c r="AL58" s="243">
        <v>11812247.864676232</v>
      </c>
      <c r="AM58" s="243">
        <v>12284737.779263282</v>
      </c>
      <c r="AN58" s="243">
        <v>12776127.290433811</v>
      </c>
      <c r="AO58" s="243">
        <v>13287172.382051166</v>
      </c>
      <c r="AP58" s="243">
        <v>13818659.277333213</v>
      </c>
      <c r="AQ58" s="243">
        <v>14371405.648426542</v>
      </c>
      <c r="AR58" s="243">
        <v>14946261.874363607</v>
      </c>
      <c r="AS58" s="243">
        <v>15544112.349338152</v>
      </c>
      <c r="AT58" s="243">
        <v>16165876.843311675</v>
      </c>
      <c r="AU58" s="243">
        <v>16812511.917044144</v>
      </c>
      <c r="AV58" s="243">
        <v>17485012.393725909</v>
      </c>
      <c r="AW58" s="243">
        <v>18184412.889474947</v>
      </c>
      <c r="AX58" s="243">
        <v>18911789.405053947</v>
      </c>
      <c r="AY58" s="243">
        <v>19668260.981256105</v>
      </c>
      <c r="AZ58" s="243">
        <v>20454991.420506351</v>
      </c>
    </row>
    <row r="59" spans="1:52" x14ac:dyDescent="0.25">
      <c r="A59" s="233" t="s">
        <v>308</v>
      </c>
      <c r="B59" s="245">
        <v>0</v>
      </c>
      <c r="C59" s="245">
        <v>-75197.359172974291</v>
      </c>
      <c r="D59" s="245">
        <v>-74531.895817461249</v>
      </c>
      <c r="E59" s="245">
        <v>-73866.432461948207</v>
      </c>
      <c r="F59" s="245">
        <v>-73200.96910643515</v>
      </c>
      <c r="G59" s="245">
        <v>-72535.505750922108</v>
      </c>
      <c r="H59" s="245">
        <v>-71870.042395409066</v>
      </c>
      <c r="I59" s="245">
        <v>-71204.579039896009</v>
      </c>
      <c r="J59" s="245">
        <v>-70539.115684382967</v>
      </c>
      <c r="K59" s="245">
        <v>-69873.652328869925</v>
      </c>
      <c r="L59" s="245">
        <v>-69208.188973356868</v>
      </c>
      <c r="M59" s="246">
        <v>-68542.725617843826</v>
      </c>
      <c r="N59" s="245">
        <v>-67877.262262330783</v>
      </c>
      <c r="O59" s="245">
        <v>-67211.798906817741</v>
      </c>
      <c r="P59" s="245">
        <v>-66546.335551304684</v>
      </c>
      <c r="Q59" s="245">
        <v>-65880.872195791642</v>
      </c>
      <c r="R59" s="245">
        <v>-65215.4088402786</v>
      </c>
      <c r="S59" s="245">
        <v>-64549.945484765551</v>
      </c>
      <c r="T59" s="245">
        <v>-63884.482129252501</v>
      </c>
      <c r="U59" s="245">
        <v>-63219.018773739459</v>
      </c>
      <c r="V59" s="245">
        <v>-62553.55541822641</v>
      </c>
      <c r="W59" s="245">
        <v>-61888.09206271336</v>
      </c>
      <c r="X59" s="245">
        <v>-61222.628707200311</v>
      </c>
      <c r="Y59" s="245">
        <v>-60557.165351687261</v>
      </c>
      <c r="Z59" s="245">
        <v>-59891.701996174219</v>
      </c>
      <c r="AA59" s="245">
        <v>-59226.238640661169</v>
      </c>
      <c r="AB59" s="245">
        <v>-58560.77528514812</v>
      </c>
      <c r="AC59" s="245">
        <v>-57895.311929635078</v>
      </c>
      <c r="AD59" s="245">
        <v>-57229.848574122028</v>
      </c>
      <c r="AE59" s="245">
        <v>-56564.385218608979</v>
      </c>
      <c r="AF59" s="245">
        <v>-55898.921863095929</v>
      </c>
      <c r="AG59" s="245">
        <v>-55233.45850758288</v>
      </c>
      <c r="AH59" s="245">
        <v>-54567.995152069838</v>
      </c>
      <c r="AI59" s="245">
        <v>-53902.531796556788</v>
      </c>
      <c r="AJ59" s="245">
        <v>-53237.068441043739</v>
      </c>
      <c r="AK59" s="245">
        <v>-52571.605085530697</v>
      </c>
      <c r="AL59" s="245">
        <v>-51906.141730017647</v>
      </c>
      <c r="AM59" s="245">
        <v>-51240.678374504598</v>
      </c>
      <c r="AN59" s="245">
        <v>-50575.215018991556</v>
      </c>
      <c r="AO59" s="245">
        <v>-49909.751663478513</v>
      </c>
      <c r="AP59" s="245">
        <v>-49244.288307965464</v>
      </c>
      <c r="AQ59" s="245">
        <v>-48578.824952452414</v>
      </c>
      <c r="AR59" s="245">
        <v>-47913.361596939372</v>
      </c>
      <c r="AS59" s="245">
        <v>-47247.898241426337</v>
      </c>
      <c r="AT59" s="245">
        <v>-46582.434885913288</v>
      </c>
      <c r="AU59" s="245">
        <v>-45916.971530400238</v>
      </c>
      <c r="AV59" s="245">
        <v>-45251.508174887196</v>
      </c>
      <c r="AW59" s="245">
        <v>-44586.044819374147</v>
      </c>
      <c r="AX59" s="245">
        <v>-43920.581463861105</v>
      </c>
      <c r="AY59" s="245">
        <v>-43255.118108348055</v>
      </c>
      <c r="AZ59" s="245">
        <v>-42589.654752835013</v>
      </c>
    </row>
    <row r="60" spans="1:52" x14ac:dyDescent="0.25">
      <c r="A60" s="247" t="s">
        <v>307</v>
      </c>
      <c r="B60" s="245">
        <v>0</v>
      </c>
      <c r="C60" s="245">
        <v>0</v>
      </c>
      <c r="D60" s="245">
        <v>0</v>
      </c>
      <c r="E60" s="245">
        <v>0</v>
      </c>
      <c r="F60" s="245">
        <v>0</v>
      </c>
      <c r="G60" s="245">
        <v>0</v>
      </c>
      <c r="H60" s="245">
        <v>0</v>
      </c>
      <c r="I60" s="245">
        <v>0</v>
      </c>
      <c r="J60" s="245">
        <v>0</v>
      </c>
      <c r="K60" s="245">
        <v>0</v>
      </c>
      <c r="L60" s="245">
        <v>0</v>
      </c>
      <c r="M60" s="246">
        <v>0</v>
      </c>
      <c r="N60" s="245">
        <v>0</v>
      </c>
      <c r="O60" s="245">
        <v>0</v>
      </c>
      <c r="P60" s="245">
        <v>0</v>
      </c>
      <c r="Q60" s="245">
        <v>0</v>
      </c>
      <c r="R60" s="245">
        <v>0</v>
      </c>
      <c r="S60" s="245">
        <v>0</v>
      </c>
      <c r="T60" s="245">
        <v>0</v>
      </c>
      <c r="U60" s="245">
        <v>0</v>
      </c>
      <c r="V60" s="245">
        <v>0</v>
      </c>
      <c r="W60" s="245">
        <v>0</v>
      </c>
      <c r="X60" s="245">
        <v>0</v>
      </c>
      <c r="Y60" s="245">
        <v>0</v>
      </c>
      <c r="Z60" s="245">
        <v>0</v>
      </c>
      <c r="AA60" s="245">
        <v>0</v>
      </c>
      <c r="AB60" s="245">
        <v>0</v>
      </c>
      <c r="AC60" s="245">
        <v>0</v>
      </c>
      <c r="AD60" s="245">
        <v>0</v>
      </c>
      <c r="AE60" s="245">
        <v>0</v>
      </c>
      <c r="AF60" s="245">
        <v>0</v>
      </c>
      <c r="AG60" s="245">
        <v>0</v>
      </c>
      <c r="AH60" s="245">
        <v>0</v>
      </c>
      <c r="AI60" s="245">
        <v>0</v>
      </c>
      <c r="AJ60" s="245">
        <v>0</v>
      </c>
      <c r="AK60" s="245">
        <v>0</v>
      </c>
      <c r="AL60" s="245">
        <v>0</v>
      </c>
      <c r="AM60" s="245">
        <v>0</v>
      </c>
      <c r="AN60" s="245">
        <v>0</v>
      </c>
      <c r="AO60" s="245">
        <v>0</v>
      </c>
      <c r="AP60" s="245">
        <v>0</v>
      </c>
      <c r="AQ60" s="245">
        <v>0</v>
      </c>
      <c r="AR60" s="245">
        <v>0</v>
      </c>
      <c r="AS60" s="245">
        <v>0</v>
      </c>
      <c r="AT60" s="245">
        <v>0</v>
      </c>
      <c r="AU60" s="245">
        <v>0</v>
      </c>
      <c r="AV60" s="245">
        <v>0</v>
      </c>
      <c r="AW60" s="245">
        <v>0</v>
      </c>
      <c r="AX60" s="245">
        <v>0</v>
      </c>
      <c r="AY60" s="245">
        <v>0</v>
      </c>
      <c r="AZ60" s="245">
        <v>0</v>
      </c>
    </row>
    <row r="61" spans="1:52" x14ac:dyDescent="0.25">
      <c r="A61" s="247" t="s">
        <v>306</v>
      </c>
      <c r="B61" s="245">
        <v>0</v>
      </c>
      <c r="C61" s="245">
        <v>0</v>
      </c>
      <c r="D61" s="245">
        <v>0</v>
      </c>
      <c r="E61" s="245">
        <v>0</v>
      </c>
      <c r="F61" s="245">
        <v>0</v>
      </c>
      <c r="G61" s="245">
        <v>0</v>
      </c>
      <c r="H61" s="245">
        <v>0</v>
      </c>
      <c r="I61" s="245">
        <v>0</v>
      </c>
      <c r="J61" s="245">
        <v>0</v>
      </c>
      <c r="K61" s="245">
        <v>0</v>
      </c>
      <c r="L61" s="245">
        <v>0</v>
      </c>
      <c r="M61" s="246">
        <v>0</v>
      </c>
      <c r="N61" s="245">
        <v>0</v>
      </c>
      <c r="O61" s="245">
        <v>0</v>
      </c>
      <c r="P61" s="245">
        <v>0</v>
      </c>
      <c r="Q61" s="245">
        <v>0</v>
      </c>
      <c r="R61" s="245">
        <v>0</v>
      </c>
      <c r="S61" s="245">
        <v>0</v>
      </c>
      <c r="T61" s="245">
        <v>0</v>
      </c>
      <c r="U61" s="245">
        <v>0</v>
      </c>
      <c r="V61" s="245">
        <v>0</v>
      </c>
      <c r="W61" s="245">
        <v>0</v>
      </c>
      <c r="X61" s="245">
        <v>0</v>
      </c>
      <c r="Y61" s="245">
        <v>0</v>
      </c>
      <c r="Z61" s="245">
        <v>0</v>
      </c>
      <c r="AA61" s="245">
        <v>0</v>
      </c>
      <c r="AB61" s="245">
        <v>0</v>
      </c>
      <c r="AC61" s="245">
        <v>0</v>
      </c>
      <c r="AD61" s="245">
        <v>0</v>
      </c>
      <c r="AE61" s="245">
        <v>0</v>
      </c>
      <c r="AF61" s="245">
        <v>0</v>
      </c>
      <c r="AG61" s="245">
        <v>0</v>
      </c>
      <c r="AH61" s="245">
        <v>0</v>
      </c>
      <c r="AI61" s="245">
        <v>0</v>
      </c>
      <c r="AJ61" s="245">
        <v>0</v>
      </c>
      <c r="AK61" s="245">
        <v>0</v>
      </c>
      <c r="AL61" s="245">
        <v>0</v>
      </c>
      <c r="AM61" s="245">
        <v>0</v>
      </c>
      <c r="AN61" s="245">
        <v>0</v>
      </c>
      <c r="AO61" s="245">
        <v>0</v>
      </c>
      <c r="AP61" s="245">
        <v>0</v>
      </c>
      <c r="AQ61" s="245">
        <v>0</v>
      </c>
      <c r="AR61" s="245">
        <v>0</v>
      </c>
      <c r="AS61" s="245">
        <v>0</v>
      </c>
      <c r="AT61" s="245">
        <v>0</v>
      </c>
      <c r="AU61" s="245">
        <v>0</v>
      </c>
      <c r="AV61" s="245">
        <v>0</v>
      </c>
      <c r="AW61" s="245">
        <v>0</v>
      </c>
      <c r="AX61" s="245">
        <v>0</v>
      </c>
      <c r="AY61" s="245">
        <v>0</v>
      </c>
      <c r="AZ61" s="245">
        <v>0</v>
      </c>
    </row>
    <row r="62" spans="1:52" x14ac:dyDescent="0.25">
      <c r="A62" s="247" t="s">
        <v>572</v>
      </c>
      <c r="B62" s="245">
        <v>0</v>
      </c>
      <c r="C62" s="245">
        <v>0</v>
      </c>
      <c r="D62" s="245">
        <v>0</v>
      </c>
      <c r="E62" s="245">
        <v>0</v>
      </c>
      <c r="F62" s="245">
        <v>0</v>
      </c>
      <c r="G62" s="245">
        <v>0</v>
      </c>
      <c r="H62" s="245">
        <v>0</v>
      </c>
      <c r="I62" s="245">
        <v>0</v>
      </c>
      <c r="J62" s="245">
        <v>0</v>
      </c>
      <c r="K62" s="245">
        <v>0</v>
      </c>
      <c r="L62" s="245">
        <v>0</v>
      </c>
      <c r="M62" s="246">
        <v>0</v>
      </c>
      <c r="N62" s="245">
        <v>0</v>
      </c>
      <c r="O62" s="245">
        <v>0</v>
      </c>
      <c r="P62" s="245">
        <v>0</v>
      </c>
      <c r="Q62" s="245">
        <v>0</v>
      </c>
      <c r="R62" s="245">
        <v>0</v>
      </c>
      <c r="S62" s="245">
        <v>0</v>
      </c>
      <c r="T62" s="245">
        <v>0</v>
      </c>
      <c r="U62" s="245">
        <v>0</v>
      </c>
      <c r="V62" s="245">
        <v>0</v>
      </c>
      <c r="W62" s="245">
        <v>0</v>
      </c>
      <c r="X62" s="245">
        <v>0</v>
      </c>
      <c r="Y62" s="245">
        <v>0</v>
      </c>
      <c r="Z62" s="245">
        <v>0</v>
      </c>
      <c r="AA62" s="245">
        <v>0</v>
      </c>
      <c r="AB62" s="245">
        <v>0</v>
      </c>
      <c r="AC62" s="245">
        <v>0</v>
      </c>
      <c r="AD62" s="245">
        <v>0</v>
      </c>
      <c r="AE62" s="245">
        <v>0</v>
      </c>
      <c r="AF62" s="245">
        <v>0</v>
      </c>
      <c r="AG62" s="245">
        <v>0</v>
      </c>
      <c r="AH62" s="245">
        <v>0</v>
      </c>
      <c r="AI62" s="245">
        <v>0</v>
      </c>
      <c r="AJ62" s="245">
        <v>0</v>
      </c>
      <c r="AK62" s="245">
        <v>0</v>
      </c>
      <c r="AL62" s="245">
        <v>0</v>
      </c>
      <c r="AM62" s="245">
        <v>0</v>
      </c>
      <c r="AN62" s="245">
        <v>0</v>
      </c>
      <c r="AO62" s="245">
        <v>0</v>
      </c>
      <c r="AP62" s="245">
        <v>0</v>
      </c>
      <c r="AQ62" s="245">
        <v>0</v>
      </c>
      <c r="AR62" s="245">
        <v>0</v>
      </c>
      <c r="AS62" s="245">
        <v>0</v>
      </c>
      <c r="AT62" s="245">
        <v>0</v>
      </c>
      <c r="AU62" s="245">
        <v>0</v>
      </c>
      <c r="AV62" s="245">
        <v>0</v>
      </c>
      <c r="AW62" s="245">
        <v>0</v>
      </c>
      <c r="AX62" s="245">
        <v>0</v>
      </c>
      <c r="AY62" s="245">
        <v>0</v>
      </c>
      <c r="AZ62" s="245">
        <v>0</v>
      </c>
    </row>
    <row r="63" spans="1:52" x14ac:dyDescent="0.25">
      <c r="A63" s="247" t="s">
        <v>572</v>
      </c>
      <c r="B63" s="245"/>
      <c r="C63" s="245">
        <v>0</v>
      </c>
      <c r="D63" s="245">
        <v>0</v>
      </c>
      <c r="E63" s="245">
        <v>0</v>
      </c>
      <c r="F63" s="245">
        <v>0</v>
      </c>
      <c r="G63" s="245">
        <v>0</v>
      </c>
      <c r="H63" s="245">
        <v>0</v>
      </c>
      <c r="I63" s="245">
        <v>0</v>
      </c>
      <c r="J63" s="245">
        <v>0</v>
      </c>
      <c r="K63" s="245">
        <v>0</v>
      </c>
      <c r="L63" s="245">
        <v>0</v>
      </c>
      <c r="M63" s="246">
        <v>0</v>
      </c>
      <c r="N63" s="245">
        <v>0</v>
      </c>
      <c r="O63" s="245">
        <v>0</v>
      </c>
      <c r="P63" s="245">
        <v>0</v>
      </c>
      <c r="Q63" s="245">
        <v>0</v>
      </c>
      <c r="R63" s="245">
        <v>0</v>
      </c>
      <c r="S63" s="245">
        <v>0</v>
      </c>
      <c r="T63" s="245">
        <v>0</v>
      </c>
      <c r="U63" s="245">
        <v>0</v>
      </c>
      <c r="V63" s="245">
        <v>0</v>
      </c>
      <c r="W63" s="245">
        <v>0</v>
      </c>
      <c r="X63" s="245">
        <v>0</v>
      </c>
      <c r="Y63" s="245">
        <v>0</v>
      </c>
      <c r="Z63" s="245">
        <v>0</v>
      </c>
      <c r="AA63" s="245">
        <v>0</v>
      </c>
      <c r="AB63" s="245">
        <v>0</v>
      </c>
      <c r="AC63" s="245">
        <v>0</v>
      </c>
      <c r="AD63" s="245">
        <v>0</v>
      </c>
      <c r="AE63" s="245">
        <v>0</v>
      </c>
      <c r="AF63" s="245">
        <v>0</v>
      </c>
      <c r="AG63" s="245">
        <v>0</v>
      </c>
      <c r="AH63" s="245">
        <v>0</v>
      </c>
      <c r="AI63" s="245">
        <v>0</v>
      </c>
      <c r="AJ63" s="245">
        <v>0</v>
      </c>
      <c r="AK63" s="245">
        <v>0</v>
      </c>
      <c r="AL63" s="245">
        <v>0</v>
      </c>
      <c r="AM63" s="245">
        <v>0</v>
      </c>
      <c r="AN63" s="245">
        <v>0</v>
      </c>
      <c r="AO63" s="245">
        <v>0</v>
      </c>
      <c r="AP63" s="245">
        <v>0</v>
      </c>
      <c r="AQ63" s="245">
        <v>0</v>
      </c>
      <c r="AR63" s="245">
        <v>0</v>
      </c>
      <c r="AS63" s="245">
        <v>0</v>
      </c>
      <c r="AT63" s="245">
        <v>0</v>
      </c>
      <c r="AU63" s="245">
        <v>0</v>
      </c>
      <c r="AV63" s="245">
        <v>0</v>
      </c>
      <c r="AW63" s="245">
        <v>0</v>
      </c>
      <c r="AX63" s="245">
        <v>0</v>
      </c>
      <c r="AY63" s="245">
        <v>0</v>
      </c>
      <c r="AZ63" s="245">
        <v>0</v>
      </c>
    </row>
    <row r="64" spans="1:52" x14ac:dyDescent="0.25">
      <c r="A64" s="247" t="s">
        <v>305</v>
      </c>
      <c r="B64" s="245"/>
      <c r="C64" s="245">
        <v>-75197.359172974291</v>
      </c>
      <c r="D64" s="245">
        <v>-74531.895817461249</v>
      </c>
      <c r="E64" s="245">
        <v>-73866.432461948207</v>
      </c>
      <c r="F64" s="245">
        <v>-73200.96910643515</v>
      </c>
      <c r="G64" s="245">
        <v>-72535.505750922108</v>
      </c>
      <c r="H64" s="245">
        <v>-71870.042395409066</v>
      </c>
      <c r="I64" s="245">
        <v>-71204.579039896009</v>
      </c>
      <c r="J64" s="245">
        <v>-70539.115684382967</v>
      </c>
      <c r="K64" s="245">
        <v>-69873.652328869925</v>
      </c>
      <c r="L64" s="245">
        <v>-69208.188973356868</v>
      </c>
      <c r="M64" s="245">
        <v>-68542.725617843826</v>
      </c>
      <c r="N64" s="245">
        <v>-67877.262262330783</v>
      </c>
      <c r="O64" s="245">
        <v>-67211.798906817741</v>
      </c>
      <c r="P64" s="245">
        <v>-66546.335551304684</v>
      </c>
      <c r="Q64" s="245">
        <v>-65880.872195791642</v>
      </c>
      <c r="R64" s="245">
        <v>-65215.4088402786</v>
      </c>
      <c r="S64" s="245">
        <v>-64549.945484765551</v>
      </c>
      <c r="T64" s="245">
        <v>-63884.482129252501</v>
      </c>
      <c r="U64" s="245">
        <v>-63219.018773739459</v>
      </c>
      <c r="V64" s="245">
        <v>-62553.55541822641</v>
      </c>
      <c r="W64" s="245">
        <v>-61888.09206271336</v>
      </c>
      <c r="X64" s="245">
        <v>-61222.628707200311</v>
      </c>
      <c r="Y64" s="245">
        <v>-60557.165351687261</v>
      </c>
      <c r="Z64" s="245">
        <v>-59891.701996174219</v>
      </c>
      <c r="AA64" s="245">
        <v>-59226.238640661169</v>
      </c>
      <c r="AB64" s="245">
        <v>-58560.77528514812</v>
      </c>
      <c r="AC64" s="245">
        <v>-57895.311929635078</v>
      </c>
      <c r="AD64" s="245">
        <v>-57229.848574122028</v>
      </c>
      <c r="AE64" s="245">
        <v>-56564.385218608979</v>
      </c>
      <c r="AF64" s="245">
        <v>-55898.921863095929</v>
      </c>
      <c r="AG64" s="245">
        <v>-55233.45850758288</v>
      </c>
      <c r="AH64" s="245">
        <v>-54567.995152069838</v>
      </c>
      <c r="AI64" s="245">
        <v>-53902.531796556788</v>
      </c>
      <c r="AJ64" s="245">
        <v>-53237.068441043739</v>
      </c>
      <c r="AK64" s="245">
        <v>-52571.605085530697</v>
      </c>
      <c r="AL64" s="245">
        <v>-51906.141730017647</v>
      </c>
      <c r="AM64" s="245">
        <v>-51240.678374504598</v>
      </c>
      <c r="AN64" s="245">
        <v>-50575.215018991556</v>
      </c>
      <c r="AO64" s="245">
        <v>-49909.751663478513</v>
      </c>
      <c r="AP64" s="245">
        <v>-49244.288307965464</v>
      </c>
      <c r="AQ64" s="245">
        <v>-48578.824952452414</v>
      </c>
      <c r="AR64" s="245">
        <v>-47913.361596939372</v>
      </c>
      <c r="AS64" s="245">
        <v>-47247.898241426337</v>
      </c>
      <c r="AT64" s="245">
        <v>-46582.434885913288</v>
      </c>
      <c r="AU64" s="245">
        <v>-45916.971530400238</v>
      </c>
      <c r="AV64" s="245">
        <v>-45251.508174887196</v>
      </c>
      <c r="AW64" s="245">
        <v>-44586.044819374147</v>
      </c>
      <c r="AX64" s="245">
        <v>-43920.581463861105</v>
      </c>
      <c r="AY64" s="245">
        <v>-43255.118108348055</v>
      </c>
      <c r="AZ64" s="245">
        <v>-42589.654752835013</v>
      </c>
    </row>
    <row r="65" spans="1:52" s="190" customFormat="1" ht="14.25" x14ac:dyDescent="0.25">
      <c r="A65" s="248" t="s">
        <v>580</v>
      </c>
      <c r="B65" s="243">
        <v>2163075.3416666673</v>
      </c>
      <c r="C65" s="243">
        <v>2904270.8601402286</v>
      </c>
      <c r="D65" s="243">
        <v>3038610.7112758746</v>
      </c>
      <c r="E65" s="243">
        <v>3163801.8789151213</v>
      </c>
      <c r="F65" s="243">
        <v>3293974.0747257164</v>
      </c>
      <c r="G65" s="243">
        <v>3429326.5398345166</v>
      </c>
      <c r="H65" s="243">
        <v>3570066.4850134468</v>
      </c>
      <c r="I65" s="243">
        <v>3716409.4094653144</v>
      </c>
      <c r="J65" s="243">
        <v>3868579.4323610361</v>
      </c>
      <c r="K65" s="243">
        <v>4026809.6376383663</v>
      </c>
      <c r="L65" s="243">
        <v>4191342.4325925689</v>
      </c>
      <c r="M65" s="244">
        <v>4362429.920810719</v>
      </c>
      <c r="N65" s="243">
        <v>4540334.2900233753</v>
      </c>
      <c r="O65" s="243">
        <v>4725328.2154703159</v>
      </c>
      <c r="P65" s="243">
        <v>4917695.2794009149</v>
      </c>
      <c r="Q65" s="243">
        <v>5117730.4073545169</v>
      </c>
      <c r="R65" s="243">
        <v>5325740.3218920426</v>
      </c>
      <c r="S65" s="243">
        <v>5542044.0144768478</v>
      </c>
      <c r="T65" s="243">
        <v>5766973.2362308269</v>
      </c>
      <c r="U65" s="243">
        <v>6000873.0083207423</v>
      </c>
      <c r="V65" s="243">
        <v>6244102.1527600335</v>
      </c>
      <c r="W65" s="243">
        <v>6497033.8444426777</v>
      </c>
      <c r="X65" s="243">
        <v>6760056.1852584062</v>
      </c>
      <c r="Y65" s="243">
        <v>7033572.8011725452</v>
      </c>
      <c r="Z65" s="243">
        <v>7318003.4631890273</v>
      </c>
      <c r="AA65" s="243">
        <v>7613784.733151949</v>
      </c>
      <c r="AB65" s="243">
        <v>7921370.6353791673</v>
      </c>
      <c r="AC65" s="243">
        <v>8241233.3551612534</v>
      </c>
      <c r="AD65" s="243">
        <v>8573863.9652004018</v>
      </c>
      <c r="AE65" s="243">
        <v>8919773.1811068952</v>
      </c>
      <c r="AF65" s="243">
        <v>9279492.147115428</v>
      </c>
      <c r="AG65" s="243">
        <v>9653573.2532300819</v>
      </c>
      <c r="AH65" s="243">
        <v>10042590.985055102</v>
      </c>
      <c r="AI65" s="243">
        <v>10447142.807618903</v>
      </c>
      <c r="AJ65" s="243">
        <v>10867850.084551034</v>
      </c>
      <c r="AK65" s="243">
        <v>11305359.034026232</v>
      </c>
      <c r="AL65" s="243">
        <v>11760341.722946214</v>
      </c>
      <c r="AM65" s="243">
        <v>12233497.100888778</v>
      </c>
      <c r="AN65" s="243">
        <v>12725552.07541482</v>
      </c>
      <c r="AO65" s="243">
        <v>13237262.630387688</v>
      </c>
      <c r="AP65" s="243">
        <v>13769414.989025248</v>
      </c>
      <c r="AQ65" s="243">
        <v>14322826.823474091</v>
      </c>
      <c r="AR65" s="243">
        <v>14898348.512766667</v>
      </c>
      <c r="AS65" s="243">
        <v>15496864.451096725</v>
      </c>
      <c r="AT65" s="243">
        <v>16119294.408425761</v>
      </c>
      <c r="AU65" s="243">
        <v>16766594.945513744</v>
      </c>
      <c r="AV65" s="243">
        <v>17439760.885551021</v>
      </c>
      <c r="AW65" s="243">
        <v>18139826.844655573</v>
      </c>
      <c r="AX65" s="243">
        <v>18867868.823590085</v>
      </c>
      <c r="AY65" s="243">
        <v>19625005.863147758</v>
      </c>
      <c r="AZ65" s="243">
        <v>20412401.765753515</v>
      </c>
    </row>
    <row r="66" spans="1:52" x14ac:dyDescent="0.25">
      <c r="A66" s="247" t="s">
        <v>301</v>
      </c>
      <c r="B66" s="245">
        <v>0</v>
      </c>
      <c r="C66" s="245">
        <v>-60496.668683004253</v>
      </c>
      <c r="D66" s="245">
        <v>-60496.668683004253</v>
      </c>
      <c r="E66" s="245">
        <v>-60496.668683004253</v>
      </c>
      <c r="F66" s="245">
        <v>-60496.668683004253</v>
      </c>
      <c r="G66" s="245">
        <v>-60496.668683004253</v>
      </c>
      <c r="H66" s="245">
        <v>-60496.668683004253</v>
      </c>
      <c r="I66" s="245">
        <v>-60496.668683004253</v>
      </c>
      <c r="J66" s="245">
        <v>-60496.668683004253</v>
      </c>
      <c r="K66" s="245">
        <v>-60496.668683004253</v>
      </c>
      <c r="L66" s="245">
        <v>-60496.668683004253</v>
      </c>
      <c r="M66" s="245">
        <v>-60496.668683004253</v>
      </c>
      <c r="N66" s="245">
        <v>-60496.668683004253</v>
      </c>
      <c r="O66" s="245">
        <v>-60496.668683004253</v>
      </c>
      <c r="P66" s="245">
        <v>-60496.668683004253</v>
      </c>
      <c r="Q66" s="245">
        <v>-60496.668683004253</v>
      </c>
      <c r="R66" s="245">
        <v>-60496.668683004253</v>
      </c>
      <c r="S66" s="245">
        <v>-60496.668683004253</v>
      </c>
      <c r="T66" s="245">
        <v>-60496.668683004253</v>
      </c>
      <c r="U66" s="245">
        <v>-60496.668683004253</v>
      </c>
      <c r="V66" s="245">
        <v>-60496.668683004253</v>
      </c>
      <c r="W66" s="245">
        <v>-60496.668683004253</v>
      </c>
      <c r="X66" s="245">
        <v>-60496.668683004253</v>
      </c>
      <c r="Y66" s="245">
        <v>-60496.668683004253</v>
      </c>
      <c r="Z66" s="245">
        <v>-60496.668683004253</v>
      </c>
      <c r="AA66" s="245">
        <v>-60496.668683004253</v>
      </c>
      <c r="AB66" s="245">
        <v>-60496.668683004253</v>
      </c>
      <c r="AC66" s="245">
        <v>-60496.668683004253</v>
      </c>
      <c r="AD66" s="245">
        <v>-60496.668683004253</v>
      </c>
      <c r="AE66" s="245">
        <v>-60496.668683004253</v>
      </c>
      <c r="AF66" s="245">
        <v>-60496.668683004253</v>
      </c>
      <c r="AG66" s="245">
        <v>-60496.668683004253</v>
      </c>
      <c r="AH66" s="245">
        <v>-60496.668683004253</v>
      </c>
      <c r="AI66" s="245">
        <v>-60496.668683004253</v>
      </c>
      <c r="AJ66" s="245">
        <v>-60496.668683004253</v>
      </c>
      <c r="AK66" s="245">
        <v>-60496.668683004253</v>
      </c>
      <c r="AL66" s="245">
        <v>-60496.668683004253</v>
      </c>
      <c r="AM66" s="245">
        <v>-60496.668683004253</v>
      </c>
      <c r="AN66" s="245">
        <v>-60496.668683004253</v>
      </c>
      <c r="AO66" s="245">
        <v>-60496.668683004253</v>
      </c>
      <c r="AP66" s="245">
        <v>-60496.668683004253</v>
      </c>
      <c r="AQ66" s="245">
        <v>-60496.668683004253</v>
      </c>
      <c r="AR66" s="245">
        <v>-60496.668683004253</v>
      </c>
      <c r="AS66" s="245">
        <v>-60496.668683004253</v>
      </c>
      <c r="AT66" s="245">
        <v>-60496.668683004253</v>
      </c>
      <c r="AU66" s="245">
        <v>-60496.668683004253</v>
      </c>
      <c r="AV66" s="245">
        <v>-60496.668683004253</v>
      </c>
      <c r="AW66" s="245">
        <v>-60496.668683004253</v>
      </c>
      <c r="AX66" s="245">
        <v>-60496.668683004253</v>
      </c>
      <c r="AY66" s="245">
        <v>-60496.668683004253</v>
      </c>
      <c r="AZ66" s="245">
        <v>-60496.668683004253</v>
      </c>
    </row>
    <row r="67" spans="1:52" s="190" customFormat="1" ht="14.25" x14ac:dyDescent="0.25">
      <c r="A67" s="248" t="s">
        <v>581</v>
      </c>
      <c r="B67" s="243">
        <v>2163075.3416666673</v>
      </c>
      <c r="C67" s="243">
        <v>2843774.1914572245</v>
      </c>
      <c r="D67" s="243">
        <v>2978114.0425928705</v>
      </c>
      <c r="E67" s="243">
        <v>3103305.2102321172</v>
      </c>
      <c r="F67" s="243">
        <v>3233477.4060427123</v>
      </c>
      <c r="G67" s="243">
        <v>3368829.8711515125</v>
      </c>
      <c r="H67" s="243">
        <v>3509569.8163304427</v>
      </c>
      <c r="I67" s="243">
        <v>3655912.7407823103</v>
      </c>
      <c r="J67" s="243">
        <v>3808082.763678032</v>
      </c>
      <c r="K67" s="243">
        <v>3966312.9689553622</v>
      </c>
      <c r="L67" s="243">
        <v>4130845.7639095648</v>
      </c>
      <c r="M67" s="244">
        <v>4301933.2521277145</v>
      </c>
      <c r="N67" s="243">
        <v>4479837.6213403707</v>
      </c>
      <c r="O67" s="243">
        <v>4664831.5467873113</v>
      </c>
      <c r="P67" s="243">
        <v>4857198.6107179103</v>
      </c>
      <c r="Q67" s="243">
        <v>5057233.7386715123</v>
      </c>
      <c r="R67" s="243">
        <v>5265243.6532090381</v>
      </c>
      <c r="S67" s="243">
        <v>5481547.3457938433</v>
      </c>
      <c r="T67" s="243">
        <v>5706476.5675478224</v>
      </c>
      <c r="U67" s="243">
        <v>5940376.3396377377</v>
      </c>
      <c r="V67" s="243">
        <v>6183605.4840770289</v>
      </c>
      <c r="W67" s="243">
        <v>6436537.1757596731</v>
      </c>
      <c r="X67" s="243">
        <v>6699559.5165754016</v>
      </c>
      <c r="Y67" s="243">
        <v>6973076.1324895406</v>
      </c>
      <c r="Z67" s="243">
        <v>7257506.7945060227</v>
      </c>
      <c r="AA67" s="243">
        <v>7553288.0644689444</v>
      </c>
      <c r="AB67" s="243">
        <v>7860873.9666961627</v>
      </c>
      <c r="AC67" s="243">
        <v>8180736.6864782488</v>
      </c>
      <c r="AD67" s="243">
        <v>8513367.2965173982</v>
      </c>
      <c r="AE67" s="243">
        <v>8859276.5124238916</v>
      </c>
      <c r="AF67" s="243">
        <v>9218995.4784324244</v>
      </c>
      <c r="AG67" s="243">
        <v>9593076.5845470782</v>
      </c>
      <c r="AH67" s="243">
        <v>9982094.3163720984</v>
      </c>
      <c r="AI67" s="243">
        <v>10386646.138935899</v>
      </c>
      <c r="AJ67" s="243">
        <v>10807353.415868031</v>
      </c>
      <c r="AK67" s="243">
        <v>11244862.365343228</v>
      </c>
      <c r="AL67" s="243">
        <v>11699845.05426321</v>
      </c>
      <c r="AM67" s="243">
        <v>12173000.432205774</v>
      </c>
      <c r="AN67" s="243">
        <v>12665055.406731816</v>
      </c>
      <c r="AO67" s="243">
        <v>13176765.961704684</v>
      </c>
      <c r="AP67" s="243">
        <v>13708918.320342245</v>
      </c>
      <c r="AQ67" s="243">
        <v>14262330.154791087</v>
      </c>
      <c r="AR67" s="243">
        <v>14837851.844083663</v>
      </c>
      <c r="AS67" s="243">
        <v>15436367.782413721</v>
      </c>
      <c r="AT67" s="243">
        <v>16058797.739742758</v>
      </c>
      <c r="AU67" s="243">
        <v>16706098.27683074</v>
      </c>
      <c r="AV67" s="243">
        <v>17379264.216868017</v>
      </c>
      <c r="AW67" s="243">
        <v>18079330.17597257</v>
      </c>
      <c r="AX67" s="243">
        <v>18807372.154907081</v>
      </c>
      <c r="AY67" s="243">
        <v>19564509.194464754</v>
      </c>
      <c r="AZ67" s="243">
        <v>20351905.097070511</v>
      </c>
    </row>
    <row r="68" spans="1:52" x14ac:dyDescent="0.25">
      <c r="A68" s="247" t="s">
        <v>300</v>
      </c>
      <c r="B68" s="245">
        <v>0</v>
      </c>
      <c r="C68" s="245">
        <v>0</v>
      </c>
      <c r="D68" s="245">
        <v>0</v>
      </c>
      <c r="E68" s="245">
        <v>0</v>
      </c>
      <c r="F68" s="245">
        <v>0</v>
      </c>
      <c r="G68" s="245">
        <v>0</v>
      </c>
      <c r="H68" s="245">
        <v>0</v>
      </c>
      <c r="I68" s="245">
        <v>0</v>
      </c>
      <c r="J68" s="245">
        <v>0</v>
      </c>
      <c r="K68" s="245">
        <v>0</v>
      </c>
      <c r="L68" s="245">
        <v>0</v>
      </c>
      <c r="M68" s="246">
        <v>0</v>
      </c>
      <c r="N68" s="245">
        <v>0</v>
      </c>
      <c r="O68" s="245">
        <v>0</v>
      </c>
      <c r="P68" s="245">
        <v>0</v>
      </c>
      <c r="Q68" s="245">
        <v>0</v>
      </c>
      <c r="R68" s="245">
        <v>0</v>
      </c>
      <c r="S68" s="245">
        <v>0</v>
      </c>
      <c r="T68" s="245">
        <v>0</v>
      </c>
      <c r="U68" s="245">
        <v>0</v>
      </c>
      <c r="V68" s="245">
        <v>0</v>
      </c>
      <c r="W68" s="245">
        <v>0</v>
      </c>
      <c r="X68" s="245">
        <v>0</v>
      </c>
      <c r="Y68" s="245">
        <v>0</v>
      </c>
      <c r="Z68" s="245">
        <v>0</v>
      </c>
      <c r="AA68" s="245">
        <v>0</v>
      </c>
      <c r="AB68" s="245">
        <v>0</v>
      </c>
      <c r="AC68" s="245">
        <v>0</v>
      </c>
      <c r="AD68" s="245">
        <v>0</v>
      </c>
      <c r="AE68" s="245">
        <v>0</v>
      </c>
      <c r="AF68" s="245">
        <v>0</v>
      </c>
      <c r="AG68" s="245">
        <v>0</v>
      </c>
      <c r="AH68" s="245">
        <v>0</v>
      </c>
      <c r="AI68" s="245">
        <v>0</v>
      </c>
      <c r="AJ68" s="245">
        <v>0</v>
      </c>
      <c r="AK68" s="245">
        <v>0</v>
      </c>
      <c r="AL68" s="245">
        <v>0</v>
      </c>
      <c r="AM68" s="245">
        <v>0</v>
      </c>
      <c r="AN68" s="245">
        <v>0</v>
      </c>
      <c r="AO68" s="245">
        <v>0</v>
      </c>
      <c r="AP68" s="245">
        <v>0</v>
      </c>
      <c r="AQ68" s="245">
        <v>0</v>
      </c>
      <c r="AR68" s="245">
        <v>0</v>
      </c>
      <c r="AS68" s="245">
        <v>0</v>
      </c>
      <c r="AT68" s="245">
        <v>0</v>
      </c>
      <c r="AU68" s="245">
        <v>0</v>
      </c>
      <c r="AV68" s="245">
        <v>0</v>
      </c>
      <c r="AW68" s="245">
        <v>0</v>
      </c>
      <c r="AX68" s="245">
        <v>0</v>
      </c>
      <c r="AY68" s="245">
        <v>0</v>
      </c>
      <c r="AZ68" s="245">
        <v>0</v>
      </c>
    </row>
    <row r="69" spans="1:52" s="190" customFormat="1" ht="14.25" x14ac:dyDescent="0.25">
      <c r="A69" s="248" t="s">
        <v>304</v>
      </c>
      <c r="B69" s="243">
        <v>2163075.3416666673</v>
      </c>
      <c r="C69" s="243">
        <v>2843774.1914572245</v>
      </c>
      <c r="D69" s="243">
        <v>2978114.0425928705</v>
      </c>
      <c r="E69" s="243">
        <v>3103305.2102321172</v>
      </c>
      <c r="F69" s="243">
        <v>3233477.4060427123</v>
      </c>
      <c r="G69" s="243">
        <v>3368829.8711515125</v>
      </c>
      <c r="H69" s="243">
        <v>3509569.8163304427</v>
      </c>
      <c r="I69" s="243">
        <v>3655912.7407823103</v>
      </c>
      <c r="J69" s="243">
        <v>3808082.763678032</v>
      </c>
      <c r="K69" s="243">
        <v>3966312.9689553622</v>
      </c>
      <c r="L69" s="243">
        <v>4130845.7639095648</v>
      </c>
      <c r="M69" s="244">
        <v>4301933.2521277145</v>
      </c>
      <c r="N69" s="243">
        <v>4479837.6213403707</v>
      </c>
      <c r="O69" s="243">
        <v>4664831.5467873113</v>
      </c>
      <c r="P69" s="243">
        <v>4857198.6107179103</v>
      </c>
      <c r="Q69" s="243">
        <v>5057233.7386715123</v>
      </c>
      <c r="R69" s="243">
        <v>5265243.6532090381</v>
      </c>
      <c r="S69" s="243">
        <v>5481547.3457938433</v>
      </c>
      <c r="T69" s="243">
        <v>5706476.5675478224</v>
      </c>
      <c r="U69" s="243">
        <v>5940376.3396377377</v>
      </c>
      <c r="V69" s="243">
        <v>6183605.4840770289</v>
      </c>
      <c r="W69" s="243">
        <v>6436537.1757596731</v>
      </c>
      <c r="X69" s="243">
        <v>6699559.5165754016</v>
      </c>
      <c r="Y69" s="243">
        <v>6973076.1324895406</v>
      </c>
      <c r="Z69" s="243">
        <v>7257506.7945060227</v>
      </c>
      <c r="AA69" s="243">
        <v>7553288.0644689444</v>
      </c>
      <c r="AB69" s="243">
        <v>7860873.9666961627</v>
      </c>
      <c r="AC69" s="243">
        <v>8180736.6864782488</v>
      </c>
      <c r="AD69" s="243">
        <v>8513367.2965173982</v>
      </c>
      <c r="AE69" s="243">
        <v>8859276.5124238916</v>
      </c>
      <c r="AF69" s="243">
        <v>9218995.4784324244</v>
      </c>
      <c r="AG69" s="243">
        <v>9593076.5845470782</v>
      </c>
      <c r="AH69" s="243">
        <v>9982094.3163720984</v>
      </c>
      <c r="AI69" s="243">
        <v>10386646.138935899</v>
      </c>
      <c r="AJ69" s="243">
        <v>10807353.415868031</v>
      </c>
      <c r="AK69" s="243">
        <v>11244862.365343228</v>
      </c>
      <c r="AL69" s="243">
        <v>11699845.05426321</v>
      </c>
      <c r="AM69" s="243">
        <v>12173000.432205774</v>
      </c>
      <c r="AN69" s="243">
        <v>12665055.406731816</v>
      </c>
      <c r="AO69" s="243">
        <v>13176765.961704684</v>
      </c>
      <c r="AP69" s="243">
        <v>13708918.320342245</v>
      </c>
      <c r="AQ69" s="243">
        <v>14262330.154791087</v>
      </c>
      <c r="AR69" s="243">
        <v>14837851.844083663</v>
      </c>
      <c r="AS69" s="243">
        <v>15436367.782413721</v>
      </c>
      <c r="AT69" s="243">
        <v>16058797.739742758</v>
      </c>
      <c r="AU69" s="243">
        <v>16706098.27683074</v>
      </c>
      <c r="AV69" s="243">
        <v>17379264.216868017</v>
      </c>
      <c r="AW69" s="243">
        <v>18079330.17597257</v>
      </c>
      <c r="AX69" s="243">
        <v>18807372.154907081</v>
      </c>
      <c r="AY69" s="243">
        <v>19564509.194464754</v>
      </c>
      <c r="AZ69" s="243">
        <v>20351905.097070511</v>
      </c>
    </row>
    <row r="70" spans="1:52" x14ac:dyDescent="0.25">
      <c r="A70" s="247" t="s">
        <v>299</v>
      </c>
      <c r="B70" s="245"/>
      <c r="C70" s="245">
        <v>-568754.83829144493</v>
      </c>
      <c r="D70" s="245">
        <v>-595622.80851857411</v>
      </c>
      <c r="E70" s="245">
        <v>-620661.04204642342</v>
      </c>
      <c r="F70" s="245">
        <v>-646695.48120854248</v>
      </c>
      <c r="G70" s="245">
        <v>-673765.9742303025</v>
      </c>
      <c r="H70" s="245">
        <v>-701913.96326608863</v>
      </c>
      <c r="I70" s="245">
        <v>-731182.54815646214</v>
      </c>
      <c r="J70" s="245">
        <v>-761616.55273560644</v>
      </c>
      <c r="K70" s="245">
        <v>-793262.59379107249</v>
      </c>
      <c r="L70" s="245">
        <v>-826169.15278191306</v>
      </c>
      <c r="M70" s="246">
        <v>-860386.65042554296</v>
      </c>
      <c r="N70" s="245">
        <v>-895967.52426807419</v>
      </c>
      <c r="O70" s="245">
        <v>-932966.30935746233</v>
      </c>
      <c r="P70" s="245">
        <v>-971439.72214358207</v>
      </c>
      <c r="Q70" s="245">
        <v>-1011446.7477343025</v>
      </c>
      <c r="R70" s="245">
        <v>-1053048.7306418077</v>
      </c>
      <c r="S70" s="245">
        <v>-1096309.4691587687</v>
      </c>
      <c r="T70" s="245">
        <v>-1141295.3135095646</v>
      </c>
      <c r="U70" s="245">
        <v>-1188075.2679275477</v>
      </c>
      <c r="V70" s="245">
        <v>-1236721.0968154059</v>
      </c>
      <c r="W70" s="245">
        <v>-1287307.4351519346</v>
      </c>
      <c r="X70" s="245">
        <v>-1339911.9033150803</v>
      </c>
      <c r="Y70" s="245">
        <v>-1394615.2264979081</v>
      </c>
      <c r="Z70" s="245">
        <v>-1451501.3589012045</v>
      </c>
      <c r="AA70" s="245">
        <v>-1510657.6128937891</v>
      </c>
      <c r="AB70" s="245">
        <v>-1572174.7933392327</v>
      </c>
      <c r="AC70" s="245">
        <v>-1636147.3372956498</v>
      </c>
      <c r="AD70" s="245">
        <v>-1702673.4593034796</v>
      </c>
      <c r="AE70" s="245">
        <v>-1771855.3024847785</v>
      </c>
      <c r="AF70" s="245">
        <v>-1843799.0956864851</v>
      </c>
      <c r="AG70" s="245">
        <v>-1918615.3169094156</v>
      </c>
      <c r="AH70" s="245">
        <v>-1996418.8632744197</v>
      </c>
      <c r="AI70" s="245">
        <v>-2077329.2277871799</v>
      </c>
      <c r="AJ70" s="245">
        <v>-2161470.6831736062</v>
      </c>
      <c r="AK70" s="245">
        <v>-2248972.4730686457</v>
      </c>
      <c r="AL70" s="245">
        <v>-2339969.0108526419</v>
      </c>
      <c r="AM70" s="245">
        <v>-2434600.0864411551</v>
      </c>
      <c r="AN70" s="245">
        <v>-2533011.0813463633</v>
      </c>
      <c r="AO70" s="245">
        <v>-2635353.192340937</v>
      </c>
      <c r="AP70" s="245">
        <v>-2741783.6640684493</v>
      </c>
      <c r="AQ70" s="245">
        <v>-2852466.0309582176</v>
      </c>
      <c r="AR70" s="245">
        <v>-2967570.3688167329</v>
      </c>
      <c r="AS70" s="245">
        <v>-3087273.5564827444</v>
      </c>
      <c r="AT70" s="245">
        <v>-3211759.5479485518</v>
      </c>
      <c r="AU70" s="245">
        <v>-3341219.6553661483</v>
      </c>
      <c r="AV70" s="245">
        <v>-3475852.8433736037</v>
      </c>
      <c r="AW70" s="245">
        <v>-3615866.0351945143</v>
      </c>
      <c r="AX70" s="245">
        <v>-3761474.4309814163</v>
      </c>
      <c r="AY70" s="245">
        <v>-3912901.8388929511</v>
      </c>
      <c r="AZ70" s="245">
        <v>-4070381.0194141027</v>
      </c>
    </row>
    <row r="71" spans="1:52" ht="16.5" thickBot="1" x14ac:dyDescent="0.3">
      <c r="A71" s="249" t="s">
        <v>303</v>
      </c>
      <c r="B71" s="250">
        <v>2163075.3416666673</v>
      </c>
      <c r="C71" s="250">
        <v>2275019.3531657797</v>
      </c>
      <c r="D71" s="250">
        <v>2382491.2340742964</v>
      </c>
      <c r="E71" s="250">
        <v>2482644.1681856937</v>
      </c>
      <c r="F71" s="250">
        <v>2586781.9248341699</v>
      </c>
      <c r="G71" s="250">
        <v>2695063.89692121</v>
      </c>
      <c r="H71" s="250">
        <v>2807655.853064354</v>
      </c>
      <c r="I71" s="250">
        <v>2924730.1926258481</v>
      </c>
      <c r="J71" s="250">
        <v>3046466.2109424258</v>
      </c>
      <c r="K71" s="250">
        <v>3173050.37516429</v>
      </c>
      <c r="L71" s="250">
        <v>3304676.6111276518</v>
      </c>
      <c r="M71" s="251">
        <v>3441546.6017021714</v>
      </c>
      <c r="N71" s="250">
        <v>3583870.0970722968</v>
      </c>
      <c r="O71" s="250">
        <v>3731865.2374298489</v>
      </c>
      <c r="P71" s="250">
        <v>3885758.8885743283</v>
      </c>
      <c r="Q71" s="250">
        <v>4045786.9909372097</v>
      </c>
      <c r="R71" s="250">
        <v>4212194.9225672306</v>
      </c>
      <c r="S71" s="250">
        <v>4385237.8766350746</v>
      </c>
      <c r="T71" s="250">
        <v>4565181.2540382575</v>
      </c>
      <c r="U71" s="250">
        <v>4752301.0717101898</v>
      </c>
      <c r="V71" s="250">
        <v>4946884.3872616235</v>
      </c>
      <c r="W71" s="250">
        <v>5149229.7406077385</v>
      </c>
      <c r="X71" s="250">
        <v>5359647.6132603213</v>
      </c>
      <c r="Y71" s="250">
        <v>5578460.9059916325</v>
      </c>
      <c r="Z71" s="250">
        <v>5806005.4356048182</v>
      </c>
      <c r="AA71" s="250">
        <v>6042630.4515751554</v>
      </c>
      <c r="AB71" s="250">
        <v>6288699.1733569298</v>
      </c>
      <c r="AC71" s="250">
        <v>6544589.3491825992</v>
      </c>
      <c r="AD71" s="250">
        <v>6810693.8372139186</v>
      </c>
      <c r="AE71" s="250">
        <v>7087421.2099391129</v>
      </c>
      <c r="AF71" s="250">
        <v>7375196.3827459393</v>
      </c>
      <c r="AG71" s="250">
        <v>7674461.2676376626</v>
      </c>
      <c r="AH71" s="250">
        <v>7985675.4530976787</v>
      </c>
      <c r="AI71" s="250">
        <v>8309316.9111487195</v>
      </c>
      <c r="AJ71" s="250">
        <v>8645882.7326944247</v>
      </c>
      <c r="AK71" s="250">
        <v>8995889.8922745828</v>
      </c>
      <c r="AL71" s="250">
        <v>9359876.0434105676</v>
      </c>
      <c r="AM71" s="250">
        <v>9738400.3457646184</v>
      </c>
      <c r="AN71" s="250">
        <v>10132044.325385453</v>
      </c>
      <c r="AO71" s="250">
        <v>10541412.769363748</v>
      </c>
      <c r="AP71" s="250">
        <v>10967134.656273795</v>
      </c>
      <c r="AQ71" s="250">
        <v>11409864.12383287</v>
      </c>
      <c r="AR71" s="250">
        <v>11870281.47526693</v>
      </c>
      <c r="AS71" s="250">
        <v>12349094.225930978</v>
      </c>
      <c r="AT71" s="250">
        <v>12847038.191794205</v>
      </c>
      <c r="AU71" s="250">
        <v>13364878.621464591</v>
      </c>
      <c r="AV71" s="250">
        <v>13903411.373494413</v>
      </c>
      <c r="AW71" s="250">
        <v>14463464.140778055</v>
      </c>
      <c r="AX71" s="250">
        <v>15045897.723925665</v>
      </c>
      <c r="AY71" s="250">
        <v>15651607.355571803</v>
      </c>
      <c r="AZ71" s="250">
        <v>16281524.077656409</v>
      </c>
    </row>
    <row r="72" spans="1:52" s="255" customFormat="1" ht="16.5" thickBot="1" x14ac:dyDescent="0.3">
      <c r="A72" s="252"/>
      <c r="B72" s="253">
        <v>0</v>
      </c>
      <c r="C72" s="253">
        <v>1</v>
      </c>
      <c r="D72" s="253">
        <v>2</v>
      </c>
      <c r="E72" s="253">
        <v>3</v>
      </c>
      <c r="F72" s="253">
        <v>4</v>
      </c>
      <c r="G72" s="253">
        <v>5</v>
      </c>
      <c r="H72" s="253">
        <v>6</v>
      </c>
      <c r="I72" s="253">
        <v>7</v>
      </c>
      <c r="J72" s="253">
        <v>8</v>
      </c>
      <c r="K72" s="253">
        <v>9</v>
      </c>
      <c r="L72" s="253">
        <v>10</v>
      </c>
      <c r="M72" s="254">
        <v>11</v>
      </c>
      <c r="N72" s="253">
        <v>12</v>
      </c>
      <c r="O72" s="253">
        <v>13</v>
      </c>
      <c r="P72" s="253">
        <v>14</v>
      </c>
      <c r="Q72" s="253">
        <v>15</v>
      </c>
      <c r="R72" s="253">
        <v>16</v>
      </c>
      <c r="S72" s="253">
        <v>17</v>
      </c>
      <c r="T72" s="253">
        <v>18</v>
      </c>
      <c r="U72" s="253">
        <v>19</v>
      </c>
      <c r="V72" s="253">
        <v>20</v>
      </c>
      <c r="W72" s="253">
        <v>21</v>
      </c>
      <c r="X72" s="253">
        <v>22</v>
      </c>
      <c r="Y72" s="253">
        <v>23</v>
      </c>
      <c r="Z72" s="253">
        <v>24</v>
      </c>
      <c r="AA72" s="253">
        <v>25</v>
      </c>
    </row>
    <row r="73" spans="1:52" x14ac:dyDescent="0.25">
      <c r="A73" s="231" t="s">
        <v>302</v>
      </c>
      <c r="B73" s="331">
        <v>2025</v>
      </c>
      <c r="C73" s="331">
        <v>2026</v>
      </c>
      <c r="D73" s="331">
        <v>2027</v>
      </c>
      <c r="E73" s="331">
        <v>2028</v>
      </c>
      <c r="F73" s="331">
        <v>2029</v>
      </c>
      <c r="G73" s="331">
        <v>2030</v>
      </c>
      <c r="H73" s="331">
        <v>2031</v>
      </c>
      <c r="I73" s="331">
        <v>2032</v>
      </c>
      <c r="J73" s="331">
        <v>2033</v>
      </c>
      <c r="K73" s="331">
        <v>2034</v>
      </c>
      <c r="L73" s="331">
        <v>2035</v>
      </c>
      <c r="M73" s="334">
        <v>2036</v>
      </c>
      <c r="N73" s="331">
        <v>2037</v>
      </c>
      <c r="O73" s="331">
        <v>2038</v>
      </c>
      <c r="P73" s="331">
        <v>2039</v>
      </c>
      <c r="Q73" s="331">
        <v>2040</v>
      </c>
      <c r="R73" s="331">
        <v>2041</v>
      </c>
      <c r="S73" s="331">
        <v>2042</v>
      </c>
      <c r="T73" s="331">
        <v>2043</v>
      </c>
      <c r="U73" s="331">
        <v>2044</v>
      </c>
      <c r="V73" s="331">
        <v>2045</v>
      </c>
      <c r="W73" s="331">
        <v>2046</v>
      </c>
      <c r="X73" s="331">
        <v>2047</v>
      </c>
      <c r="Y73" s="331">
        <v>2048</v>
      </c>
      <c r="Z73" s="331">
        <v>2049</v>
      </c>
      <c r="AA73" s="331">
        <v>2050</v>
      </c>
      <c r="AB73" s="331">
        <v>2051</v>
      </c>
      <c r="AC73" s="331">
        <v>2052</v>
      </c>
      <c r="AD73" s="331">
        <v>2053</v>
      </c>
      <c r="AE73" s="331">
        <v>2054</v>
      </c>
      <c r="AF73" s="331">
        <v>2055</v>
      </c>
      <c r="AG73" s="331">
        <v>2056</v>
      </c>
      <c r="AH73" s="331">
        <v>2057</v>
      </c>
      <c r="AI73" s="331">
        <v>2058</v>
      </c>
      <c r="AJ73" s="331">
        <v>2059</v>
      </c>
      <c r="AK73" s="331">
        <v>2060</v>
      </c>
      <c r="AL73" s="331">
        <v>2061</v>
      </c>
      <c r="AM73" s="331">
        <v>2062</v>
      </c>
      <c r="AN73" s="331">
        <v>2063</v>
      </c>
      <c r="AO73" s="331">
        <v>2064</v>
      </c>
      <c r="AP73" s="331">
        <v>2065</v>
      </c>
      <c r="AQ73" s="331">
        <v>2066</v>
      </c>
      <c r="AR73" s="331">
        <v>2067</v>
      </c>
      <c r="AS73" s="331">
        <v>2068</v>
      </c>
      <c r="AT73" s="331">
        <v>2069</v>
      </c>
      <c r="AU73" s="331">
        <v>2070</v>
      </c>
      <c r="AV73" s="331">
        <v>2071</v>
      </c>
      <c r="AW73" s="331">
        <v>2072</v>
      </c>
      <c r="AX73" s="331">
        <v>2073</v>
      </c>
      <c r="AY73" s="331">
        <v>2074</v>
      </c>
      <c r="AZ73" s="331">
        <v>2075</v>
      </c>
    </row>
    <row r="74" spans="1:52" s="190" customFormat="1" ht="14.25" x14ac:dyDescent="0.25">
      <c r="A74" s="242" t="s">
        <v>581</v>
      </c>
      <c r="B74" s="243">
        <v>2163075.3416666673</v>
      </c>
      <c r="C74" s="243">
        <v>2843774.1914572245</v>
      </c>
      <c r="D74" s="243">
        <v>2978114.0425928705</v>
      </c>
      <c r="E74" s="243">
        <v>3103305.2102321172</v>
      </c>
      <c r="F74" s="243">
        <v>3233477.4060427123</v>
      </c>
      <c r="G74" s="243">
        <v>3368829.8711515125</v>
      </c>
      <c r="H74" s="243">
        <v>3509569.8163304427</v>
      </c>
      <c r="I74" s="243">
        <v>3655912.7407823103</v>
      </c>
      <c r="J74" s="243">
        <v>3808082.763678032</v>
      </c>
      <c r="K74" s="243">
        <v>3966312.9689553622</v>
      </c>
      <c r="L74" s="243">
        <v>4130845.7639095648</v>
      </c>
      <c r="M74" s="244">
        <v>4301933.2521277145</v>
      </c>
      <c r="N74" s="243">
        <v>4479837.6213403707</v>
      </c>
      <c r="O74" s="243">
        <v>4664831.5467873113</v>
      </c>
      <c r="P74" s="243">
        <v>4857198.6107179103</v>
      </c>
      <c r="Q74" s="243">
        <v>5057233.7386715123</v>
      </c>
      <c r="R74" s="243">
        <v>5265243.6532090381</v>
      </c>
      <c r="S74" s="243">
        <v>5481547.3457938433</v>
      </c>
      <c r="T74" s="243">
        <v>5706476.5675478224</v>
      </c>
      <c r="U74" s="243">
        <v>5940376.3396377377</v>
      </c>
      <c r="V74" s="243">
        <v>6183605.4840770289</v>
      </c>
      <c r="W74" s="243">
        <v>6436537.1757596731</v>
      </c>
      <c r="X74" s="243">
        <v>6699559.5165754016</v>
      </c>
      <c r="Y74" s="243">
        <v>6973076.1324895406</v>
      </c>
      <c r="Z74" s="243">
        <v>7257506.7945060227</v>
      </c>
      <c r="AA74" s="243">
        <v>7553288.0644689444</v>
      </c>
      <c r="AB74" s="243">
        <v>7860873.9666961627</v>
      </c>
      <c r="AC74" s="243">
        <v>8180736.6864782488</v>
      </c>
      <c r="AD74" s="243">
        <v>8513367.2965173982</v>
      </c>
      <c r="AE74" s="243">
        <v>8859276.5124238916</v>
      </c>
      <c r="AF74" s="243">
        <v>9218995.4784324244</v>
      </c>
      <c r="AG74" s="243">
        <v>9593076.5845470782</v>
      </c>
      <c r="AH74" s="243">
        <v>9982094.3163720984</v>
      </c>
      <c r="AI74" s="243">
        <v>10386646.138935899</v>
      </c>
      <c r="AJ74" s="243">
        <v>10807353.415868031</v>
      </c>
      <c r="AK74" s="243">
        <v>11244862.365343228</v>
      </c>
      <c r="AL74" s="243">
        <v>11699845.05426321</v>
      </c>
      <c r="AM74" s="243">
        <v>12173000.432205774</v>
      </c>
      <c r="AN74" s="243">
        <v>12665055.406731816</v>
      </c>
      <c r="AO74" s="243">
        <v>13176765.961704684</v>
      </c>
      <c r="AP74" s="243">
        <v>13708918.320342245</v>
      </c>
      <c r="AQ74" s="243">
        <v>14262330.154791087</v>
      </c>
      <c r="AR74" s="243">
        <v>14837851.844083663</v>
      </c>
      <c r="AS74" s="243">
        <v>15436367.782413721</v>
      </c>
      <c r="AT74" s="243">
        <v>16058797.739742758</v>
      </c>
      <c r="AU74" s="243">
        <v>16706098.27683074</v>
      </c>
      <c r="AV74" s="243">
        <v>17379264.216868017</v>
      </c>
      <c r="AW74" s="243">
        <v>18079330.17597257</v>
      </c>
      <c r="AX74" s="243">
        <v>18807372.154907081</v>
      </c>
      <c r="AY74" s="243">
        <v>19564509.194464754</v>
      </c>
      <c r="AZ74" s="243">
        <v>20351905.097070511</v>
      </c>
    </row>
    <row r="75" spans="1:52" x14ac:dyDescent="0.25">
      <c r="A75" s="247" t="s">
        <v>301</v>
      </c>
      <c r="B75" s="245">
        <v>0</v>
      </c>
      <c r="C75" s="245">
        <v>60496.668683004253</v>
      </c>
      <c r="D75" s="245">
        <v>60496.668683004253</v>
      </c>
      <c r="E75" s="245">
        <v>60496.668683004253</v>
      </c>
      <c r="F75" s="245">
        <v>60496.668683004253</v>
      </c>
      <c r="G75" s="245">
        <v>60496.668683004253</v>
      </c>
      <c r="H75" s="245">
        <v>60496.668683004253</v>
      </c>
      <c r="I75" s="245">
        <v>60496.668683004253</v>
      </c>
      <c r="J75" s="245">
        <v>60496.668683004253</v>
      </c>
      <c r="K75" s="245">
        <v>60496.668683004253</v>
      </c>
      <c r="L75" s="245">
        <v>60496.668683004253</v>
      </c>
      <c r="M75" s="246">
        <v>60496.668683004253</v>
      </c>
      <c r="N75" s="245">
        <v>60496.668683004253</v>
      </c>
      <c r="O75" s="245">
        <v>60496.668683004253</v>
      </c>
      <c r="P75" s="245">
        <v>60496.668683004253</v>
      </c>
      <c r="Q75" s="245">
        <v>60496.668683004253</v>
      </c>
      <c r="R75" s="245">
        <v>60496.668683004253</v>
      </c>
      <c r="S75" s="245">
        <v>60496.668683004253</v>
      </c>
      <c r="T75" s="245">
        <v>60496.668683004253</v>
      </c>
      <c r="U75" s="245">
        <v>60496.668683004253</v>
      </c>
      <c r="V75" s="245">
        <v>60496.668683004253</v>
      </c>
      <c r="W75" s="245">
        <v>60496.668683004253</v>
      </c>
      <c r="X75" s="245">
        <v>60496.668683004253</v>
      </c>
      <c r="Y75" s="245">
        <v>60496.668683004253</v>
      </c>
      <c r="Z75" s="245">
        <v>60496.668683004253</v>
      </c>
      <c r="AA75" s="245">
        <v>60496.668683004253</v>
      </c>
      <c r="AB75" s="245">
        <v>60496.668683004253</v>
      </c>
      <c r="AC75" s="245">
        <v>60496.668683004253</v>
      </c>
      <c r="AD75" s="245">
        <v>60496.668683004253</v>
      </c>
      <c r="AE75" s="245">
        <v>60496.668683004253</v>
      </c>
      <c r="AF75" s="245">
        <v>60496.668683004253</v>
      </c>
      <c r="AG75" s="245">
        <v>60496.668683004253</v>
      </c>
      <c r="AH75" s="245">
        <v>60496.668683004253</v>
      </c>
      <c r="AI75" s="245">
        <v>60496.668683004253</v>
      </c>
      <c r="AJ75" s="245">
        <v>60496.668683004253</v>
      </c>
      <c r="AK75" s="245">
        <v>60496.668683004253</v>
      </c>
      <c r="AL75" s="245">
        <v>60496.668683004253</v>
      </c>
      <c r="AM75" s="245">
        <v>60496.668683004253</v>
      </c>
      <c r="AN75" s="245">
        <v>60496.668683004253</v>
      </c>
      <c r="AO75" s="245">
        <v>60496.668683004253</v>
      </c>
      <c r="AP75" s="245">
        <v>60496.668683004253</v>
      </c>
      <c r="AQ75" s="245">
        <v>60496.668683004253</v>
      </c>
      <c r="AR75" s="245">
        <v>60496.668683004253</v>
      </c>
      <c r="AS75" s="245">
        <v>60496.668683004253</v>
      </c>
      <c r="AT75" s="245">
        <v>60496.668683004253</v>
      </c>
      <c r="AU75" s="245">
        <v>60496.668683004253</v>
      </c>
      <c r="AV75" s="245">
        <v>60496.668683004253</v>
      </c>
      <c r="AW75" s="245">
        <v>60496.668683004253</v>
      </c>
      <c r="AX75" s="245">
        <v>60496.668683004253</v>
      </c>
      <c r="AY75" s="245">
        <v>60496.668683004253</v>
      </c>
      <c r="AZ75" s="245">
        <v>60496.668683004253</v>
      </c>
    </row>
    <row r="76" spans="1:52" x14ac:dyDescent="0.25">
      <c r="A76" s="247" t="s">
        <v>300</v>
      </c>
      <c r="B76" s="245">
        <v>0</v>
      </c>
      <c r="C76" s="245">
        <v>0</v>
      </c>
      <c r="D76" s="245">
        <v>0</v>
      </c>
      <c r="E76" s="245">
        <v>0</v>
      </c>
      <c r="F76" s="245">
        <v>0</v>
      </c>
      <c r="G76" s="245">
        <v>0</v>
      </c>
      <c r="H76" s="245">
        <v>0</v>
      </c>
      <c r="I76" s="245">
        <v>0</v>
      </c>
      <c r="J76" s="245">
        <v>0</v>
      </c>
      <c r="K76" s="245">
        <v>0</v>
      </c>
      <c r="L76" s="245">
        <v>0</v>
      </c>
      <c r="M76" s="246">
        <v>0</v>
      </c>
      <c r="N76" s="245">
        <v>0</v>
      </c>
      <c r="O76" s="245">
        <v>0</v>
      </c>
      <c r="P76" s="245">
        <v>0</v>
      </c>
      <c r="Q76" s="245">
        <v>0</v>
      </c>
      <c r="R76" s="245">
        <v>0</v>
      </c>
      <c r="S76" s="245">
        <v>0</v>
      </c>
      <c r="T76" s="245">
        <v>0</v>
      </c>
      <c r="U76" s="245">
        <v>0</v>
      </c>
      <c r="V76" s="245">
        <v>0</v>
      </c>
      <c r="W76" s="245">
        <v>0</v>
      </c>
      <c r="X76" s="245">
        <v>0</v>
      </c>
      <c r="Y76" s="245">
        <v>0</v>
      </c>
      <c r="Z76" s="245">
        <v>0</v>
      </c>
      <c r="AA76" s="245">
        <v>0</v>
      </c>
      <c r="AB76" s="245">
        <v>0</v>
      </c>
      <c r="AC76" s="245">
        <v>0</v>
      </c>
      <c r="AD76" s="245">
        <v>0</v>
      </c>
      <c r="AE76" s="245">
        <v>0</v>
      </c>
      <c r="AF76" s="245">
        <v>0</v>
      </c>
      <c r="AG76" s="245">
        <v>0</v>
      </c>
      <c r="AH76" s="245">
        <v>0</v>
      </c>
      <c r="AI76" s="245">
        <v>0</v>
      </c>
      <c r="AJ76" s="245">
        <v>0</v>
      </c>
      <c r="AK76" s="245">
        <v>0</v>
      </c>
      <c r="AL76" s="245">
        <v>0</v>
      </c>
      <c r="AM76" s="245">
        <v>0</v>
      </c>
      <c r="AN76" s="245">
        <v>0</v>
      </c>
      <c r="AO76" s="245">
        <v>0</v>
      </c>
      <c r="AP76" s="245">
        <v>0</v>
      </c>
      <c r="AQ76" s="245">
        <v>0</v>
      </c>
      <c r="AR76" s="245">
        <v>0</v>
      </c>
      <c r="AS76" s="245">
        <v>0</v>
      </c>
      <c r="AT76" s="245">
        <v>0</v>
      </c>
      <c r="AU76" s="245">
        <v>0</v>
      </c>
      <c r="AV76" s="245">
        <v>0</v>
      </c>
      <c r="AW76" s="245">
        <v>0</v>
      </c>
      <c r="AX76" s="245">
        <v>0</v>
      </c>
      <c r="AY76" s="245">
        <v>0</v>
      </c>
      <c r="AZ76" s="245">
        <v>0</v>
      </c>
    </row>
    <row r="77" spans="1:52" x14ac:dyDescent="0.25">
      <c r="A77" s="247" t="s">
        <v>299</v>
      </c>
      <c r="B77" s="245">
        <v>0</v>
      </c>
      <c r="C77" s="245">
        <v>-568754.83829144493</v>
      </c>
      <c r="D77" s="245">
        <v>-595622.80851857399</v>
      </c>
      <c r="E77" s="245">
        <v>-620661.04204642354</v>
      </c>
      <c r="F77" s="245">
        <v>-646695.48120854236</v>
      </c>
      <c r="G77" s="245">
        <v>-673765.9742303025</v>
      </c>
      <c r="H77" s="245">
        <v>-701913.96326608863</v>
      </c>
      <c r="I77" s="245">
        <v>-731182.54815646261</v>
      </c>
      <c r="J77" s="245">
        <v>-761616.55273560621</v>
      </c>
      <c r="K77" s="245">
        <v>-793262.59379107226</v>
      </c>
      <c r="L77" s="245">
        <v>-826169.15278191306</v>
      </c>
      <c r="M77" s="246">
        <v>-860386.65042554308</v>
      </c>
      <c r="N77" s="245">
        <v>-895967.52426807396</v>
      </c>
      <c r="O77" s="245">
        <v>-932966.30935746245</v>
      </c>
      <c r="P77" s="245">
        <v>-971439.72214358114</v>
      </c>
      <c r="Q77" s="245">
        <v>-1011446.7477343027</v>
      </c>
      <c r="R77" s="245">
        <v>-1053048.7306418084</v>
      </c>
      <c r="S77" s="245">
        <v>-1096309.4691587687</v>
      </c>
      <c r="T77" s="245">
        <v>-1141295.3135095648</v>
      </c>
      <c r="U77" s="245">
        <v>-1188075.2679275479</v>
      </c>
      <c r="V77" s="245">
        <v>-1236721.0968154073</v>
      </c>
      <c r="W77" s="245">
        <v>-1287307.4351519346</v>
      </c>
      <c r="X77" s="245">
        <v>-1339911.9033150785</v>
      </c>
      <c r="Y77" s="245">
        <v>-1394615.2264979072</v>
      </c>
      <c r="Z77" s="245">
        <v>-1451501.3589012064</v>
      </c>
      <c r="AA77" s="245">
        <v>-1510657.61289379</v>
      </c>
      <c r="AB77" s="245">
        <v>-1572174.7933392338</v>
      </c>
      <c r="AC77" s="245">
        <v>-1636147.3372956514</v>
      </c>
      <c r="AD77" s="245">
        <v>-1702673.4593034796</v>
      </c>
      <c r="AE77" s="245">
        <v>-1771855.3024847768</v>
      </c>
      <c r="AF77" s="245">
        <v>-1843799.0956864841</v>
      </c>
      <c r="AG77" s="245">
        <v>-1918615.3169094175</v>
      </c>
      <c r="AH77" s="245">
        <v>-1996418.8632744178</v>
      </c>
      <c r="AI77" s="245">
        <v>-2077329.2277871817</v>
      </c>
      <c r="AJ77" s="245">
        <v>-2161470.6831736043</v>
      </c>
      <c r="AK77" s="245">
        <v>-2248972.4730686471</v>
      </c>
      <c r="AL77" s="245">
        <v>-2339969.0108526424</v>
      </c>
      <c r="AM77" s="245">
        <v>-2434600.0864411518</v>
      </c>
      <c r="AN77" s="245">
        <v>-2533011.0813463628</v>
      </c>
      <c r="AO77" s="245">
        <v>-2635353.1923409402</v>
      </c>
      <c r="AP77" s="245">
        <v>-2741783.6640684456</v>
      </c>
      <c r="AQ77" s="245">
        <v>-2852466.0309582204</v>
      </c>
      <c r="AR77" s="245">
        <v>-2967570.3688167334</v>
      </c>
      <c r="AS77" s="245">
        <v>-3087273.5564827472</v>
      </c>
      <c r="AT77" s="245">
        <v>-3211759.5479485542</v>
      </c>
      <c r="AU77" s="245">
        <v>-3341219.6553661525</v>
      </c>
      <c r="AV77" s="245">
        <v>-3475852.8433735967</v>
      </c>
      <c r="AW77" s="245">
        <v>-3615866.0351945162</v>
      </c>
      <c r="AX77" s="245">
        <v>-3761474.4309814125</v>
      </c>
      <c r="AY77" s="245">
        <v>-3912901.8388929516</v>
      </c>
      <c r="AZ77" s="245">
        <v>-4070381.0194140971</v>
      </c>
    </row>
    <row r="78" spans="1:52" x14ac:dyDescent="0.25">
      <c r="A78" s="247" t="s">
        <v>298</v>
      </c>
      <c r="B78" s="256">
        <v>-257046.95465291507</v>
      </c>
      <c r="C78" s="256">
        <v>257046.95465291507</v>
      </c>
      <c r="D78" s="256">
        <v>0</v>
      </c>
      <c r="E78" s="256">
        <v>0</v>
      </c>
      <c r="F78" s="256">
        <v>0</v>
      </c>
      <c r="G78" s="256">
        <v>0</v>
      </c>
      <c r="H78" s="256">
        <v>0</v>
      </c>
      <c r="I78" s="256">
        <v>0</v>
      </c>
      <c r="J78" s="256">
        <v>0</v>
      </c>
      <c r="K78" s="256">
        <v>0</v>
      </c>
      <c r="L78" s="256">
        <v>0</v>
      </c>
      <c r="M78" s="246">
        <v>0</v>
      </c>
      <c r="N78" s="256">
        <v>0</v>
      </c>
      <c r="O78" s="256">
        <v>0</v>
      </c>
      <c r="P78" s="256">
        <v>0</v>
      </c>
      <c r="Q78" s="256">
        <v>0</v>
      </c>
      <c r="R78" s="256">
        <v>0</v>
      </c>
      <c r="S78" s="256">
        <v>0</v>
      </c>
      <c r="T78" s="256">
        <v>0</v>
      </c>
      <c r="U78" s="256">
        <v>0</v>
      </c>
      <c r="V78" s="256">
        <v>0</v>
      </c>
      <c r="W78" s="256">
        <v>0</v>
      </c>
      <c r="X78" s="256">
        <v>0</v>
      </c>
      <c r="Y78" s="256">
        <v>0</v>
      </c>
      <c r="Z78" s="256">
        <v>0</v>
      </c>
      <c r="AA78" s="256">
        <v>0</v>
      </c>
      <c r="AB78" s="256">
        <v>0</v>
      </c>
      <c r="AC78" s="256">
        <v>0</v>
      </c>
      <c r="AD78" s="256">
        <v>0</v>
      </c>
      <c r="AE78" s="256">
        <v>0</v>
      </c>
      <c r="AF78" s="256">
        <v>0</v>
      </c>
      <c r="AG78" s="256">
        <v>0</v>
      </c>
      <c r="AH78" s="256">
        <v>0</v>
      </c>
      <c r="AI78" s="256">
        <v>0</v>
      </c>
      <c r="AJ78" s="256">
        <v>0</v>
      </c>
      <c r="AK78" s="256">
        <v>0</v>
      </c>
      <c r="AL78" s="256">
        <v>0</v>
      </c>
      <c r="AM78" s="256">
        <v>0</v>
      </c>
      <c r="AN78" s="256">
        <v>0</v>
      </c>
      <c r="AO78" s="256">
        <v>0</v>
      </c>
      <c r="AP78" s="256">
        <v>0</v>
      </c>
      <c r="AQ78" s="256">
        <v>0</v>
      </c>
      <c r="AR78" s="256">
        <v>0</v>
      </c>
      <c r="AS78" s="256">
        <v>0</v>
      </c>
      <c r="AT78" s="256">
        <v>0</v>
      </c>
      <c r="AU78" s="256">
        <v>0</v>
      </c>
      <c r="AV78" s="256">
        <v>0</v>
      </c>
      <c r="AW78" s="256">
        <v>0</v>
      </c>
      <c r="AX78" s="256">
        <v>0</v>
      </c>
      <c r="AY78" s="256">
        <v>0</v>
      </c>
      <c r="AZ78" s="256">
        <v>0</v>
      </c>
    </row>
    <row r="79" spans="1:52" x14ac:dyDescent="0.25">
      <c r="A79" s="247" t="s">
        <v>297</v>
      </c>
      <c r="B79" s="245">
        <v>0</v>
      </c>
      <c r="C79" s="245">
        <v>0</v>
      </c>
      <c r="D79" s="245">
        <v>0</v>
      </c>
      <c r="E79" s="245">
        <v>0</v>
      </c>
      <c r="F79" s="245">
        <v>0</v>
      </c>
      <c r="G79" s="245">
        <v>0</v>
      </c>
      <c r="H79" s="245">
        <v>0</v>
      </c>
      <c r="I79" s="245">
        <v>0</v>
      </c>
      <c r="J79" s="245">
        <v>0</v>
      </c>
      <c r="K79" s="245">
        <v>0</v>
      </c>
      <c r="L79" s="245">
        <v>0</v>
      </c>
      <c r="M79" s="246">
        <v>0</v>
      </c>
      <c r="N79" s="245">
        <v>0</v>
      </c>
      <c r="O79" s="245">
        <v>0</v>
      </c>
      <c r="P79" s="245">
        <v>0</v>
      </c>
      <c r="Q79" s="245">
        <v>0</v>
      </c>
      <c r="R79" s="245">
        <v>0</v>
      </c>
      <c r="S79" s="245">
        <v>0</v>
      </c>
      <c r="T79" s="245">
        <v>0</v>
      </c>
      <c r="U79" s="245">
        <v>0</v>
      </c>
      <c r="V79" s="245">
        <v>0</v>
      </c>
      <c r="W79" s="245">
        <v>0</v>
      </c>
      <c r="X79" s="245">
        <v>0</v>
      </c>
      <c r="Y79" s="245">
        <v>0</v>
      </c>
      <c r="Z79" s="245">
        <v>0</v>
      </c>
      <c r="AA79" s="245">
        <v>0</v>
      </c>
      <c r="AB79" s="245">
        <v>0</v>
      </c>
      <c r="AC79" s="245">
        <v>0</v>
      </c>
      <c r="AD79" s="245">
        <v>0</v>
      </c>
      <c r="AE79" s="245">
        <v>0</v>
      </c>
      <c r="AF79" s="245">
        <v>0</v>
      </c>
      <c r="AG79" s="245">
        <v>0</v>
      </c>
      <c r="AH79" s="245">
        <v>0</v>
      </c>
      <c r="AI79" s="245">
        <v>0</v>
      </c>
      <c r="AJ79" s="245">
        <v>0</v>
      </c>
      <c r="AK79" s="245">
        <v>0</v>
      </c>
      <c r="AL79" s="245">
        <v>0</v>
      </c>
      <c r="AM79" s="245">
        <v>0</v>
      </c>
      <c r="AN79" s="245">
        <v>0</v>
      </c>
      <c r="AO79" s="245">
        <v>0</v>
      </c>
      <c r="AP79" s="245">
        <v>0</v>
      </c>
      <c r="AQ79" s="245">
        <v>0</v>
      </c>
      <c r="AR79" s="245">
        <v>0</v>
      </c>
      <c r="AS79" s="245">
        <v>0</v>
      </c>
      <c r="AT79" s="245">
        <v>0</v>
      </c>
      <c r="AU79" s="245">
        <v>0</v>
      </c>
      <c r="AV79" s="245">
        <v>0</v>
      </c>
      <c r="AW79" s="245">
        <v>0</v>
      </c>
      <c r="AX79" s="245">
        <v>0</v>
      </c>
      <c r="AY79" s="245">
        <v>0</v>
      </c>
      <c r="AZ79" s="245">
        <v>0</v>
      </c>
    </row>
    <row r="80" spans="1:52" x14ac:dyDescent="0.25">
      <c r="A80" s="247" t="s">
        <v>296</v>
      </c>
      <c r="B80" s="245">
        <v>-3448310.1149312425</v>
      </c>
      <c r="C80" s="245">
        <v>0</v>
      </c>
      <c r="D80" s="245">
        <v>0</v>
      </c>
      <c r="E80" s="245">
        <v>0</v>
      </c>
      <c r="F80" s="245">
        <v>0</v>
      </c>
      <c r="G80" s="245">
        <v>0</v>
      </c>
      <c r="H80" s="245">
        <v>0</v>
      </c>
      <c r="I80" s="245">
        <v>0</v>
      </c>
      <c r="J80" s="245">
        <v>0</v>
      </c>
      <c r="K80" s="245">
        <v>0</v>
      </c>
      <c r="L80" s="245">
        <v>0</v>
      </c>
      <c r="M80" s="246">
        <v>0</v>
      </c>
      <c r="N80" s="245">
        <v>0</v>
      </c>
      <c r="O80" s="245">
        <v>0</v>
      </c>
      <c r="P80" s="245">
        <v>0</v>
      </c>
      <c r="Q80" s="245">
        <v>0</v>
      </c>
      <c r="R80" s="245">
        <v>0</v>
      </c>
      <c r="S80" s="245">
        <v>0</v>
      </c>
      <c r="T80" s="245">
        <v>0</v>
      </c>
      <c r="U80" s="245">
        <v>0</v>
      </c>
      <c r="V80" s="245">
        <v>0</v>
      </c>
      <c r="W80" s="245">
        <v>1</v>
      </c>
      <c r="X80" s="245">
        <v>2</v>
      </c>
      <c r="Y80" s="245">
        <v>3</v>
      </c>
      <c r="Z80" s="245">
        <v>4</v>
      </c>
      <c r="AA80" s="245">
        <v>5</v>
      </c>
      <c r="AB80" s="245">
        <v>6</v>
      </c>
      <c r="AC80" s="245">
        <v>7</v>
      </c>
      <c r="AD80" s="245">
        <v>8</v>
      </c>
      <c r="AE80" s="245">
        <v>9</v>
      </c>
      <c r="AF80" s="245">
        <v>10</v>
      </c>
      <c r="AG80" s="245">
        <v>11</v>
      </c>
      <c r="AH80" s="245">
        <v>12</v>
      </c>
      <c r="AI80" s="245">
        <v>13</v>
      </c>
      <c r="AJ80" s="245">
        <v>14</v>
      </c>
      <c r="AK80" s="245">
        <v>15</v>
      </c>
      <c r="AL80" s="245">
        <v>16</v>
      </c>
      <c r="AM80" s="245">
        <v>17</v>
      </c>
      <c r="AN80" s="245">
        <v>18</v>
      </c>
      <c r="AO80" s="245">
        <v>19</v>
      </c>
      <c r="AP80" s="245">
        <v>20</v>
      </c>
      <c r="AQ80" s="245">
        <v>21</v>
      </c>
      <c r="AR80" s="245">
        <v>22</v>
      </c>
      <c r="AS80" s="245">
        <v>23</v>
      </c>
      <c r="AT80" s="245">
        <v>24</v>
      </c>
      <c r="AU80" s="245">
        <v>25</v>
      </c>
      <c r="AV80" s="245">
        <v>26</v>
      </c>
      <c r="AW80" s="245">
        <v>27</v>
      </c>
      <c r="AX80" s="245">
        <v>28</v>
      </c>
      <c r="AY80" s="245">
        <v>29</v>
      </c>
      <c r="AZ80" s="245">
        <v>30</v>
      </c>
    </row>
    <row r="81" spans="1:52" x14ac:dyDescent="0.25">
      <c r="A81" s="247" t="s">
        <v>295</v>
      </c>
      <c r="B81" s="245">
        <v>0</v>
      </c>
      <c r="C81" s="245">
        <v>0</v>
      </c>
      <c r="D81" s="245">
        <v>0</v>
      </c>
      <c r="E81" s="245">
        <v>0</v>
      </c>
      <c r="F81" s="245">
        <v>0</v>
      </c>
      <c r="G81" s="245">
        <v>0</v>
      </c>
      <c r="H81" s="245">
        <v>0</v>
      </c>
      <c r="I81" s="245">
        <v>0</v>
      </c>
      <c r="J81" s="245">
        <v>0</v>
      </c>
      <c r="K81" s="245">
        <v>0</v>
      </c>
      <c r="L81" s="245">
        <v>0</v>
      </c>
      <c r="M81" s="246">
        <v>0</v>
      </c>
      <c r="N81" s="245">
        <v>0</v>
      </c>
      <c r="O81" s="245">
        <v>0</v>
      </c>
      <c r="P81" s="245">
        <v>0</v>
      </c>
      <c r="Q81" s="245">
        <v>0</v>
      </c>
      <c r="R81" s="245">
        <v>0</v>
      </c>
      <c r="S81" s="245">
        <v>0</v>
      </c>
      <c r="T81" s="245">
        <v>0</v>
      </c>
      <c r="U81" s="245">
        <v>0</v>
      </c>
      <c r="V81" s="245">
        <v>0</v>
      </c>
      <c r="W81" s="245">
        <v>0</v>
      </c>
      <c r="X81" s="245">
        <v>0</v>
      </c>
      <c r="Y81" s="245">
        <v>0</v>
      </c>
      <c r="Z81" s="245">
        <v>0</v>
      </c>
      <c r="AA81" s="245">
        <v>0</v>
      </c>
      <c r="AB81" s="245">
        <v>0</v>
      </c>
      <c r="AC81" s="245">
        <v>0</v>
      </c>
      <c r="AD81" s="245">
        <v>0</v>
      </c>
      <c r="AE81" s="245">
        <v>0</v>
      </c>
      <c r="AF81" s="245">
        <v>0</v>
      </c>
      <c r="AG81" s="245">
        <v>0</v>
      </c>
      <c r="AH81" s="245">
        <v>0</v>
      </c>
      <c r="AI81" s="245">
        <v>0</v>
      </c>
      <c r="AJ81" s="245">
        <v>0</v>
      </c>
      <c r="AK81" s="245">
        <v>0</v>
      </c>
      <c r="AL81" s="245">
        <v>0</v>
      </c>
      <c r="AM81" s="245">
        <v>0</v>
      </c>
      <c r="AN81" s="245">
        <v>0</v>
      </c>
      <c r="AO81" s="245">
        <v>0</v>
      </c>
      <c r="AP81" s="245">
        <v>0</v>
      </c>
      <c r="AQ81" s="245">
        <v>0</v>
      </c>
      <c r="AR81" s="245">
        <v>0</v>
      </c>
      <c r="AS81" s="245">
        <v>0</v>
      </c>
      <c r="AT81" s="245">
        <v>0</v>
      </c>
      <c r="AU81" s="245">
        <v>0</v>
      </c>
      <c r="AV81" s="245">
        <v>0</v>
      </c>
      <c r="AW81" s="245">
        <v>0</v>
      </c>
      <c r="AX81" s="245">
        <v>0</v>
      </c>
      <c r="AY81" s="245">
        <v>0</v>
      </c>
      <c r="AZ81" s="245">
        <v>0</v>
      </c>
    </row>
    <row r="82" spans="1:52" s="190" customFormat="1" ht="14.25" x14ac:dyDescent="0.25">
      <c r="A82" s="257" t="s">
        <v>294</v>
      </c>
      <c r="B82" s="243">
        <v>-1542281.7279174903</v>
      </c>
      <c r="C82" s="243">
        <v>2592562.9765016991</v>
      </c>
      <c r="D82" s="243">
        <v>2442987.9027573005</v>
      </c>
      <c r="E82" s="243">
        <v>2543140.8368686978</v>
      </c>
      <c r="F82" s="243">
        <v>2647278.593517174</v>
      </c>
      <c r="G82" s="243">
        <v>2755560.5656042141</v>
      </c>
      <c r="H82" s="243">
        <v>2868152.5217473581</v>
      </c>
      <c r="I82" s="243">
        <v>2985226.8613088517</v>
      </c>
      <c r="J82" s="243">
        <v>3106962.8796254299</v>
      </c>
      <c r="K82" s="243">
        <v>3233547.0438472941</v>
      </c>
      <c r="L82" s="243">
        <v>3365173.2798106559</v>
      </c>
      <c r="M82" s="244">
        <v>3502043.2703851759</v>
      </c>
      <c r="N82" s="243">
        <v>3644366.7657553013</v>
      </c>
      <c r="O82" s="243">
        <v>3792361.9061128534</v>
      </c>
      <c r="P82" s="243">
        <v>3946255.5572573338</v>
      </c>
      <c r="Q82" s="243">
        <v>4106283.6596202143</v>
      </c>
      <c r="R82" s="243">
        <v>4272691.5912502343</v>
      </c>
      <c r="S82" s="243">
        <v>4445734.5453180792</v>
      </c>
      <c r="T82" s="243">
        <v>4625677.9227212621</v>
      </c>
      <c r="U82" s="243">
        <v>4812797.7403931944</v>
      </c>
      <c r="V82" s="243">
        <v>5007381.0559446262</v>
      </c>
      <c r="W82" s="243">
        <v>5209727.4092907431</v>
      </c>
      <c r="X82" s="243">
        <v>5420146.2819433277</v>
      </c>
      <c r="Y82" s="243">
        <v>5638960.574674638</v>
      </c>
      <c r="Z82" s="243">
        <v>5866506.1042878209</v>
      </c>
      <c r="AA82" s="243">
        <v>6103132.120258159</v>
      </c>
      <c r="AB82" s="243">
        <v>6349201.8420399334</v>
      </c>
      <c r="AC82" s="243">
        <v>6605093.0178656019</v>
      </c>
      <c r="AD82" s="243">
        <v>6871198.5058969222</v>
      </c>
      <c r="AE82" s="243">
        <v>7147926.8786221184</v>
      </c>
      <c r="AF82" s="243">
        <v>7435703.0514289439</v>
      </c>
      <c r="AG82" s="243">
        <v>7734968.9363206644</v>
      </c>
      <c r="AH82" s="243">
        <v>8046184.1217806842</v>
      </c>
      <c r="AI82" s="243">
        <v>8369826.5798317213</v>
      </c>
      <c r="AJ82" s="243">
        <v>8706393.4013774302</v>
      </c>
      <c r="AK82" s="243">
        <v>9056401.5609575845</v>
      </c>
      <c r="AL82" s="243">
        <v>9420388.7120935712</v>
      </c>
      <c r="AM82" s="243">
        <v>9798914.0144476257</v>
      </c>
      <c r="AN82" s="243">
        <v>10192558.994068457</v>
      </c>
      <c r="AO82" s="243">
        <v>10601928.438046748</v>
      </c>
      <c r="AP82" s="243">
        <v>11027651.324956803</v>
      </c>
      <c r="AQ82" s="243">
        <v>11470381.79251587</v>
      </c>
      <c r="AR82" s="243">
        <v>11930800.143949933</v>
      </c>
      <c r="AS82" s="243">
        <v>12409613.894613978</v>
      </c>
      <c r="AT82" s="243">
        <v>12907558.860477207</v>
      </c>
      <c r="AU82" s="243">
        <v>13425400.290147591</v>
      </c>
      <c r="AV82" s="243">
        <v>13963934.042177424</v>
      </c>
      <c r="AW82" s="243">
        <v>14523987.809461057</v>
      </c>
      <c r="AX82" s="243">
        <v>15106422.392608672</v>
      </c>
      <c r="AY82" s="243">
        <v>15712133.024254806</v>
      </c>
      <c r="AZ82" s="243">
        <v>16342050.746339418</v>
      </c>
    </row>
    <row r="83" spans="1:52" s="190" customFormat="1" ht="14.25" x14ac:dyDescent="0.25">
      <c r="A83" s="257" t="s">
        <v>582</v>
      </c>
      <c r="B83" s="243">
        <v>-1542281.7279174903</v>
      </c>
      <c r="C83" s="243">
        <v>1050281.2485842088</v>
      </c>
      <c r="D83" s="243">
        <v>3493269.1513415091</v>
      </c>
      <c r="E83" s="243">
        <v>6036409.9882102069</v>
      </c>
      <c r="F83" s="243">
        <v>8683688.5817273818</v>
      </c>
      <c r="G83" s="243">
        <v>11439249.147331595</v>
      </c>
      <c r="H83" s="243">
        <v>14307401.669078954</v>
      </c>
      <c r="I83" s="243">
        <v>17292628.530387804</v>
      </c>
      <c r="J83" s="243">
        <v>20399591.410013232</v>
      </c>
      <c r="K83" s="243">
        <v>23633138.453860525</v>
      </c>
      <c r="L83" s="243">
        <v>26998311.733671181</v>
      </c>
      <c r="M83" s="244">
        <v>30500355.004056357</v>
      </c>
      <c r="N83" s="243">
        <v>34144721.76981166</v>
      </c>
      <c r="O83" s="243">
        <v>37937083.67592451</v>
      </c>
      <c r="P83" s="243">
        <v>41883339.233181842</v>
      </c>
      <c r="Q83" s="243">
        <v>45989622.89280206</v>
      </c>
      <c r="R83" s="243">
        <v>50262314.484052293</v>
      </c>
      <c r="S83" s="243">
        <v>54708049.029370375</v>
      </c>
      <c r="T83" s="243">
        <v>59333726.952091634</v>
      </c>
      <c r="U83" s="243">
        <v>64146524.692484826</v>
      </c>
      <c r="V83" s="243">
        <v>69153905.748429447</v>
      </c>
      <c r="W83" s="243">
        <v>74363633.157720193</v>
      </c>
      <c r="X83" s="243">
        <v>79783779.439663514</v>
      </c>
      <c r="Y83" s="243">
        <v>85422740.014338151</v>
      </c>
      <c r="Z83" s="243">
        <v>91289246.118625969</v>
      </c>
      <c r="AA83" s="243">
        <v>97392378.238884121</v>
      </c>
      <c r="AB83" s="243">
        <v>103741580.08092405</v>
      </c>
      <c r="AC83" s="243">
        <v>110346673.09878965</v>
      </c>
      <c r="AD83" s="243">
        <v>117217871.60468657</v>
      </c>
      <c r="AE83" s="243">
        <v>124365798.48330869</v>
      </c>
      <c r="AF83" s="243">
        <v>131801501.53473763</v>
      </c>
      <c r="AG83" s="243">
        <v>139536470.47105831</v>
      </c>
      <c r="AH83" s="243">
        <v>147582654.592839</v>
      </c>
      <c r="AI83" s="243">
        <v>155952481.17267072</v>
      </c>
      <c r="AJ83" s="243">
        <v>164658874.57404816</v>
      </c>
      <c r="AK83" s="243">
        <v>173715276.13500574</v>
      </c>
      <c r="AL83" s="243">
        <v>183135664.8470993</v>
      </c>
      <c r="AM83" s="243">
        <v>192934578.86154693</v>
      </c>
      <c r="AN83" s="243">
        <v>203127137.85561538</v>
      </c>
      <c r="AO83" s="243">
        <v>213729066.29366213</v>
      </c>
      <c r="AP83" s="243">
        <v>224756717.61861894</v>
      </c>
      <c r="AQ83" s="243">
        <v>236227099.41113481</v>
      </c>
      <c r="AR83" s="243">
        <v>248157899.55508474</v>
      </c>
      <c r="AS83" s="243">
        <v>260567513.44969872</v>
      </c>
      <c r="AT83" s="243">
        <v>273475072.3101759</v>
      </c>
      <c r="AU83" s="243">
        <v>286900472.6003235</v>
      </c>
      <c r="AV83" s="243">
        <v>300864406.64250094</v>
      </c>
      <c r="AW83" s="243">
        <v>315388394.45196199</v>
      </c>
      <c r="AX83" s="243">
        <v>330494816.84457064</v>
      </c>
      <c r="AY83" s="243">
        <v>346206949.86882544</v>
      </c>
      <c r="AZ83" s="243">
        <v>362549000.61516488</v>
      </c>
    </row>
    <row r="84" spans="1:52" x14ac:dyDescent="0.25">
      <c r="A84" s="258" t="s">
        <v>293</v>
      </c>
      <c r="B84" s="259">
        <v>1</v>
      </c>
      <c r="C84" s="259">
        <v>0.87657784011220197</v>
      </c>
      <c r="D84" s="259">
        <v>0.76838870977577312</v>
      </c>
      <c r="E84" s="259">
        <v>0.6735525155818487</v>
      </c>
      <c r="F84" s="259">
        <v>0.59042120931087727</v>
      </c>
      <c r="G84" s="259">
        <v>0.51755014841416302</v>
      </c>
      <c r="H84" s="259">
        <v>0.45367299124663668</v>
      </c>
      <c r="I84" s="259">
        <v>0.39767969078421861</v>
      </c>
      <c r="J84" s="259">
        <v>0.34859720440411868</v>
      </c>
      <c r="K84" s="259">
        <v>0.30557258450571412</v>
      </c>
      <c r="L84" s="259">
        <v>0.26785815612352221</v>
      </c>
      <c r="M84" s="260">
        <v>0.23479852395119405</v>
      </c>
      <c r="N84" s="259">
        <v>0.20581918298667082</v>
      </c>
      <c r="O84" s="259">
        <v>0.18041653487611395</v>
      </c>
      <c r="P84" s="259">
        <v>0.15814913646223175</v>
      </c>
      <c r="Q84" s="259">
        <v>0.13863002845567296</v>
      </c>
      <c r="R84" s="259">
        <v>0.12152001091836692</v>
      </c>
      <c r="S84" s="259">
        <v>0.10652174870123327</v>
      </c>
      <c r="T84" s="259">
        <v>9.3374604401501818E-2</v>
      </c>
      <c r="U84" s="259">
        <v>8.1850109047599762E-2</v>
      </c>
      <c r="V84" s="259">
        <v>7.1747991801893202E-2</v>
      </c>
      <c r="W84" s="259">
        <v>6.2892699686091513E-2</v>
      </c>
      <c r="X84" s="259">
        <v>5.5130346849659465E-2</v>
      </c>
      <c r="Y84" s="259">
        <v>4.8326040366111024E-2</v>
      </c>
      <c r="Z84" s="259">
        <v>4.2361536085300688E-2</v>
      </c>
      <c r="AA84" s="259">
        <v>3.7133183805487982E-2</v>
      </c>
      <c r="AB84" s="259">
        <v>3.255012605670405E-2</v>
      </c>
      <c r="AC84" s="259">
        <v>2.8532719194165536E-2</v>
      </c>
      <c r="AD84" s="259">
        <v>2.5011149363749596E-2</v>
      </c>
      <c r="AE84" s="259">
        <v>2.1924219287999293E-2</v>
      </c>
      <c r="AF84" s="259">
        <v>1.9218284789620704E-2</v>
      </c>
      <c r="AG84" s="259">
        <v>1.6846322571546897E-2</v>
      </c>
      <c r="AH84" s="259">
        <v>1.4767113053600015E-2</v>
      </c>
      <c r="AI84" s="259">
        <v>1.2944524065217405E-2</v>
      </c>
      <c r="AJ84" s="259">
        <v>1.1346882946368691E-2</v>
      </c>
      <c r="AK84" s="259">
        <v>9.9464261451338454E-3</v>
      </c>
      <c r="AL84" s="259">
        <v>8.7188167471369607E-3</v>
      </c>
      <c r="AM84" s="259">
        <v>7.6427215525394117E-3</v>
      </c>
      <c r="AN84" s="259">
        <v>6.6994403511039732E-3</v>
      </c>
      <c r="AO84" s="259">
        <v>5.8725809529312518E-3</v>
      </c>
      <c r="AP84" s="259">
        <v>5.1477743276045337E-3</v>
      </c>
      <c r="AQ84" s="259">
        <v>4.5124249014766244E-3</v>
      </c>
      <c r="AR84" s="259">
        <v>3.9554916738048958E-3</v>
      </c>
      <c r="AS84" s="259">
        <v>3.4672963480056932E-3</v>
      </c>
      <c r="AT84" s="259">
        <v>3.0393551437637566E-3</v>
      </c>
      <c r="AU84" s="259">
        <v>2.6642313672543445E-3</v>
      </c>
      <c r="AV84" s="259">
        <v>2.3354061774669924E-3</v>
      </c>
      <c r="AW84" s="259">
        <v>2.0471653028287097E-3</v>
      </c>
      <c r="AX84" s="259">
        <v>1.7944997395062325E-3</v>
      </c>
      <c r="AY84" s="259">
        <v>1.5730187057382821E-3</v>
      </c>
      <c r="AZ84" s="259">
        <v>1.3788733395321549E-3</v>
      </c>
    </row>
    <row r="85" spans="1:52" s="190" customFormat="1" ht="14.25" x14ac:dyDescent="0.25">
      <c r="A85" s="261" t="s">
        <v>583</v>
      </c>
      <c r="B85" s="262">
        <v>-1542281.7279174903</v>
      </c>
      <c r="C85" s="262">
        <v>2272583.254296721</v>
      </c>
      <c r="D85" s="262">
        <v>1877164.3225975041</v>
      </c>
      <c r="E85" s="262">
        <v>1712938.9081518394</v>
      </c>
      <c r="F85" s="262">
        <v>1563009.4285672081</v>
      </c>
      <c r="G85" s="262">
        <v>1426140.7796926759</v>
      </c>
      <c r="H85" s="262">
        <v>1301203.3338927082</v>
      </c>
      <c r="I85" s="262">
        <v>1187164.0951260475</v>
      </c>
      <c r="J85" s="262">
        <v>1083078.5740247951</v>
      </c>
      <c r="K85" s="262">
        <v>988083.32730922929</v>
      </c>
      <c r="L85" s="262">
        <v>901389.10976622789</v>
      </c>
      <c r="M85" s="244">
        <v>822274.59069965163</v>
      </c>
      <c r="N85" s="262">
        <v>750080.59023153211</v>
      </c>
      <c r="O85" s="262">
        <v>684204.79409705556</v>
      </c>
      <c r="P85" s="262">
        <v>624096.90863953042</v>
      </c>
      <c r="Q85" s="262">
        <v>569254.22058021522</v>
      </c>
      <c r="R85" s="262">
        <v>519217.52881954302</v>
      </c>
      <c r="S85" s="262">
        <v>473567.41802876396</v>
      </c>
      <c r="T85" s="262">
        <v>431920.84612285852</v>
      </c>
      <c r="U85" s="262">
        <v>393928.01987522468</v>
      </c>
      <c r="V85" s="262">
        <v>359269.53495087038</v>
      </c>
      <c r="W85" s="262">
        <v>327653.82139892224</v>
      </c>
      <c r="X85" s="262">
        <v>298814.54449942778</v>
      </c>
      <c r="Y85" s="262">
        <v>272508.63635463518</v>
      </c>
      <c r="Z85" s="262">
        <v>248514.21003142529</v>
      </c>
      <c r="AA85" s="262">
        <v>226628.72681072381</v>
      </c>
      <c r="AB85" s="262">
        <v>206667.32031785737</v>
      </c>
      <c r="AC85" s="262">
        <v>188461.26433010263</v>
      </c>
      <c r="AD85" s="262">
        <v>171856.57213896097</v>
      </c>
      <c r="AE85" s="262">
        <v>156712.71634149563</v>
      </c>
      <c r="AF85" s="262">
        <v>142901.45885341312</v>
      </c>
      <c r="AG85" s="262">
        <v>130305.7817821529</v>
      </c>
      <c r="AH85" s="262">
        <v>118818.91057641672</v>
      </c>
      <c r="AI85" s="262">
        <v>108343.421584328</v>
      </c>
      <c r="AJ85" s="262">
        <v>98790.426810466466</v>
      </c>
      <c r="AK85" s="262">
        <v>90078.829266739485</v>
      </c>
      <c r="AL85" s="262">
        <v>82134.642867541406</v>
      </c>
      <c r="AM85" s="262">
        <v>74890.371329699352</v>
      </c>
      <c r="AN85" s="262">
        <v>68284.441005869943</v>
      </c>
      <c r="AO85" s="262">
        <v>62260.683009613509</v>
      </c>
      <c r="AP85" s="262">
        <v>56767.860384386753</v>
      </c>
      <c r="AQ85" s="262">
        <v>51759.236429992692</v>
      </c>
      <c r="AR85" s="262">
        <v>47192.180631224212</v>
      </c>
      <c r="AS85" s="262">
        <v>43027.808936955749</v>
      </c>
      <c r="AT85" s="262">
        <v>39230.655416024856</v>
      </c>
      <c r="AU85" s="262">
        <v>35768.372570956788</v>
      </c>
      <c r="AV85" s="262">
        <v>32611.457823842786</v>
      </c>
      <c r="AW85" s="262">
        <v>29733.003902235832</v>
      </c>
      <c r="AX85" s="262">
        <v>27108.47104840738</v>
      </c>
      <c r="AY85" s="262">
        <v>24715.479154201017</v>
      </c>
      <c r="AZ85" s="262">
        <v>22533.618087408977</v>
      </c>
    </row>
    <row r="86" spans="1:52" s="190" customFormat="1" ht="14.25" x14ac:dyDescent="0.25">
      <c r="A86" s="261" t="s">
        <v>584</v>
      </c>
      <c r="B86" s="262">
        <v>-1542281.7279174903</v>
      </c>
      <c r="C86" s="262">
        <v>730301.52637923067</v>
      </c>
      <c r="D86" s="262">
        <v>2607465.848976735</v>
      </c>
      <c r="E86" s="262">
        <v>4320404.757128574</v>
      </c>
      <c r="F86" s="262">
        <v>5883414.1856957823</v>
      </c>
      <c r="G86" s="262">
        <v>7309554.9653884582</v>
      </c>
      <c r="H86" s="262">
        <v>8610758.2992811669</v>
      </c>
      <c r="I86" s="262">
        <v>9797922.3944072146</v>
      </c>
      <c r="J86" s="262">
        <v>10881000.968432009</v>
      </c>
      <c r="K86" s="262">
        <v>11869084.295741238</v>
      </c>
      <c r="L86" s="262">
        <v>12770473.405507466</v>
      </c>
      <c r="M86" s="244">
        <v>13592747.996207118</v>
      </c>
      <c r="N86" s="262">
        <v>14342828.58643865</v>
      </c>
      <c r="O86" s="262">
        <v>15027033.380535705</v>
      </c>
      <c r="P86" s="262">
        <v>15651130.289175235</v>
      </c>
      <c r="Q86" s="262">
        <v>16220384.509755449</v>
      </c>
      <c r="R86" s="262">
        <v>16739602.038574992</v>
      </c>
      <c r="S86" s="262">
        <v>17213169.456603754</v>
      </c>
      <c r="T86" s="262">
        <v>17645090.302726611</v>
      </c>
      <c r="U86" s="262">
        <v>18039018.322601836</v>
      </c>
      <c r="V86" s="262">
        <v>18398287.857552707</v>
      </c>
      <c r="W86" s="262">
        <v>18725941.678951629</v>
      </c>
      <c r="X86" s="262">
        <v>19024756.223451056</v>
      </c>
      <c r="Y86" s="262">
        <v>19297264.859805692</v>
      </c>
      <c r="Z86" s="262">
        <v>19545779.069837116</v>
      </c>
      <c r="AA86" s="262">
        <v>19772407.796647839</v>
      </c>
      <c r="AB86" s="262">
        <v>19979075.116965696</v>
      </c>
      <c r="AC86" s="262">
        <v>20167536.3812958</v>
      </c>
      <c r="AD86" s="262">
        <v>20339392.953434762</v>
      </c>
      <c r="AE86" s="262">
        <v>20496105.669776257</v>
      </c>
      <c r="AF86" s="262">
        <v>20639007.12862967</v>
      </c>
      <c r="AG86" s="262">
        <v>20769312.910411824</v>
      </c>
      <c r="AH86" s="262">
        <v>20888131.820988242</v>
      </c>
      <c r="AI86" s="262">
        <v>20996475.242572568</v>
      </c>
      <c r="AJ86" s="262">
        <v>21095265.669383034</v>
      </c>
      <c r="AK86" s="262">
        <v>21185344.498649772</v>
      </c>
      <c r="AL86" s="262">
        <v>21267479.141517315</v>
      </c>
      <c r="AM86" s="262">
        <v>21342369.512847014</v>
      </c>
      <c r="AN86" s="262">
        <v>21410653.953852884</v>
      </c>
      <c r="AO86" s="262">
        <v>21472914.636862498</v>
      </c>
      <c r="AP86" s="262">
        <v>21529682.497246884</v>
      </c>
      <c r="AQ86" s="262">
        <v>21581441.733676877</v>
      </c>
      <c r="AR86" s="262">
        <v>21628633.914308101</v>
      </c>
      <c r="AS86" s="262">
        <v>21671661.723245058</v>
      </c>
      <c r="AT86" s="262">
        <v>21710892.378661085</v>
      </c>
      <c r="AU86" s="262">
        <v>21746660.751232043</v>
      </c>
      <c r="AV86" s="262">
        <v>21779272.209055886</v>
      </c>
      <c r="AW86" s="262">
        <v>21809005.21295812</v>
      </c>
      <c r="AX86" s="262">
        <v>21836113.684006527</v>
      </c>
      <c r="AY86" s="262">
        <v>21860829.163160726</v>
      </c>
      <c r="AZ86" s="262">
        <v>21883362.781248134</v>
      </c>
    </row>
    <row r="87" spans="1:52" s="190" customFormat="1" ht="14.25" x14ac:dyDescent="0.25">
      <c r="A87" s="261" t="s">
        <v>585</v>
      </c>
      <c r="B87" s="263">
        <v>0</v>
      </c>
      <c r="C87" s="263">
        <v>0.6809918250165492</v>
      </c>
      <c r="D87" s="263">
        <v>1.3539166163118654</v>
      </c>
      <c r="E87" s="263">
        <v>1.5539943191170917</v>
      </c>
      <c r="F87" s="263">
        <v>1.620809434678729</v>
      </c>
      <c r="G87" s="263">
        <v>1.6448866023250353</v>
      </c>
      <c r="H87" s="263">
        <v>1.6539280919160997</v>
      </c>
      <c r="I87" s="263">
        <v>1.6573962074992719</v>
      </c>
      <c r="J87" s="263">
        <v>1.6587405966017212</v>
      </c>
      <c r="K87" s="263">
        <v>1.6592643847310544</v>
      </c>
      <c r="L87" s="263">
        <v>1.6594689398335283</v>
      </c>
      <c r="M87" s="264">
        <v>1.6595489097926053</v>
      </c>
      <c r="N87" s="263">
        <v>1.6595801881481487</v>
      </c>
      <c r="O87" s="263">
        <v>1.6595924242407127</v>
      </c>
      <c r="P87" s="263">
        <v>1.6595972113206989</v>
      </c>
      <c r="Q87" s="263">
        <v>1.6595990841783994</v>
      </c>
      <c r="R87" s="263">
        <v>1.6595998168939228</v>
      </c>
      <c r="S87" s="263">
        <v>1.6596001035483408</v>
      </c>
      <c r="T87" s="263">
        <v>1.659600215691591</v>
      </c>
      <c r="U87" s="263">
        <v>1.6596002595626964</v>
      </c>
      <c r="V87" s="263">
        <v>1.65960027672498</v>
      </c>
      <c r="W87" s="263">
        <v>1.6596002834386954</v>
      </c>
      <c r="X87" s="263">
        <v>1.6596002860649839</v>
      </c>
      <c r="Y87" s="263">
        <v>1.659600287092323</v>
      </c>
      <c r="Z87" s="263">
        <v>1.6596002874941829</v>
      </c>
      <c r="AA87" s="263">
        <v>1.6596002876513687</v>
      </c>
      <c r="AB87" s="263">
        <v>1.6596002877128417</v>
      </c>
      <c r="AC87" s="263">
        <v>1.6596002877368665</v>
      </c>
      <c r="AD87" s="263">
        <v>1.6596002877462284</v>
      </c>
      <c r="AE87" s="263">
        <v>1.6596002877500071</v>
      </c>
      <c r="AF87" s="263">
        <v>1.6596002877514469</v>
      </c>
      <c r="AG87" s="263">
        <v>1.65960028775201</v>
      </c>
      <c r="AH87" s="263">
        <v>1.6596002877522298</v>
      </c>
      <c r="AI87" s="263">
        <v>1.6596002877523155</v>
      </c>
      <c r="AJ87" s="263">
        <v>1.6596002877523501</v>
      </c>
      <c r="AK87" s="263">
        <v>1.6596002877523626</v>
      </c>
      <c r="AL87" s="263">
        <v>1.6596002877523679</v>
      </c>
      <c r="AM87" s="263">
        <v>1.6596002877523697</v>
      </c>
      <c r="AN87" s="263">
        <v>1.6596002877523706</v>
      </c>
      <c r="AO87" s="263">
        <v>1.659600287752371</v>
      </c>
      <c r="AP87" s="263">
        <v>1.659600287752371</v>
      </c>
      <c r="AQ87" s="263">
        <v>1.659600287752371</v>
      </c>
      <c r="AR87" s="263">
        <v>1.659600287752371</v>
      </c>
      <c r="AS87" s="263">
        <v>1.659600287752371</v>
      </c>
      <c r="AT87" s="263">
        <v>1.659600287752371</v>
      </c>
      <c r="AU87" s="263">
        <v>1.659600287752371</v>
      </c>
      <c r="AV87" s="263">
        <v>1.659600287752371</v>
      </c>
      <c r="AW87" s="263">
        <v>1.659600287752371</v>
      </c>
      <c r="AX87" s="263">
        <v>1.659600287752371</v>
      </c>
      <c r="AY87" s="263">
        <v>1.659600287752371</v>
      </c>
      <c r="AZ87" s="263">
        <v>1.659600287752371</v>
      </c>
    </row>
    <row r="88" spans="1:52" s="190" customFormat="1" ht="14.25" x14ac:dyDescent="0.25">
      <c r="A88" s="261" t="s">
        <v>586</v>
      </c>
      <c r="B88" s="265">
        <v>0</v>
      </c>
      <c r="C88" s="265">
        <v>0.5948868906546616</v>
      </c>
      <c r="D88" s="265">
        <v>0</v>
      </c>
      <c r="E88" s="265">
        <v>0</v>
      </c>
      <c r="F88" s="265">
        <v>0</v>
      </c>
      <c r="G88" s="265">
        <v>0</v>
      </c>
      <c r="H88" s="265">
        <v>0</v>
      </c>
      <c r="I88" s="265">
        <v>0</v>
      </c>
      <c r="J88" s="265">
        <v>0</v>
      </c>
      <c r="K88" s="265">
        <v>0</v>
      </c>
      <c r="L88" s="265">
        <v>0</v>
      </c>
      <c r="M88" s="266">
        <v>0</v>
      </c>
      <c r="N88" s="265">
        <v>0</v>
      </c>
      <c r="O88" s="265">
        <v>0</v>
      </c>
      <c r="P88" s="265">
        <v>0</v>
      </c>
      <c r="Q88" s="265">
        <v>0</v>
      </c>
      <c r="R88" s="265">
        <v>0</v>
      </c>
      <c r="S88" s="265">
        <v>0</v>
      </c>
      <c r="T88" s="265">
        <v>0</v>
      </c>
      <c r="U88" s="265">
        <v>0</v>
      </c>
      <c r="V88" s="265">
        <v>0</v>
      </c>
      <c r="W88" s="265">
        <v>0</v>
      </c>
      <c r="X88" s="265">
        <v>0</v>
      </c>
      <c r="Y88" s="265">
        <v>0</v>
      </c>
      <c r="Z88" s="265">
        <v>0</v>
      </c>
      <c r="AA88" s="265">
        <v>0</v>
      </c>
      <c r="AB88" s="265">
        <v>0</v>
      </c>
      <c r="AC88" s="265">
        <v>0</v>
      </c>
      <c r="AD88" s="265">
        <v>0</v>
      </c>
      <c r="AE88" s="265">
        <v>0</v>
      </c>
      <c r="AF88" s="265">
        <v>0</v>
      </c>
      <c r="AG88" s="265">
        <v>0</v>
      </c>
      <c r="AH88" s="265">
        <v>0</v>
      </c>
      <c r="AI88" s="265">
        <v>0</v>
      </c>
      <c r="AJ88" s="265">
        <v>0</v>
      </c>
      <c r="AK88" s="265">
        <v>0</v>
      </c>
      <c r="AL88" s="265">
        <v>0</v>
      </c>
      <c r="AM88" s="265">
        <v>0</v>
      </c>
      <c r="AN88" s="265">
        <v>0</v>
      </c>
      <c r="AO88" s="265">
        <v>0</v>
      </c>
      <c r="AP88" s="265">
        <v>0</v>
      </c>
      <c r="AQ88" s="265">
        <v>0</v>
      </c>
      <c r="AR88" s="265">
        <v>0</v>
      </c>
      <c r="AS88" s="265">
        <v>0</v>
      </c>
      <c r="AT88" s="265">
        <v>0</v>
      </c>
      <c r="AU88" s="265">
        <v>0</v>
      </c>
      <c r="AV88" s="265">
        <v>0</v>
      </c>
      <c r="AW88" s="265">
        <v>0</v>
      </c>
      <c r="AX88" s="265">
        <v>0</v>
      </c>
      <c r="AY88" s="265">
        <v>0</v>
      </c>
      <c r="AZ88" s="265">
        <v>0</v>
      </c>
    </row>
    <row r="89" spans="1:52" s="190" customFormat="1" ht="15" thickBot="1" x14ac:dyDescent="0.3">
      <c r="A89" s="267" t="s">
        <v>587</v>
      </c>
      <c r="B89" s="268">
        <v>0</v>
      </c>
      <c r="C89" s="268">
        <v>0.67864696485883791</v>
      </c>
      <c r="D89" s="268">
        <v>0</v>
      </c>
      <c r="E89" s="268">
        <v>0</v>
      </c>
      <c r="F89" s="268">
        <v>0</v>
      </c>
      <c r="G89" s="268">
        <v>0</v>
      </c>
      <c r="H89" s="268">
        <v>0</v>
      </c>
      <c r="I89" s="268">
        <v>0</v>
      </c>
      <c r="J89" s="268">
        <v>0</v>
      </c>
      <c r="K89" s="268">
        <v>0</v>
      </c>
      <c r="L89" s="268">
        <v>0</v>
      </c>
      <c r="M89" s="269">
        <v>0</v>
      </c>
      <c r="N89" s="268">
        <v>0</v>
      </c>
      <c r="O89" s="268">
        <v>0</v>
      </c>
      <c r="P89" s="268">
        <v>0</v>
      </c>
      <c r="Q89" s="268">
        <v>0</v>
      </c>
      <c r="R89" s="268">
        <v>0</v>
      </c>
      <c r="S89" s="268">
        <v>0</v>
      </c>
      <c r="T89" s="268">
        <v>0</v>
      </c>
      <c r="U89" s="268">
        <v>0</v>
      </c>
      <c r="V89" s="268">
        <v>0</v>
      </c>
      <c r="W89" s="268">
        <v>0</v>
      </c>
      <c r="X89" s="268">
        <v>0</v>
      </c>
      <c r="Y89" s="268">
        <v>0</v>
      </c>
      <c r="Z89" s="268">
        <v>0</v>
      </c>
      <c r="AA89" s="268">
        <v>0</v>
      </c>
      <c r="AB89" s="268">
        <v>0</v>
      </c>
      <c r="AC89" s="268">
        <v>0</v>
      </c>
      <c r="AD89" s="268">
        <v>0</v>
      </c>
      <c r="AE89" s="268">
        <v>0</v>
      </c>
      <c r="AF89" s="268">
        <v>0</v>
      </c>
      <c r="AG89" s="268">
        <v>0</v>
      </c>
      <c r="AH89" s="268">
        <v>0</v>
      </c>
      <c r="AI89" s="268">
        <v>0</v>
      </c>
      <c r="AJ89" s="268">
        <v>0</v>
      </c>
      <c r="AK89" s="268">
        <v>0</v>
      </c>
      <c r="AL89" s="268">
        <v>0</v>
      </c>
      <c r="AM89" s="268">
        <v>0</v>
      </c>
      <c r="AN89" s="268">
        <v>0</v>
      </c>
      <c r="AO89" s="268">
        <v>0</v>
      </c>
      <c r="AP89" s="268">
        <v>0</v>
      </c>
      <c r="AQ89" s="268">
        <v>0</v>
      </c>
      <c r="AR89" s="268">
        <v>0</v>
      </c>
      <c r="AS89" s="268">
        <v>0</v>
      </c>
      <c r="AT89" s="268">
        <v>0</v>
      </c>
      <c r="AU89" s="268">
        <v>0</v>
      </c>
      <c r="AV89" s="268">
        <v>0</v>
      </c>
      <c r="AW89" s="268">
        <v>0</v>
      </c>
      <c r="AX89" s="268">
        <v>0</v>
      </c>
      <c r="AY89" s="268">
        <v>0</v>
      </c>
      <c r="AZ89" s="268">
        <v>0</v>
      </c>
    </row>
    <row r="90" spans="1:52" x14ac:dyDescent="0.25">
      <c r="C90" s="270"/>
      <c r="D90" s="270"/>
      <c r="E90" s="270"/>
      <c r="F90" s="270"/>
      <c r="G90" s="270"/>
      <c r="H90" s="270"/>
      <c r="I90" s="270"/>
      <c r="J90" s="270"/>
    </row>
    <row r="91" spans="1:52" ht="64.5" customHeight="1" x14ac:dyDescent="0.25">
      <c r="A91" s="395"/>
      <c r="B91" s="395"/>
      <c r="C91" s="395"/>
      <c r="D91" s="395"/>
      <c r="E91" s="395"/>
      <c r="F91" s="395"/>
      <c r="G91" s="395"/>
      <c r="H91" s="395"/>
      <c r="I91" s="395"/>
      <c r="J91" s="395"/>
      <c r="K91" s="395"/>
    </row>
    <row r="92" spans="1:52" x14ac:dyDescent="0.25">
      <c r="B92" s="270"/>
    </row>
    <row r="93" spans="1:52" x14ac:dyDescent="0.25">
      <c r="C93" s="270"/>
    </row>
    <row r="96" spans="1:52" ht="27.75" x14ac:dyDescent="0.25">
      <c r="B96" s="188"/>
      <c r="M96" s="188"/>
    </row>
    <row r="97" spans="2:13" ht="27.75" x14ac:dyDescent="0.25">
      <c r="B97" s="188"/>
      <c r="M97" s="271"/>
    </row>
  </sheetData>
  <mergeCells count="22">
    <mergeCell ref="A7:F7"/>
    <mergeCell ref="U1:Y1"/>
    <mergeCell ref="A2:F2"/>
    <mergeCell ref="U2:Y2"/>
    <mergeCell ref="A4:F4"/>
    <mergeCell ref="A6:F6"/>
    <mergeCell ref="A9:F9"/>
    <mergeCell ref="A10:F10"/>
    <mergeCell ref="U10:Y10"/>
    <mergeCell ref="A12:F12"/>
    <mergeCell ref="A13:F13"/>
    <mergeCell ref="U13:W13"/>
    <mergeCell ref="D25:E25"/>
    <mergeCell ref="A91:K91"/>
    <mergeCell ref="U14:X14"/>
    <mergeCell ref="A15:F15"/>
    <mergeCell ref="U15:W15"/>
    <mergeCell ref="D22:E22"/>
    <mergeCell ref="D23:E23"/>
    <mergeCell ref="D24:E24"/>
    <mergeCell ref="D20:E20"/>
    <mergeCell ref="D21:E21"/>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H50" sqref="H50"/>
    </sheetView>
  </sheetViews>
  <sheetFormatPr defaultRowHeight="15.75" x14ac:dyDescent="0.25"/>
  <cols>
    <col min="1" max="1" width="9.140625" style="61"/>
    <col min="2" max="2" width="37.7109375" style="61" customWidth="1"/>
    <col min="3" max="3" width="16" style="61" customWidth="1"/>
    <col min="4" max="4" width="18.140625" style="61" customWidth="1"/>
    <col min="5" max="6" width="0" style="61" hidden="1" customWidth="1"/>
    <col min="7" max="7" width="14.5703125" style="61" customWidth="1"/>
    <col min="8" max="8" width="17.710937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56" t="str">
        <f>'1. паспорт местоположение'!A5:C5</f>
        <v>Год раскрытия информации: 2025 год</v>
      </c>
      <c r="B5" s="356"/>
      <c r="C5" s="356"/>
      <c r="D5" s="356"/>
      <c r="E5" s="356"/>
      <c r="F5" s="356"/>
      <c r="G5" s="356"/>
      <c r="H5" s="356"/>
      <c r="I5" s="356"/>
      <c r="J5" s="356"/>
      <c r="K5" s="356"/>
      <c r="L5" s="356"/>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4"/>
    </row>
    <row r="7" spans="1:44" ht="18.75" x14ac:dyDescent="0.25">
      <c r="A7" s="350" t="s">
        <v>10</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x14ac:dyDescent="0.25">
      <c r="A9" s="351" t="str">
        <f>'1. паспорт местоположение'!A9:C9</f>
        <v>АО "Россети Тюмень"</v>
      </c>
      <c r="B9" s="351"/>
      <c r="C9" s="351"/>
      <c r="D9" s="351"/>
      <c r="E9" s="351"/>
      <c r="F9" s="351"/>
      <c r="G9" s="351"/>
      <c r="H9" s="351"/>
      <c r="I9" s="351"/>
      <c r="J9" s="351"/>
      <c r="K9" s="351"/>
      <c r="L9" s="351"/>
    </row>
    <row r="10" spans="1:44" x14ac:dyDescent="0.25">
      <c r="A10" s="347" t="s">
        <v>9</v>
      </c>
      <c r="B10" s="347"/>
      <c r="C10" s="347"/>
      <c r="D10" s="347"/>
      <c r="E10" s="347"/>
      <c r="F10" s="347"/>
      <c r="G10" s="347"/>
      <c r="H10" s="347"/>
      <c r="I10" s="347"/>
      <c r="J10" s="347"/>
      <c r="K10" s="347"/>
      <c r="L10" s="347"/>
    </row>
    <row r="11" spans="1:44" ht="18.75" x14ac:dyDescent="0.25">
      <c r="A11" s="350"/>
      <c r="B11" s="350"/>
      <c r="C11" s="350"/>
      <c r="D11" s="350"/>
      <c r="E11" s="350"/>
      <c r="F11" s="350"/>
      <c r="G11" s="350"/>
      <c r="H11" s="350"/>
      <c r="I11" s="350"/>
      <c r="J11" s="350"/>
      <c r="K11" s="350"/>
      <c r="L11" s="350"/>
    </row>
    <row r="12" spans="1:44" x14ac:dyDescent="0.25">
      <c r="A12" s="352" t="str">
        <f>'1. паспорт местоположение'!A12:C12</f>
        <v>N_NS3400.KL.0003</v>
      </c>
      <c r="B12" s="352"/>
      <c r="C12" s="352"/>
      <c r="D12" s="352"/>
      <c r="E12" s="352"/>
      <c r="F12" s="352"/>
      <c r="G12" s="352"/>
      <c r="H12" s="352"/>
      <c r="I12" s="352"/>
      <c r="J12" s="352"/>
      <c r="K12" s="352"/>
      <c r="L12" s="352"/>
    </row>
    <row r="13" spans="1:44" x14ac:dyDescent="0.25">
      <c r="A13" s="347" t="s">
        <v>8</v>
      </c>
      <c r="B13" s="347"/>
      <c r="C13" s="347"/>
      <c r="D13" s="347"/>
      <c r="E13" s="347"/>
      <c r="F13" s="347"/>
      <c r="G13" s="347"/>
      <c r="H13" s="347"/>
      <c r="I13" s="347"/>
      <c r="J13" s="347"/>
      <c r="K13" s="347"/>
      <c r="L13" s="347"/>
    </row>
    <row r="14" spans="1:44" ht="18.75" x14ac:dyDescent="0.25">
      <c r="A14" s="355"/>
      <c r="B14" s="355"/>
      <c r="C14" s="355"/>
      <c r="D14" s="355"/>
      <c r="E14" s="355"/>
      <c r="F14" s="355"/>
      <c r="G14" s="355"/>
      <c r="H14" s="355"/>
      <c r="I14" s="355"/>
      <c r="J14" s="355"/>
      <c r="K14" s="355"/>
      <c r="L14" s="355"/>
    </row>
    <row r="15" spans="1:44" x14ac:dyDescent="0.25">
      <c r="A15" s="352"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52"/>
      <c r="C15" s="352"/>
      <c r="D15" s="352"/>
      <c r="E15" s="352"/>
      <c r="F15" s="352"/>
      <c r="G15" s="352"/>
      <c r="H15" s="352"/>
      <c r="I15" s="352"/>
      <c r="J15" s="352"/>
      <c r="K15" s="352"/>
      <c r="L15" s="352"/>
    </row>
    <row r="16" spans="1:44" x14ac:dyDescent="0.25">
      <c r="A16" s="347" t="s">
        <v>7</v>
      </c>
      <c r="B16" s="347"/>
      <c r="C16" s="347"/>
      <c r="D16" s="347"/>
      <c r="E16" s="347"/>
      <c r="F16" s="347"/>
      <c r="G16" s="347"/>
      <c r="H16" s="347"/>
      <c r="I16" s="347"/>
      <c r="J16" s="347"/>
      <c r="K16" s="347"/>
      <c r="L16" s="347"/>
    </row>
    <row r="17" spans="1:12" ht="15.75" customHeight="1" x14ac:dyDescent="0.25">
      <c r="L17" s="78"/>
    </row>
    <row r="18" spans="1:12" x14ac:dyDescent="0.25">
      <c r="K18" s="77"/>
    </row>
    <row r="19" spans="1:12" ht="15.75" customHeight="1" x14ac:dyDescent="0.25">
      <c r="A19" s="406" t="s">
        <v>482</v>
      </c>
      <c r="B19" s="406"/>
      <c r="C19" s="406"/>
      <c r="D19" s="406"/>
      <c r="E19" s="406"/>
      <c r="F19" s="406"/>
      <c r="G19" s="406"/>
      <c r="H19" s="406"/>
      <c r="I19" s="406"/>
      <c r="J19" s="406"/>
      <c r="K19" s="406"/>
      <c r="L19" s="406"/>
    </row>
    <row r="20" spans="1:12" x14ac:dyDescent="0.25">
      <c r="A20" s="62"/>
      <c r="B20" s="62"/>
      <c r="C20" s="76"/>
      <c r="D20" s="76"/>
      <c r="E20" s="76"/>
      <c r="F20" s="76"/>
      <c r="G20" s="76"/>
      <c r="H20" s="76"/>
      <c r="I20" s="76"/>
      <c r="J20" s="76"/>
      <c r="K20" s="76"/>
      <c r="L20" s="76"/>
    </row>
    <row r="21" spans="1:12" ht="28.5" customHeight="1" x14ac:dyDescent="0.25">
      <c r="A21" s="407" t="s">
        <v>221</v>
      </c>
      <c r="B21" s="407" t="s">
        <v>220</v>
      </c>
      <c r="C21" s="413" t="s">
        <v>415</v>
      </c>
      <c r="D21" s="413"/>
      <c r="E21" s="413"/>
      <c r="F21" s="413"/>
      <c r="G21" s="413"/>
      <c r="H21" s="413"/>
      <c r="I21" s="408" t="s">
        <v>219</v>
      </c>
      <c r="J21" s="410" t="s">
        <v>417</v>
      </c>
      <c r="K21" s="407" t="s">
        <v>218</v>
      </c>
      <c r="L21" s="409" t="s">
        <v>416</v>
      </c>
    </row>
    <row r="22" spans="1:12" ht="58.5" customHeight="1" x14ac:dyDescent="0.25">
      <c r="A22" s="407"/>
      <c r="B22" s="407"/>
      <c r="C22" s="414" t="s">
        <v>3</v>
      </c>
      <c r="D22" s="414"/>
      <c r="E22" s="124"/>
      <c r="F22" s="125"/>
      <c r="G22" s="415" t="s">
        <v>2</v>
      </c>
      <c r="H22" s="416"/>
      <c r="I22" s="408"/>
      <c r="J22" s="411"/>
      <c r="K22" s="407"/>
      <c r="L22" s="409"/>
    </row>
    <row r="23" spans="1:12" ht="47.25" x14ac:dyDescent="0.25">
      <c r="A23" s="407"/>
      <c r="B23" s="407"/>
      <c r="C23" s="75" t="s">
        <v>217</v>
      </c>
      <c r="D23" s="75" t="s">
        <v>216</v>
      </c>
      <c r="E23" s="75" t="s">
        <v>217</v>
      </c>
      <c r="F23" s="75" t="s">
        <v>216</v>
      </c>
      <c r="G23" s="75" t="s">
        <v>217</v>
      </c>
      <c r="H23" s="75" t="s">
        <v>216</v>
      </c>
      <c r="I23" s="408"/>
      <c r="J23" s="412"/>
      <c r="K23" s="407"/>
      <c r="L23" s="409"/>
    </row>
    <row r="24" spans="1:12" x14ac:dyDescent="0.25">
      <c r="A24" s="64">
        <v>1</v>
      </c>
      <c r="B24" s="64">
        <v>2</v>
      </c>
      <c r="C24" s="75">
        <v>3</v>
      </c>
      <c r="D24" s="75">
        <v>4</v>
      </c>
      <c r="E24" s="75">
        <v>5</v>
      </c>
      <c r="F24" s="75">
        <v>6</v>
      </c>
      <c r="G24" s="75">
        <v>7</v>
      </c>
      <c r="H24" s="75">
        <v>8</v>
      </c>
      <c r="I24" s="75">
        <v>9</v>
      </c>
      <c r="J24" s="75">
        <v>10</v>
      </c>
      <c r="K24" s="75">
        <v>11</v>
      </c>
      <c r="L24" s="75">
        <v>12</v>
      </c>
    </row>
    <row r="25" spans="1:12" ht="31.5" x14ac:dyDescent="0.25">
      <c r="A25" s="70">
        <v>1</v>
      </c>
      <c r="B25" s="71" t="s">
        <v>215</v>
      </c>
      <c r="C25" s="71"/>
      <c r="D25" s="73"/>
      <c r="E25" s="73"/>
      <c r="F25" s="73"/>
      <c r="G25" s="73"/>
      <c r="H25" s="73"/>
      <c r="I25" s="285"/>
      <c r="J25" s="285"/>
      <c r="K25" s="68"/>
      <c r="L25" s="86"/>
    </row>
    <row r="26" spans="1:12" ht="39" customHeight="1" x14ac:dyDescent="0.25">
      <c r="A26" s="70" t="s">
        <v>214</v>
      </c>
      <c r="B26" s="74" t="s">
        <v>422</v>
      </c>
      <c r="C26" s="171">
        <f>D26-10</f>
        <v>44701</v>
      </c>
      <c r="D26" s="171">
        <v>44711</v>
      </c>
      <c r="E26" s="177"/>
      <c r="F26" s="177"/>
      <c r="G26" s="171">
        <f>H26-10</f>
        <v>44701</v>
      </c>
      <c r="H26" s="171">
        <v>44711</v>
      </c>
      <c r="I26" s="285">
        <v>1</v>
      </c>
      <c r="J26" s="285">
        <v>1</v>
      </c>
      <c r="K26" s="68"/>
      <c r="L26" s="68"/>
    </row>
    <row r="27" spans="1:12" s="63" customFormat="1" ht="39" customHeight="1" x14ac:dyDescent="0.25">
      <c r="A27" s="70" t="s">
        <v>213</v>
      </c>
      <c r="B27" s="74" t="s">
        <v>424</v>
      </c>
      <c r="C27" s="177" t="s">
        <v>557</v>
      </c>
      <c r="D27" s="177" t="s">
        <v>557</v>
      </c>
      <c r="E27" s="177"/>
      <c r="F27" s="177"/>
      <c r="G27" s="177" t="s">
        <v>557</v>
      </c>
      <c r="H27" s="177" t="s">
        <v>557</v>
      </c>
      <c r="I27" s="285"/>
      <c r="J27" s="285"/>
      <c r="K27" s="68"/>
      <c r="L27" s="68"/>
    </row>
    <row r="28" spans="1:12" s="63" customFormat="1" ht="70.5" customHeight="1" x14ac:dyDescent="0.25">
      <c r="A28" s="70" t="s">
        <v>423</v>
      </c>
      <c r="B28" s="74" t="s">
        <v>428</v>
      </c>
      <c r="C28" s="177" t="s">
        <v>557</v>
      </c>
      <c r="D28" s="177" t="s">
        <v>557</v>
      </c>
      <c r="E28" s="177"/>
      <c r="F28" s="177"/>
      <c r="G28" s="177" t="s">
        <v>557</v>
      </c>
      <c r="H28" s="177" t="s">
        <v>557</v>
      </c>
      <c r="I28" s="285"/>
      <c r="J28" s="285"/>
      <c r="K28" s="68"/>
      <c r="L28" s="68"/>
    </row>
    <row r="29" spans="1:12" s="63" customFormat="1" ht="54" customHeight="1" x14ac:dyDescent="0.25">
      <c r="A29" s="70" t="s">
        <v>212</v>
      </c>
      <c r="B29" s="74" t="s">
        <v>427</v>
      </c>
      <c r="C29" s="177" t="s">
        <v>557</v>
      </c>
      <c r="D29" s="177" t="s">
        <v>557</v>
      </c>
      <c r="E29" s="177"/>
      <c r="F29" s="177"/>
      <c r="G29" s="177" t="s">
        <v>557</v>
      </c>
      <c r="H29" s="177" t="s">
        <v>557</v>
      </c>
      <c r="I29" s="285"/>
      <c r="J29" s="285"/>
      <c r="K29" s="68"/>
      <c r="L29" s="68"/>
    </row>
    <row r="30" spans="1:12" s="63" customFormat="1" ht="42" customHeight="1" x14ac:dyDescent="0.25">
      <c r="A30" s="70" t="s">
        <v>211</v>
      </c>
      <c r="B30" s="74" t="s">
        <v>429</v>
      </c>
      <c r="C30" s="172">
        <f>D31</f>
        <v>44970</v>
      </c>
      <c r="D30" s="172">
        <v>45229</v>
      </c>
      <c r="E30" s="177"/>
      <c r="F30" s="177"/>
      <c r="G30" s="172">
        <f>H31</f>
        <v>44970</v>
      </c>
      <c r="H30" s="172">
        <v>45229</v>
      </c>
      <c r="I30" s="285"/>
      <c r="J30" s="285"/>
      <c r="K30" s="68"/>
      <c r="L30" s="68"/>
    </row>
    <row r="31" spans="1:12" s="63" customFormat="1" ht="37.5" customHeight="1" x14ac:dyDescent="0.25">
      <c r="A31" s="70" t="s">
        <v>210</v>
      </c>
      <c r="B31" s="69" t="s">
        <v>425</v>
      </c>
      <c r="C31" s="173">
        <f>D31-15</f>
        <v>44955</v>
      </c>
      <c r="D31" s="173">
        <v>44970</v>
      </c>
      <c r="E31" s="177"/>
      <c r="F31" s="177"/>
      <c r="G31" s="173">
        <f>H31-15</f>
        <v>44955</v>
      </c>
      <c r="H31" s="173">
        <v>44970</v>
      </c>
      <c r="I31" s="285">
        <v>1</v>
      </c>
      <c r="J31" s="285">
        <v>1</v>
      </c>
      <c r="K31" s="68"/>
      <c r="L31" s="68"/>
    </row>
    <row r="32" spans="1:12" s="63" customFormat="1" ht="31.5" x14ac:dyDescent="0.25">
      <c r="A32" s="70" t="s">
        <v>208</v>
      </c>
      <c r="B32" s="69" t="s">
        <v>430</v>
      </c>
      <c r="C32" s="173">
        <f>D31+90</f>
        <v>45060</v>
      </c>
      <c r="D32" s="172">
        <v>45260</v>
      </c>
      <c r="E32" s="177"/>
      <c r="F32" s="177"/>
      <c r="G32" s="173">
        <f>H31+90</f>
        <v>45060</v>
      </c>
      <c r="H32" s="172">
        <v>45260</v>
      </c>
      <c r="I32" s="285"/>
      <c r="J32" s="285"/>
      <c r="K32" s="68"/>
      <c r="L32" s="68"/>
    </row>
    <row r="33" spans="1:12" s="63" customFormat="1" ht="37.5" customHeight="1" x14ac:dyDescent="0.25">
      <c r="A33" s="70" t="s">
        <v>441</v>
      </c>
      <c r="B33" s="69" t="s">
        <v>359</v>
      </c>
      <c r="C33" s="171" t="s">
        <v>557</v>
      </c>
      <c r="D33" s="171" t="s">
        <v>557</v>
      </c>
      <c r="E33" s="177"/>
      <c r="F33" s="177"/>
      <c r="G33" s="171" t="s">
        <v>557</v>
      </c>
      <c r="H33" s="171" t="s">
        <v>557</v>
      </c>
      <c r="I33" s="285"/>
      <c r="J33" s="285"/>
      <c r="K33" s="68"/>
      <c r="L33" s="68"/>
    </row>
    <row r="34" spans="1:12" s="63" customFormat="1" ht="47.25" customHeight="1" x14ac:dyDescent="0.25">
      <c r="A34" s="70" t="s">
        <v>442</v>
      </c>
      <c r="B34" s="69" t="s">
        <v>434</v>
      </c>
      <c r="C34" s="171" t="s">
        <v>557</v>
      </c>
      <c r="D34" s="171" t="s">
        <v>557</v>
      </c>
      <c r="E34" s="177"/>
      <c r="F34" s="177"/>
      <c r="G34" s="171" t="s">
        <v>557</v>
      </c>
      <c r="H34" s="171" t="s">
        <v>557</v>
      </c>
      <c r="I34" s="285"/>
      <c r="J34" s="285"/>
      <c r="K34" s="72"/>
      <c r="L34" s="68"/>
    </row>
    <row r="35" spans="1:12" s="63" customFormat="1" ht="49.5" customHeight="1" x14ac:dyDescent="0.25">
      <c r="A35" s="70" t="s">
        <v>443</v>
      </c>
      <c r="B35" s="69" t="s">
        <v>209</v>
      </c>
      <c r="C35" s="174">
        <f>D32</f>
        <v>45260</v>
      </c>
      <c r="D35" s="174">
        <f>C35+30</f>
        <v>45290</v>
      </c>
      <c r="E35" s="177"/>
      <c r="F35" s="177"/>
      <c r="G35" s="174">
        <f>H32</f>
        <v>45260</v>
      </c>
      <c r="H35" s="174">
        <f>G35+30</f>
        <v>45290</v>
      </c>
      <c r="I35" s="285"/>
      <c r="J35" s="285"/>
      <c r="K35" s="72"/>
      <c r="L35" s="68"/>
    </row>
    <row r="36" spans="1:12" ht="37.5" customHeight="1" x14ac:dyDescent="0.25">
      <c r="A36" s="70" t="s">
        <v>444</v>
      </c>
      <c r="B36" s="69" t="s">
        <v>426</v>
      </c>
      <c r="C36" s="171" t="s">
        <v>557</v>
      </c>
      <c r="D36" s="171" t="s">
        <v>557</v>
      </c>
      <c r="E36" s="178"/>
      <c r="F36" s="179"/>
      <c r="G36" s="171" t="s">
        <v>557</v>
      </c>
      <c r="H36" s="171" t="s">
        <v>557</v>
      </c>
      <c r="I36" s="285"/>
      <c r="J36" s="285"/>
      <c r="K36" s="68"/>
      <c r="L36" s="68"/>
    </row>
    <row r="37" spans="1:12" ht="30.75" customHeight="1" x14ac:dyDescent="0.25">
      <c r="A37" s="70" t="s">
        <v>445</v>
      </c>
      <c r="B37" s="69" t="s">
        <v>207</v>
      </c>
      <c r="C37" s="174">
        <f>C32</f>
        <v>45060</v>
      </c>
      <c r="D37" s="174">
        <f>D32</f>
        <v>45260</v>
      </c>
      <c r="E37" s="178"/>
      <c r="F37" s="179"/>
      <c r="G37" s="174">
        <f>G32</f>
        <v>45060</v>
      </c>
      <c r="H37" s="174">
        <f>H32</f>
        <v>45260</v>
      </c>
      <c r="I37" s="285"/>
      <c r="J37" s="285"/>
      <c r="K37" s="68"/>
      <c r="L37" s="68"/>
    </row>
    <row r="38" spans="1:12" ht="34.5" customHeight="1" x14ac:dyDescent="0.25">
      <c r="A38" s="70" t="s">
        <v>446</v>
      </c>
      <c r="B38" s="71" t="s">
        <v>206</v>
      </c>
      <c r="C38" s="175"/>
      <c r="D38" s="180"/>
      <c r="E38" s="180"/>
      <c r="F38" s="180"/>
      <c r="G38" s="175"/>
      <c r="H38" s="180"/>
      <c r="I38" s="285"/>
      <c r="J38" s="285"/>
      <c r="K38" s="68"/>
      <c r="L38" s="68"/>
    </row>
    <row r="39" spans="1:12" ht="78.75" x14ac:dyDescent="0.25">
      <c r="A39" s="70">
        <v>2</v>
      </c>
      <c r="B39" s="69" t="s">
        <v>431</v>
      </c>
      <c r="C39" s="174">
        <f>C31</f>
        <v>44955</v>
      </c>
      <c r="D39" s="174">
        <f>D31</f>
        <v>44970</v>
      </c>
      <c r="E39" s="180"/>
      <c r="F39" s="180"/>
      <c r="G39" s="174">
        <f>G31</f>
        <v>44955</v>
      </c>
      <c r="H39" s="174">
        <f>H31</f>
        <v>44970</v>
      </c>
      <c r="I39" s="285">
        <v>1</v>
      </c>
      <c r="J39" s="285">
        <v>1</v>
      </c>
      <c r="K39" s="68"/>
      <c r="L39" s="68"/>
    </row>
    <row r="40" spans="1:12" ht="33.75" customHeight="1" x14ac:dyDescent="0.25">
      <c r="A40" s="70" t="s">
        <v>205</v>
      </c>
      <c r="B40" s="69" t="s">
        <v>433</v>
      </c>
      <c r="C40" s="174">
        <v>45166</v>
      </c>
      <c r="D40" s="174">
        <f>C40+45</f>
        <v>45211</v>
      </c>
      <c r="E40" s="180"/>
      <c r="F40" s="180"/>
      <c r="G40" s="174">
        <v>45166</v>
      </c>
      <c r="H40" s="174">
        <f>G40+45</f>
        <v>45211</v>
      </c>
      <c r="I40" s="285">
        <v>1</v>
      </c>
      <c r="J40" s="285">
        <v>1</v>
      </c>
      <c r="K40" s="68"/>
      <c r="L40" s="68"/>
    </row>
    <row r="41" spans="1:12" ht="63" customHeight="1" x14ac:dyDescent="0.25">
      <c r="A41" s="70" t="s">
        <v>204</v>
      </c>
      <c r="B41" s="71" t="s">
        <v>513</v>
      </c>
      <c r="C41" s="175"/>
      <c r="D41" s="180"/>
      <c r="E41" s="180"/>
      <c r="F41" s="180"/>
      <c r="G41" s="175"/>
      <c r="H41" s="180"/>
      <c r="I41" s="285"/>
      <c r="J41" s="285"/>
      <c r="K41" s="68"/>
      <c r="L41" s="68"/>
    </row>
    <row r="42" spans="1:12" ht="58.5" customHeight="1" x14ac:dyDescent="0.25">
      <c r="A42" s="70">
        <v>3</v>
      </c>
      <c r="B42" s="69" t="s">
        <v>432</v>
      </c>
      <c r="C42" s="174">
        <v>45121</v>
      </c>
      <c r="D42" s="174">
        <f>C42+40</f>
        <v>45161</v>
      </c>
      <c r="E42" s="180"/>
      <c r="F42" s="180"/>
      <c r="G42" s="174">
        <v>45121</v>
      </c>
      <c r="H42" s="174">
        <f>G42+40</f>
        <v>45161</v>
      </c>
      <c r="I42" s="285">
        <v>1</v>
      </c>
      <c r="J42" s="285">
        <v>1</v>
      </c>
      <c r="K42" s="68"/>
      <c r="L42" s="68"/>
    </row>
    <row r="43" spans="1:12" ht="34.5" customHeight="1" x14ac:dyDescent="0.25">
      <c r="A43" s="70" t="s">
        <v>203</v>
      </c>
      <c r="B43" s="69" t="s">
        <v>201</v>
      </c>
      <c r="C43" s="174">
        <f>D40</f>
        <v>45211</v>
      </c>
      <c r="D43" s="174">
        <f>C43+30</f>
        <v>45241</v>
      </c>
      <c r="E43" s="180"/>
      <c r="F43" s="180"/>
      <c r="G43" s="174">
        <f>H40</f>
        <v>45211</v>
      </c>
      <c r="H43" s="174">
        <f>G43+30</f>
        <v>45241</v>
      </c>
      <c r="I43" s="285">
        <v>1</v>
      </c>
      <c r="J43" s="285">
        <v>1</v>
      </c>
      <c r="K43" s="68"/>
      <c r="L43" s="68"/>
    </row>
    <row r="44" spans="1:12" ht="24.75" customHeight="1" x14ac:dyDescent="0.25">
      <c r="A44" s="70" t="s">
        <v>202</v>
      </c>
      <c r="B44" s="69" t="s">
        <v>199</v>
      </c>
      <c r="C44" s="174">
        <f>D43</f>
        <v>45241</v>
      </c>
      <c r="D44" s="174">
        <f>C44+30</f>
        <v>45271</v>
      </c>
      <c r="E44" s="180"/>
      <c r="F44" s="180"/>
      <c r="G44" s="174">
        <f>H43</f>
        <v>45241</v>
      </c>
      <c r="H44" s="174">
        <v>46002</v>
      </c>
      <c r="I44" s="285">
        <v>0.9</v>
      </c>
      <c r="J44" s="285">
        <v>1</v>
      </c>
      <c r="K44" s="68"/>
      <c r="L44" s="68"/>
    </row>
    <row r="45" spans="1:12" ht="90.75" customHeight="1" x14ac:dyDescent="0.25">
      <c r="A45" s="70" t="s">
        <v>200</v>
      </c>
      <c r="B45" s="69" t="s">
        <v>437</v>
      </c>
      <c r="C45" s="171" t="s">
        <v>557</v>
      </c>
      <c r="D45" s="171" t="s">
        <v>557</v>
      </c>
      <c r="E45" s="180"/>
      <c r="F45" s="180"/>
      <c r="G45" s="171" t="s">
        <v>557</v>
      </c>
      <c r="H45" s="171" t="s">
        <v>557</v>
      </c>
      <c r="I45" s="285"/>
      <c r="J45" s="285"/>
      <c r="K45" s="68"/>
      <c r="L45" s="68"/>
    </row>
    <row r="46" spans="1:12" ht="167.25" customHeight="1" x14ac:dyDescent="0.25">
      <c r="A46" s="70" t="s">
        <v>198</v>
      </c>
      <c r="B46" s="69" t="s">
        <v>435</v>
      </c>
      <c r="C46" s="171" t="s">
        <v>557</v>
      </c>
      <c r="D46" s="171" t="s">
        <v>557</v>
      </c>
      <c r="E46" s="180"/>
      <c r="F46" s="180"/>
      <c r="G46" s="171" t="s">
        <v>557</v>
      </c>
      <c r="H46" s="171" t="s">
        <v>557</v>
      </c>
      <c r="I46" s="285"/>
      <c r="J46" s="285"/>
      <c r="K46" s="68"/>
      <c r="L46" s="68"/>
    </row>
    <row r="47" spans="1:12" ht="30.75" customHeight="1" x14ac:dyDescent="0.25">
      <c r="A47" s="70" t="s">
        <v>196</v>
      </c>
      <c r="B47" s="69" t="s">
        <v>197</v>
      </c>
      <c r="C47" s="174">
        <f>D44</f>
        <v>45271</v>
      </c>
      <c r="D47" s="174">
        <f>C47+3</f>
        <v>45274</v>
      </c>
      <c r="E47" s="180"/>
      <c r="F47" s="180"/>
      <c r="G47" s="174">
        <f>H44</f>
        <v>46002</v>
      </c>
      <c r="H47" s="174">
        <f>G47+3</f>
        <v>46005</v>
      </c>
      <c r="I47" s="285"/>
      <c r="J47" s="285"/>
      <c r="K47" s="68"/>
      <c r="L47" s="68"/>
    </row>
    <row r="48" spans="1:12" ht="37.5" customHeight="1" x14ac:dyDescent="0.25">
      <c r="A48" s="70" t="s">
        <v>447</v>
      </c>
      <c r="B48" s="71" t="s">
        <v>195</v>
      </c>
      <c r="C48" s="175"/>
      <c r="D48" s="180"/>
      <c r="E48" s="180"/>
      <c r="F48" s="180"/>
      <c r="G48" s="175"/>
      <c r="H48" s="180"/>
      <c r="I48" s="285"/>
      <c r="J48" s="285"/>
      <c r="K48" s="68"/>
      <c r="L48" s="68"/>
    </row>
    <row r="49" spans="1:12" ht="35.25" customHeight="1" x14ac:dyDescent="0.25">
      <c r="A49" s="70">
        <v>4</v>
      </c>
      <c r="B49" s="69" t="s">
        <v>193</v>
      </c>
      <c r="C49" s="174">
        <f>D47</f>
        <v>45274</v>
      </c>
      <c r="D49" s="174">
        <f>C49+1</f>
        <v>45275</v>
      </c>
      <c r="E49" s="180"/>
      <c r="F49" s="180"/>
      <c r="G49" s="174">
        <f>H47</f>
        <v>46005</v>
      </c>
      <c r="H49" s="174">
        <f>G49+1</f>
        <v>46006</v>
      </c>
      <c r="I49" s="285"/>
      <c r="J49" s="285"/>
      <c r="K49" s="68"/>
      <c r="L49" s="68"/>
    </row>
    <row r="50" spans="1:12" ht="86.25" customHeight="1" x14ac:dyDescent="0.25">
      <c r="A50" s="70" t="s">
        <v>194</v>
      </c>
      <c r="B50" s="69" t="s">
        <v>436</v>
      </c>
      <c r="C50" s="176">
        <f>D50-24</f>
        <v>45244</v>
      </c>
      <c r="D50" s="176">
        <f>C53</f>
        <v>45268</v>
      </c>
      <c r="E50" s="180"/>
      <c r="F50" s="180"/>
      <c r="G50" s="176">
        <f>H49</f>
        <v>46006</v>
      </c>
      <c r="H50" s="176">
        <f>G53</f>
        <v>45999</v>
      </c>
      <c r="I50" s="285"/>
      <c r="J50" s="285"/>
      <c r="K50" s="68"/>
      <c r="L50" s="68"/>
    </row>
    <row r="51" spans="1:12" ht="77.25" customHeight="1" x14ac:dyDescent="0.25">
      <c r="A51" s="70" t="s">
        <v>192</v>
      </c>
      <c r="B51" s="69" t="s">
        <v>438</v>
      </c>
      <c r="C51" s="171" t="s">
        <v>557</v>
      </c>
      <c r="D51" s="171" t="s">
        <v>557</v>
      </c>
      <c r="E51" s="180"/>
      <c r="F51" s="180"/>
      <c r="G51" s="171" t="s">
        <v>557</v>
      </c>
      <c r="H51" s="171" t="s">
        <v>557</v>
      </c>
      <c r="I51" s="285"/>
      <c r="J51" s="285"/>
      <c r="K51" s="68"/>
      <c r="L51" s="68"/>
    </row>
    <row r="52" spans="1:12" ht="71.25" customHeight="1" x14ac:dyDescent="0.25">
      <c r="A52" s="70" t="s">
        <v>190</v>
      </c>
      <c r="B52" s="69" t="s">
        <v>191</v>
      </c>
      <c r="C52" s="171">
        <v>45275</v>
      </c>
      <c r="D52" s="171">
        <f>C52</f>
        <v>45275</v>
      </c>
      <c r="E52" s="180"/>
      <c r="F52" s="180"/>
      <c r="G52" s="171">
        <v>46006</v>
      </c>
      <c r="H52" s="171">
        <f>G52</f>
        <v>46006</v>
      </c>
      <c r="I52" s="285"/>
      <c r="J52" s="285"/>
      <c r="K52" s="68"/>
      <c r="L52" s="68"/>
    </row>
    <row r="53" spans="1:12" ht="48" customHeight="1" x14ac:dyDescent="0.25">
      <c r="A53" s="70" t="s">
        <v>188</v>
      </c>
      <c r="B53" s="132" t="s">
        <v>439</v>
      </c>
      <c r="C53" s="171">
        <f>D53-7</f>
        <v>45268</v>
      </c>
      <c r="D53" s="171">
        <v>45275</v>
      </c>
      <c r="E53" s="180"/>
      <c r="F53" s="180"/>
      <c r="G53" s="171">
        <f>H53-7</f>
        <v>45999</v>
      </c>
      <c r="H53" s="171">
        <v>46006</v>
      </c>
      <c r="I53" s="285"/>
      <c r="J53" s="285"/>
      <c r="K53" s="68"/>
      <c r="L53" s="68"/>
    </row>
    <row r="54" spans="1:12" ht="46.5" customHeight="1" x14ac:dyDescent="0.25">
      <c r="A54" s="70" t="s">
        <v>440</v>
      </c>
      <c r="B54" s="69" t="s">
        <v>189</v>
      </c>
      <c r="C54" s="171" t="s">
        <v>557</v>
      </c>
      <c r="D54" s="171" t="s">
        <v>557</v>
      </c>
      <c r="E54" s="180"/>
      <c r="F54" s="180"/>
      <c r="G54" s="171" t="s">
        <v>557</v>
      </c>
      <c r="H54" s="171" t="s">
        <v>557</v>
      </c>
      <c r="I54" s="286"/>
      <c r="J54" s="286"/>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9" zoomScale="70" zoomScaleNormal="70" zoomScaleSheetLayoutView="70" workbookViewId="0">
      <selection activeCell="A20" sqref="A20:AC2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140625" style="61" customWidth="1"/>
    <col min="9" max="9" width="5.4257812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19" width="6.140625" style="60" customWidth="1"/>
    <col min="20" max="20" width="10.7109375" style="60" customWidth="1"/>
    <col min="21" max="21" width="11" style="60" customWidth="1"/>
    <col min="22" max="34" width="9.140625" style="60"/>
    <col min="35" max="35" width="20.5703125" style="60" customWidth="1"/>
    <col min="36" max="16384" width="9.140625" style="60"/>
  </cols>
  <sheetData>
    <row r="1" spans="1:29" ht="18.75" x14ac:dyDescent="0.25">
      <c r="A1" s="61"/>
      <c r="B1" s="61"/>
      <c r="C1" s="61"/>
      <c r="D1" s="61"/>
      <c r="E1" s="61"/>
      <c r="F1" s="61"/>
      <c r="L1" s="61"/>
      <c r="M1" s="61"/>
      <c r="U1" s="38"/>
      <c r="AC1" s="38" t="s">
        <v>70</v>
      </c>
    </row>
    <row r="2" spans="1:29" ht="18.75" x14ac:dyDescent="0.3">
      <c r="A2" s="61"/>
      <c r="B2" s="61"/>
      <c r="C2" s="61"/>
      <c r="D2" s="61"/>
      <c r="E2" s="61"/>
      <c r="F2" s="61"/>
      <c r="L2" s="61"/>
      <c r="M2" s="61"/>
      <c r="U2" s="14"/>
      <c r="AC2" s="14" t="s">
        <v>11</v>
      </c>
    </row>
    <row r="3" spans="1:29" ht="18.75" x14ac:dyDescent="0.3">
      <c r="A3" s="61"/>
      <c r="B3" s="61"/>
      <c r="C3" s="61"/>
      <c r="D3" s="61"/>
      <c r="E3" s="61"/>
      <c r="F3" s="61"/>
      <c r="L3" s="61"/>
      <c r="M3" s="61"/>
      <c r="U3" s="14"/>
      <c r="AC3" s="14" t="s">
        <v>69</v>
      </c>
    </row>
    <row r="4" spans="1:29" ht="18.75" customHeight="1" x14ac:dyDescent="0.25">
      <c r="A4" s="356" t="str">
        <f>'1. паспорт местоположение'!A5:C5</f>
        <v>Год раскрытия информации: 2025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c r="AA4" s="356"/>
      <c r="AB4" s="356"/>
      <c r="AC4" s="356"/>
    </row>
    <row r="5" spans="1:29" ht="18.75" x14ac:dyDescent="0.3">
      <c r="A5" s="61"/>
      <c r="B5" s="61"/>
      <c r="C5" s="61"/>
      <c r="D5" s="61"/>
      <c r="E5" s="61"/>
      <c r="F5" s="61"/>
      <c r="L5" s="61"/>
      <c r="M5" s="61"/>
      <c r="U5" s="14"/>
    </row>
    <row r="6" spans="1:29" ht="18.75" x14ac:dyDescent="0.25">
      <c r="A6" s="350" t="s">
        <v>10</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row>
    <row r="7" spans="1:29" ht="18.75" x14ac:dyDescent="0.25">
      <c r="A7" s="12"/>
      <c r="B7" s="12"/>
      <c r="C7" s="12"/>
      <c r="D7" s="12"/>
      <c r="E7" s="12"/>
      <c r="F7" s="12"/>
      <c r="G7" s="12"/>
      <c r="H7" s="12"/>
      <c r="I7" s="12"/>
      <c r="J7" s="66"/>
      <c r="K7" s="66"/>
      <c r="L7" s="66"/>
      <c r="M7" s="66"/>
      <c r="N7" s="66"/>
      <c r="O7" s="66"/>
      <c r="P7" s="66"/>
      <c r="Q7" s="66"/>
      <c r="R7" s="66"/>
      <c r="S7" s="66"/>
      <c r="T7" s="66"/>
      <c r="U7" s="66"/>
    </row>
    <row r="8" spans="1:29"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row>
    <row r="9" spans="1:29" ht="18.75" customHeight="1" x14ac:dyDescent="0.25">
      <c r="A9" s="347" t="s">
        <v>9</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row>
    <row r="10" spans="1:29" ht="18.75" x14ac:dyDescent="0.25">
      <c r="A10" s="12"/>
      <c r="B10" s="12"/>
      <c r="C10" s="12"/>
      <c r="D10" s="12"/>
      <c r="E10" s="12"/>
      <c r="F10" s="12"/>
      <c r="G10" s="12"/>
      <c r="H10" s="12"/>
      <c r="I10" s="12"/>
      <c r="J10" s="66"/>
      <c r="K10" s="66"/>
      <c r="L10" s="66"/>
      <c r="M10" s="66"/>
      <c r="N10" s="66"/>
      <c r="O10" s="66"/>
      <c r="P10" s="66"/>
      <c r="Q10" s="66"/>
      <c r="R10" s="66"/>
      <c r="S10" s="66"/>
      <c r="T10" s="66"/>
      <c r="U10" s="66"/>
    </row>
    <row r="11" spans="1:29" x14ac:dyDescent="0.25">
      <c r="A11" s="352" t="str">
        <f>'1. паспорт местоположение'!A12:C12</f>
        <v>N_NS3400.KL.0003</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row>
    <row r="12" spans="1:29" x14ac:dyDescent="0.25">
      <c r="A12" s="347" t="s">
        <v>8</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row>
    <row r="13" spans="1:29" ht="16.5" customHeight="1" x14ac:dyDescent="0.3">
      <c r="A13" s="10"/>
      <c r="B13" s="10"/>
      <c r="C13" s="10"/>
      <c r="D13" s="10"/>
      <c r="E13" s="10"/>
      <c r="F13" s="10"/>
      <c r="G13" s="10"/>
      <c r="H13" s="10"/>
      <c r="I13" s="10"/>
      <c r="J13" s="65"/>
      <c r="K13" s="65"/>
      <c r="L13" s="65"/>
      <c r="M13" s="65"/>
      <c r="N13" s="65"/>
      <c r="O13" s="65"/>
      <c r="P13" s="65"/>
      <c r="Q13" s="65"/>
      <c r="R13" s="65"/>
      <c r="S13" s="65"/>
      <c r="T13" s="65"/>
      <c r="U13" s="65"/>
    </row>
    <row r="14" spans="1:29" ht="59.25" customHeight="1" x14ac:dyDescent="0.25">
      <c r="A14" s="352"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row>
    <row r="15" spans="1:29" ht="15.75" customHeight="1" x14ac:dyDescent="0.2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row>
    <row r="17" spans="1:29" x14ac:dyDescent="0.25">
      <c r="A17" s="61"/>
      <c r="L17" s="61"/>
      <c r="M17" s="61"/>
      <c r="N17" s="61"/>
      <c r="O17" s="61"/>
      <c r="P17" s="61"/>
      <c r="Q17" s="61"/>
      <c r="R17" s="61"/>
      <c r="S17" s="61"/>
      <c r="T17" s="61"/>
    </row>
    <row r="18" spans="1:29" x14ac:dyDescent="0.25">
      <c r="A18" s="430" t="s">
        <v>483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19" spans="1:29" x14ac:dyDescent="0.25">
      <c r="A19" s="61"/>
      <c r="B19" s="61"/>
      <c r="C19" s="61"/>
      <c r="D19" s="61"/>
      <c r="E19" s="61"/>
      <c r="F19" s="61"/>
      <c r="L19" s="61"/>
      <c r="M19" s="61"/>
      <c r="N19" s="61"/>
      <c r="O19" s="61"/>
      <c r="P19" s="61"/>
      <c r="Q19" s="61"/>
      <c r="R19" s="61"/>
      <c r="S19" s="61"/>
      <c r="T19" s="61"/>
    </row>
    <row r="20" spans="1:29" ht="33" customHeight="1" x14ac:dyDescent="0.25">
      <c r="A20" s="422" t="s">
        <v>187</v>
      </c>
      <c r="B20" s="422" t="s">
        <v>186</v>
      </c>
      <c r="C20" s="420" t="s">
        <v>185</v>
      </c>
      <c r="D20" s="420"/>
      <c r="E20" s="425" t="s">
        <v>184</v>
      </c>
      <c r="F20" s="425"/>
      <c r="G20" s="426" t="s">
        <v>669</v>
      </c>
      <c r="H20" s="417" t="s">
        <v>517</v>
      </c>
      <c r="I20" s="418"/>
      <c r="J20" s="418"/>
      <c r="K20" s="418"/>
      <c r="L20" s="417" t="s">
        <v>518</v>
      </c>
      <c r="M20" s="418"/>
      <c r="N20" s="418"/>
      <c r="O20" s="418"/>
      <c r="P20" s="417" t="s">
        <v>519</v>
      </c>
      <c r="Q20" s="418"/>
      <c r="R20" s="418"/>
      <c r="S20" s="418"/>
      <c r="T20" s="417" t="s">
        <v>638</v>
      </c>
      <c r="U20" s="418"/>
      <c r="V20" s="418"/>
      <c r="W20" s="418"/>
      <c r="X20" s="417" t="s">
        <v>670</v>
      </c>
      <c r="Y20" s="418"/>
      <c r="Z20" s="418"/>
      <c r="AA20" s="418"/>
      <c r="AB20" s="429" t="s">
        <v>183</v>
      </c>
      <c r="AC20" s="429"/>
    </row>
    <row r="21" spans="1:29" ht="99.75" customHeight="1" x14ac:dyDescent="0.25">
      <c r="A21" s="423"/>
      <c r="B21" s="423"/>
      <c r="C21" s="420"/>
      <c r="D21" s="420"/>
      <c r="E21" s="425"/>
      <c r="F21" s="425"/>
      <c r="G21" s="427"/>
      <c r="H21" s="419" t="s">
        <v>3</v>
      </c>
      <c r="I21" s="419"/>
      <c r="J21" s="419" t="s">
        <v>181</v>
      </c>
      <c r="K21" s="419"/>
      <c r="L21" s="419" t="s">
        <v>3</v>
      </c>
      <c r="M21" s="419"/>
      <c r="N21" s="419" t="s">
        <v>181</v>
      </c>
      <c r="O21" s="419"/>
      <c r="P21" s="419" t="s">
        <v>3</v>
      </c>
      <c r="Q21" s="419"/>
      <c r="R21" s="419" t="s">
        <v>181</v>
      </c>
      <c r="S21" s="419"/>
      <c r="T21" s="419" t="s">
        <v>3</v>
      </c>
      <c r="U21" s="419"/>
      <c r="V21" s="419" t="s">
        <v>181</v>
      </c>
      <c r="W21" s="419"/>
      <c r="X21" s="419" t="s">
        <v>3</v>
      </c>
      <c r="Y21" s="419"/>
      <c r="Z21" s="419" t="s">
        <v>181</v>
      </c>
      <c r="AA21" s="419"/>
      <c r="AB21" s="429"/>
      <c r="AC21" s="429"/>
    </row>
    <row r="22" spans="1:29" ht="89.25" customHeight="1" x14ac:dyDescent="0.25">
      <c r="A22" s="424"/>
      <c r="B22" s="424"/>
      <c r="C22" s="342" t="s">
        <v>3</v>
      </c>
      <c r="D22" s="342" t="s">
        <v>181</v>
      </c>
      <c r="E22" s="300" t="s">
        <v>672</v>
      </c>
      <c r="F22" s="300" t="s">
        <v>673</v>
      </c>
      <c r="G22" s="428"/>
      <c r="H22" s="340" t="s">
        <v>465</v>
      </c>
      <c r="I22" s="340" t="s">
        <v>674</v>
      </c>
      <c r="J22" s="340" t="s">
        <v>465</v>
      </c>
      <c r="K22" s="340" t="s">
        <v>674</v>
      </c>
      <c r="L22" s="340" t="s">
        <v>465</v>
      </c>
      <c r="M22" s="340" t="s">
        <v>674</v>
      </c>
      <c r="N22" s="340" t="s">
        <v>465</v>
      </c>
      <c r="O22" s="340" t="s">
        <v>674</v>
      </c>
      <c r="P22" s="340" t="s">
        <v>465</v>
      </c>
      <c r="Q22" s="340" t="s">
        <v>674</v>
      </c>
      <c r="R22" s="340" t="s">
        <v>465</v>
      </c>
      <c r="S22" s="340" t="s">
        <v>674</v>
      </c>
      <c r="T22" s="340" t="s">
        <v>465</v>
      </c>
      <c r="U22" s="340" t="s">
        <v>674</v>
      </c>
      <c r="V22" s="340" t="s">
        <v>465</v>
      </c>
      <c r="W22" s="340" t="s">
        <v>674</v>
      </c>
      <c r="X22" s="340" t="s">
        <v>465</v>
      </c>
      <c r="Y22" s="340" t="s">
        <v>674</v>
      </c>
      <c r="Z22" s="340" t="s">
        <v>465</v>
      </c>
      <c r="AA22" s="340" t="s">
        <v>674</v>
      </c>
      <c r="AB22" s="342" t="s">
        <v>182</v>
      </c>
      <c r="AC22" s="342" t="s">
        <v>181</v>
      </c>
    </row>
    <row r="23" spans="1:29" ht="19.5" customHeight="1" x14ac:dyDescent="0.25">
      <c r="A23" s="341">
        <v>1</v>
      </c>
      <c r="B23" s="341">
        <v>2</v>
      </c>
      <c r="C23" s="341">
        <v>3</v>
      </c>
      <c r="D23" s="341">
        <v>4</v>
      </c>
      <c r="E23" s="341">
        <v>5</v>
      </c>
      <c r="F23" s="341">
        <v>6</v>
      </c>
      <c r="G23" s="341">
        <v>7</v>
      </c>
      <c r="H23" s="341">
        <v>8</v>
      </c>
      <c r="I23" s="341">
        <v>9</v>
      </c>
      <c r="J23" s="341">
        <v>10</v>
      </c>
      <c r="K23" s="341">
        <v>11</v>
      </c>
      <c r="L23" s="341">
        <v>12</v>
      </c>
      <c r="M23" s="341">
        <v>13</v>
      </c>
      <c r="N23" s="341">
        <v>14</v>
      </c>
      <c r="O23" s="341">
        <v>15</v>
      </c>
      <c r="P23" s="341">
        <v>16</v>
      </c>
      <c r="Q23" s="341">
        <v>17</v>
      </c>
      <c r="R23" s="341">
        <v>18</v>
      </c>
      <c r="S23" s="341">
        <v>19</v>
      </c>
      <c r="T23" s="341">
        <v>20</v>
      </c>
      <c r="U23" s="341">
        <v>21</v>
      </c>
      <c r="V23" s="341">
        <v>22</v>
      </c>
      <c r="W23" s="341">
        <v>23</v>
      </c>
      <c r="X23" s="341">
        <v>24</v>
      </c>
      <c r="Y23" s="341">
        <v>25</v>
      </c>
      <c r="Z23" s="341">
        <v>26</v>
      </c>
      <c r="AA23" s="341">
        <v>27</v>
      </c>
      <c r="AB23" s="341">
        <v>28</v>
      </c>
      <c r="AC23" s="341">
        <v>29</v>
      </c>
    </row>
    <row r="24" spans="1:29" ht="47.25" customHeight="1" x14ac:dyDescent="0.25">
      <c r="A24" s="150">
        <v>1</v>
      </c>
      <c r="B24" s="151" t="s">
        <v>180</v>
      </c>
      <c r="C24" s="152">
        <v>4.1102973055564327</v>
      </c>
      <c r="D24" s="152">
        <v>4.1345070659174912</v>
      </c>
      <c r="E24" s="152">
        <v>1.5310674159174908</v>
      </c>
      <c r="F24" s="152">
        <v>1.4198077659174908</v>
      </c>
      <c r="G24" s="152">
        <v>0.11125965</v>
      </c>
      <c r="H24" s="152">
        <v>1.2745492037511394</v>
      </c>
      <c r="I24" s="152"/>
      <c r="J24" s="152">
        <v>1.4198077659174908</v>
      </c>
      <c r="K24" s="152"/>
      <c r="L24" s="152">
        <v>0</v>
      </c>
      <c r="M24" s="152"/>
      <c r="N24" s="152">
        <v>0</v>
      </c>
      <c r="O24" s="152"/>
      <c r="P24" s="152">
        <v>0</v>
      </c>
      <c r="Q24" s="152"/>
      <c r="R24" s="152">
        <v>0</v>
      </c>
      <c r="S24" s="152"/>
      <c r="T24" s="152">
        <v>0</v>
      </c>
      <c r="U24" s="152"/>
      <c r="V24" s="152">
        <v>0</v>
      </c>
      <c r="W24" s="152"/>
      <c r="X24" s="152">
        <v>0</v>
      </c>
      <c r="Y24" s="152"/>
      <c r="Z24" s="152" t="s">
        <v>559</v>
      </c>
      <c r="AA24" s="152"/>
      <c r="AB24" s="152">
        <v>1.2745492037511394</v>
      </c>
      <c r="AC24" s="152">
        <v>1.4198077659174908</v>
      </c>
    </row>
    <row r="25" spans="1:29" ht="24" customHeight="1" x14ac:dyDescent="0.25">
      <c r="A25" s="153" t="s">
        <v>179</v>
      </c>
      <c r="B25" s="154" t="s">
        <v>178</v>
      </c>
      <c r="C25" s="152"/>
      <c r="D25" s="152"/>
      <c r="E25" s="152"/>
      <c r="F25" s="152"/>
      <c r="G25" s="152">
        <v>0</v>
      </c>
      <c r="H25" s="152">
        <v>0</v>
      </c>
      <c r="I25" s="152"/>
      <c r="J25" s="152">
        <v>0</v>
      </c>
      <c r="K25" s="152"/>
      <c r="L25" s="152">
        <v>0</v>
      </c>
      <c r="M25" s="152"/>
      <c r="N25" s="152">
        <v>0</v>
      </c>
      <c r="O25" s="152"/>
      <c r="P25" s="152">
        <v>0</v>
      </c>
      <c r="Q25" s="152"/>
      <c r="R25" s="152">
        <v>0</v>
      </c>
      <c r="S25" s="152"/>
      <c r="T25" s="152">
        <v>0</v>
      </c>
      <c r="U25" s="152"/>
      <c r="V25" s="152">
        <v>0</v>
      </c>
      <c r="W25" s="152"/>
      <c r="X25" s="152">
        <v>0</v>
      </c>
      <c r="Y25" s="152"/>
      <c r="Z25" s="152" t="s">
        <v>559</v>
      </c>
      <c r="AA25" s="152"/>
      <c r="AB25" s="152">
        <v>0</v>
      </c>
      <c r="AC25" s="152">
        <v>0</v>
      </c>
    </row>
    <row r="26" spans="1:29" x14ac:dyDescent="0.25">
      <c r="A26" s="153" t="s">
        <v>177</v>
      </c>
      <c r="B26" s="154" t="s">
        <v>176</v>
      </c>
      <c r="C26" s="152"/>
      <c r="D26" s="152"/>
      <c r="E26" s="152"/>
      <c r="F26" s="152"/>
      <c r="G26" s="152">
        <v>0</v>
      </c>
      <c r="H26" s="152">
        <v>0</v>
      </c>
      <c r="I26" s="152"/>
      <c r="J26" s="152">
        <v>0</v>
      </c>
      <c r="K26" s="152"/>
      <c r="L26" s="152">
        <v>0</v>
      </c>
      <c r="M26" s="152"/>
      <c r="N26" s="152">
        <v>0</v>
      </c>
      <c r="O26" s="152"/>
      <c r="P26" s="152">
        <v>0</v>
      </c>
      <c r="Q26" s="152"/>
      <c r="R26" s="152">
        <v>0</v>
      </c>
      <c r="S26" s="152"/>
      <c r="T26" s="152">
        <v>0</v>
      </c>
      <c r="U26" s="152"/>
      <c r="V26" s="152">
        <v>0</v>
      </c>
      <c r="W26" s="152"/>
      <c r="X26" s="152">
        <v>0</v>
      </c>
      <c r="Y26" s="152"/>
      <c r="Z26" s="152" t="s">
        <v>559</v>
      </c>
      <c r="AA26" s="152"/>
      <c r="AB26" s="152">
        <v>0</v>
      </c>
      <c r="AC26" s="152">
        <v>0</v>
      </c>
    </row>
    <row r="27" spans="1:29" ht="31.5" x14ac:dyDescent="0.25">
      <c r="A27" s="153" t="s">
        <v>175</v>
      </c>
      <c r="B27" s="154" t="s">
        <v>421</v>
      </c>
      <c r="C27" s="152"/>
      <c r="D27" s="152"/>
      <c r="E27" s="152"/>
      <c r="F27" s="152"/>
      <c r="G27" s="152">
        <v>0</v>
      </c>
      <c r="H27" s="152">
        <v>0</v>
      </c>
      <c r="I27" s="152"/>
      <c r="J27" s="152">
        <v>0</v>
      </c>
      <c r="K27" s="152"/>
      <c r="L27" s="152">
        <v>0</v>
      </c>
      <c r="M27" s="152"/>
      <c r="N27" s="152">
        <v>0</v>
      </c>
      <c r="O27" s="152"/>
      <c r="P27" s="152">
        <v>0</v>
      </c>
      <c r="Q27" s="152"/>
      <c r="R27" s="152">
        <v>0</v>
      </c>
      <c r="S27" s="152"/>
      <c r="T27" s="152">
        <v>0</v>
      </c>
      <c r="U27" s="152"/>
      <c r="V27" s="152">
        <v>0</v>
      </c>
      <c r="W27" s="152"/>
      <c r="X27" s="152">
        <v>0</v>
      </c>
      <c r="Y27" s="152"/>
      <c r="Z27" s="152" t="s">
        <v>559</v>
      </c>
      <c r="AA27" s="152"/>
      <c r="AB27" s="152">
        <v>0</v>
      </c>
      <c r="AC27" s="152">
        <v>0</v>
      </c>
    </row>
    <row r="28" spans="1:29" x14ac:dyDescent="0.25">
      <c r="A28" s="153" t="s">
        <v>174</v>
      </c>
      <c r="B28" s="154" t="s">
        <v>173</v>
      </c>
      <c r="C28" s="152"/>
      <c r="D28" s="152"/>
      <c r="E28" s="152"/>
      <c r="F28" s="152"/>
      <c r="G28" s="152">
        <v>7.4412000000000002E-4</v>
      </c>
      <c r="H28" s="152">
        <v>0</v>
      </c>
      <c r="I28" s="152"/>
      <c r="J28" s="152">
        <v>0</v>
      </c>
      <c r="K28" s="152"/>
      <c r="L28" s="152">
        <v>0</v>
      </c>
      <c r="M28" s="152"/>
      <c r="N28" s="152">
        <v>0</v>
      </c>
      <c r="O28" s="152"/>
      <c r="P28" s="152">
        <v>0</v>
      </c>
      <c r="Q28" s="152"/>
      <c r="R28" s="152">
        <v>0</v>
      </c>
      <c r="S28" s="152"/>
      <c r="T28" s="152">
        <v>0</v>
      </c>
      <c r="U28" s="152"/>
      <c r="V28" s="152">
        <v>0</v>
      </c>
      <c r="W28" s="152"/>
      <c r="X28" s="152">
        <v>0</v>
      </c>
      <c r="Y28" s="152"/>
      <c r="Z28" s="152">
        <v>0</v>
      </c>
      <c r="AA28" s="152"/>
      <c r="AB28" s="152">
        <v>0</v>
      </c>
      <c r="AC28" s="152">
        <v>0</v>
      </c>
    </row>
    <row r="29" spans="1:29" x14ac:dyDescent="0.25">
      <c r="A29" s="153" t="s">
        <v>172</v>
      </c>
      <c r="B29" s="155" t="s">
        <v>171</v>
      </c>
      <c r="C29" s="152"/>
      <c r="D29" s="152"/>
      <c r="E29" s="152"/>
      <c r="F29" s="152"/>
      <c r="G29" s="152">
        <v>0.11051553</v>
      </c>
      <c r="H29" s="152">
        <v>1.2745492037511394</v>
      </c>
      <c r="I29" s="152"/>
      <c r="J29" s="152">
        <v>1.4198077659174908</v>
      </c>
      <c r="K29" s="152"/>
      <c r="L29" s="152">
        <v>0</v>
      </c>
      <c r="M29" s="152"/>
      <c r="N29" s="152">
        <v>0</v>
      </c>
      <c r="O29" s="152"/>
      <c r="P29" s="152">
        <v>0</v>
      </c>
      <c r="Q29" s="152"/>
      <c r="R29" s="152">
        <v>0</v>
      </c>
      <c r="S29" s="152"/>
      <c r="T29" s="152">
        <v>0</v>
      </c>
      <c r="U29" s="152"/>
      <c r="V29" s="152">
        <v>0</v>
      </c>
      <c r="W29" s="152"/>
      <c r="X29" s="152">
        <v>0</v>
      </c>
      <c r="Y29" s="152"/>
      <c r="Z29" s="152" t="s">
        <v>559</v>
      </c>
      <c r="AA29" s="152"/>
      <c r="AB29" s="152">
        <v>1.2745492037511394</v>
      </c>
      <c r="AC29" s="152">
        <v>1.4198077659174908</v>
      </c>
    </row>
    <row r="30" spans="1:29" ht="47.25" x14ac:dyDescent="0.25">
      <c r="A30" s="150" t="s">
        <v>64</v>
      </c>
      <c r="B30" s="151" t="s">
        <v>170</v>
      </c>
      <c r="C30" s="152">
        <v>3.4483101182645761</v>
      </c>
      <c r="D30" s="152">
        <v>3.4483101182645761</v>
      </c>
      <c r="E30" s="152">
        <v>1.2002044982645761</v>
      </c>
      <c r="F30" s="152">
        <v>1.183173138264576</v>
      </c>
      <c r="G30" s="152">
        <v>1.7031359999999999E-2</v>
      </c>
      <c r="H30" s="152">
        <v>1.0621243364592829</v>
      </c>
      <c r="I30" s="152"/>
      <c r="J30" s="152">
        <v>1.1831731382645758</v>
      </c>
      <c r="K30" s="152"/>
      <c r="L30" s="152">
        <v>0</v>
      </c>
      <c r="M30" s="152"/>
      <c r="N30" s="152">
        <v>0</v>
      </c>
      <c r="O30" s="152"/>
      <c r="P30" s="152">
        <v>0</v>
      </c>
      <c r="Q30" s="152"/>
      <c r="R30" s="152">
        <v>0</v>
      </c>
      <c r="S30" s="152"/>
      <c r="T30" s="152">
        <v>0</v>
      </c>
      <c r="U30" s="152"/>
      <c r="V30" s="152">
        <v>0</v>
      </c>
      <c r="W30" s="152"/>
      <c r="X30" s="152">
        <v>0</v>
      </c>
      <c r="Y30" s="152"/>
      <c r="Z30" s="152" t="s">
        <v>559</v>
      </c>
      <c r="AA30" s="152"/>
      <c r="AB30" s="152">
        <v>1.0621243364592829</v>
      </c>
      <c r="AC30" s="152">
        <v>1.1831731382645758</v>
      </c>
    </row>
    <row r="31" spans="1:29" x14ac:dyDescent="0.25">
      <c r="A31" s="150" t="s">
        <v>169</v>
      </c>
      <c r="B31" s="154" t="s">
        <v>168</v>
      </c>
      <c r="C31" s="152">
        <v>0.24793117659518499</v>
      </c>
      <c r="D31" s="152">
        <v>0.24793117659518499</v>
      </c>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v>0</v>
      </c>
      <c r="AC31" s="152">
        <v>0</v>
      </c>
    </row>
    <row r="32" spans="1:29" ht="31.5" x14ac:dyDescent="0.25">
      <c r="A32" s="150" t="s">
        <v>167</v>
      </c>
      <c r="B32" s="154" t="s">
        <v>166</v>
      </c>
      <c r="C32" s="152">
        <v>1.1477296796385781</v>
      </c>
      <c r="D32" s="152">
        <v>1.1477296796385781</v>
      </c>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v>0</v>
      </c>
      <c r="AC32" s="152">
        <v>0</v>
      </c>
    </row>
    <row r="33" spans="1:29" x14ac:dyDescent="0.25">
      <c r="A33" s="150" t="s">
        <v>165</v>
      </c>
      <c r="B33" s="154" t="s">
        <v>164</v>
      </c>
      <c r="C33" s="152">
        <v>1.6197724137796665</v>
      </c>
      <c r="D33" s="152">
        <v>1.6197724137796665</v>
      </c>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v>0</v>
      </c>
      <c r="AC33" s="152">
        <v>0</v>
      </c>
    </row>
    <row r="34" spans="1:29" x14ac:dyDescent="0.25">
      <c r="A34" s="150" t="s">
        <v>163</v>
      </c>
      <c r="B34" s="154" t="s">
        <v>162</v>
      </c>
      <c r="C34" s="152">
        <v>0.43287684825114625</v>
      </c>
      <c r="D34" s="152">
        <v>0.43287684825114625</v>
      </c>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v>0</v>
      </c>
      <c r="AC34" s="152">
        <v>0</v>
      </c>
    </row>
    <row r="35" spans="1:29" ht="31.5" x14ac:dyDescent="0.25">
      <c r="A35" s="150" t="s">
        <v>63</v>
      </c>
      <c r="B35" s="151" t="s">
        <v>161</v>
      </c>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c r="AC35" s="152"/>
    </row>
    <row r="36" spans="1:29" x14ac:dyDescent="0.25">
      <c r="A36" s="153" t="s">
        <v>160</v>
      </c>
      <c r="B36" s="154" t="s">
        <v>522</v>
      </c>
      <c r="C36" s="152"/>
      <c r="D36" s="152"/>
      <c r="E36" s="152"/>
      <c r="F36" s="152"/>
      <c r="G36" s="152">
        <v>0</v>
      </c>
      <c r="H36" s="152">
        <v>0</v>
      </c>
      <c r="I36" s="287" t="s">
        <v>572</v>
      </c>
      <c r="J36" s="152">
        <v>0</v>
      </c>
      <c r="K36" s="287" t="s">
        <v>572</v>
      </c>
      <c r="L36" s="152">
        <v>0</v>
      </c>
      <c r="M36" s="287" t="s">
        <v>572</v>
      </c>
      <c r="N36" s="152">
        <v>0</v>
      </c>
      <c r="O36" s="287" t="s">
        <v>572</v>
      </c>
      <c r="P36" s="152">
        <v>0</v>
      </c>
      <c r="Q36" s="287" t="s">
        <v>572</v>
      </c>
      <c r="R36" s="152">
        <v>0</v>
      </c>
      <c r="S36" s="287" t="s">
        <v>572</v>
      </c>
      <c r="T36" s="152">
        <v>0</v>
      </c>
      <c r="U36" s="287" t="s">
        <v>572</v>
      </c>
      <c r="V36" s="152">
        <v>0</v>
      </c>
      <c r="W36" s="287" t="s">
        <v>572</v>
      </c>
      <c r="X36" s="152">
        <v>0</v>
      </c>
      <c r="Y36" s="287" t="s">
        <v>572</v>
      </c>
      <c r="Z36" s="152" t="s">
        <v>559</v>
      </c>
      <c r="AA36" s="287" t="s">
        <v>559</v>
      </c>
      <c r="AB36" s="152">
        <v>0</v>
      </c>
      <c r="AC36" s="152">
        <v>0</v>
      </c>
    </row>
    <row r="37" spans="1:29" ht="31.5" x14ac:dyDescent="0.25">
      <c r="A37" s="153" t="s">
        <v>159</v>
      </c>
      <c r="B37" s="156" t="s">
        <v>520</v>
      </c>
      <c r="C37" s="152"/>
      <c r="D37" s="152"/>
      <c r="E37" s="152"/>
      <c r="F37" s="152"/>
      <c r="G37" s="152">
        <v>0.25</v>
      </c>
      <c r="H37" s="152">
        <v>0</v>
      </c>
      <c r="I37" s="287" t="s">
        <v>572</v>
      </c>
      <c r="J37" s="152">
        <v>0</v>
      </c>
      <c r="K37" s="287" t="s">
        <v>572</v>
      </c>
      <c r="L37" s="152">
        <v>0</v>
      </c>
      <c r="M37" s="287" t="s">
        <v>572</v>
      </c>
      <c r="N37" s="152">
        <v>0</v>
      </c>
      <c r="O37" s="287" t="s">
        <v>572</v>
      </c>
      <c r="P37" s="152">
        <v>0</v>
      </c>
      <c r="Q37" s="287" t="s">
        <v>572</v>
      </c>
      <c r="R37" s="152">
        <v>0</v>
      </c>
      <c r="S37" s="287" t="s">
        <v>572</v>
      </c>
      <c r="T37" s="152">
        <v>0</v>
      </c>
      <c r="U37" s="287" t="s">
        <v>572</v>
      </c>
      <c r="V37" s="152">
        <v>0</v>
      </c>
      <c r="W37" s="287" t="s">
        <v>572</v>
      </c>
      <c r="X37" s="152">
        <v>0</v>
      </c>
      <c r="Y37" s="287" t="s">
        <v>572</v>
      </c>
      <c r="Z37" s="152" t="s">
        <v>559</v>
      </c>
      <c r="AA37" s="287" t="s">
        <v>559</v>
      </c>
      <c r="AB37" s="152">
        <v>0</v>
      </c>
      <c r="AC37" s="152">
        <v>0</v>
      </c>
    </row>
    <row r="38" spans="1:29" x14ac:dyDescent="0.25">
      <c r="A38" s="153" t="s">
        <v>158</v>
      </c>
      <c r="B38" s="156" t="s">
        <v>149</v>
      </c>
      <c r="C38" s="152"/>
      <c r="D38" s="152"/>
      <c r="E38" s="152"/>
      <c r="F38" s="152"/>
      <c r="G38" s="152">
        <v>0</v>
      </c>
      <c r="H38" s="152">
        <v>0</v>
      </c>
      <c r="I38" s="287" t="s">
        <v>572</v>
      </c>
      <c r="J38" s="152">
        <v>0</v>
      </c>
      <c r="K38" s="287" t="s">
        <v>572</v>
      </c>
      <c r="L38" s="152">
        <v>0</v>
      </c>
      <c r="M38" s="287" t="s">
        <v>572</v>
      </c>
      <c r="N38" s="152">
        <v>0</v>
      </c>
      <c r="O38" s="287" t="s">
        <v>572</v>
      </c>
      <c r="P38" s="152">
        <v>0</v>
      </c>
      <c r="Q38" s="287" t="s">
        <v>572</v>
      </c>
      <c r="R38" s="152">
        <v>0</v>
      </c>
      <c r="S38" s="287" t="s">
        <v>572</v>
      </c>
      <c r="T38" s="152">
        <v>0</v>
      </c>
      <c r="U38" s="287" t="s">
        <v>572</v>
      </c>
      <c r="V38" s="152">
        <v>0</v>
      </c>
      <c r="W38" s="287" t="s">
        <v>572</v>
      </c>
      <c r="X38" s="152">
        <v>0</v>
      </c>
      <c r="Y38" s="287" t="s">
        <v>572</v>
      </c>
      <c r="Z38" s="152" t="s">
        <v>559</v>
      </c>
      <c r="AA38" s="287" t="s">
        <v>559</v>
      </c>
      <c r="AB38" s="152">
        <v>0</v>
      </c>
      <c r="AC38" s="152">
        <v>0</v>
      </c>
    </row>
    <row r="39" spans="1:29" x14ac:dyDescent="0.25">
      <c r="A39" s="153" t="s">
        <v>157</v>
      </c>
      <c r="B39" s="154" t="s">
        <v>521</v>
      </c>
      <c r="C39" s="152"/>
      <c r="D39" s="152"/>
      <c r="E39" s="152"/>
      <c r="F39" s="152"/>
      <c r="G39" s="152">
        <v>0.53</v>
      </c>
      <c r="H39" s="152">
        <v>0</v>
      </c>
      <c r="I39" s="287" t="s">
        <v>572</v>
      </c>
      <c r="J39" s="152">
        <v>0</v>
      </c>
      <c r="K39" s="287" t="s">
        <v>572</v>
      </c>
      <c r="L39" s="152">
        <v>0</v>
      </c>
      <c r="M39" s="287" t="s">
        <v>572</v>
      </c>
      <c r="N39" s="152">
        <v>0</v>
      </c>
      <c r="O39" s="287" t="s">
        <v>572</v>
      </c>
      <c r="P39" s="152">
        <v>0</v>
      </c>
      <c r="Q39" s="287" t="s">
        <v>572</v>
      </c>
      <c r="R39" s="152">
        <v>0</v>
      </c>
      <c r="S39" s="287" t="s">
        <v>572</v>
      </c>
      <c r="T39" s="152">
        <v>0</v>
      </c>
      <c r="U39" s="287" t="s">
        <v>572</v>
      </c>
      <c r="V39" s="152">
        <v>0</v>
      </c>
      <c r="W39" s="287" t="s">
        <v>572</v>
      </c>
      <c r="X39" s="152">
        <v>0</v>
      </c>
      <c r="Y39" s="287" t="s">
        <v>572</v>
      </c>
      <c r="Z39" s="152" t="s">
        <v>559</v>
      </c>
      <c r="AA39" s="287" t="s">
        <v>559</v>
      </c>
      <c r="AB39" s="152">
        <v>0</v>
      </c>
      <c r="AC39" s="152">
        <v>0</v>
      </c>
    </row>
    <row r="40" spans="1:29" x14ac:dyDescent="0.25">
      <c r="A40" s="153" t="s">
        <v>156</v>
      </c>
      <c r="B40" s="154" t="s">
        <v>523</v>
      </c>
      <c r="C40" s="152"/>
      <c r="D40" s="152"/>
      <c r="E40" s="152"/>
      <c r="F40" s="152"/>
      <c r="G40" s="152">
        <v>0</v>
      </c>
      <c r="H40" s="152">
        <v>0</v>
      </c>
      <c r="I40" s="287" t="s">
        <v>572</v>
      </c>
      <c r="J40" s="152">
        <v>0</v>
      </c>
      <c r="K40" s="287" t="s">
        <v>572</v>
      </c>
      <c r="L40" s="152">
        <v>0</v>
      </c>
      <c r="M40" s="287" t="s">
        <v>572</v>
      </c>
      <c r="N40" s="152">
        <v>0</v>
      </c>
      <c r="O40" s="287" t="s">
        <v>572</v>
      </c>
      <c r="P40" s="152">
        <v>0</v>
      </c>
      <c r="Q40" s="287" t="s">
        <v>572</v>
      </c>
      <c r="R40" s="152">
        <v>0</v>
      </c>
      <c r="S40" s="287" t="s">
        <v>572</v>
      </c>
      <c r="T40" s="152">
        <v>0</v>
      </c>
      <c r="U40" s="287" t="s">
        <v>572</v>
      </c>
      <c r="V40" s="152">
        <v>0</v>
      </c>
      <c r="W40" s="287" t="s">
        <v>572</v>
      </c>
      <c r="X40" s="152">
        <v>0</v>
      </c>
      <c r="Y40" s="287" t="s">
        <v>572</v>
      </c>
      <c r="Z40" s="152" t="s">
        <v>559</v>
      </c>
      <c r="AA40" s="287" t="s">
        <v>559</v>
      </c>
      <c r="AB40" s="152">
        <v>0</v>
      </c>
      <c r="AC40" s="152">
        <v>0</v>
      </c>
    </row>
    <row r="41" spans="1:29" x14ac:dyDescent="0.25">
      <c r="A41" s="153" t="s">
        <v>155</v>
      </c>
      <c r="B41" s="154" t="s">
        <v>524</v>
      </c>
      <c r="C41" s="152"/>
      <c r="D41" s="152"/>
      <c r="E41" s="152"/>
      <c r="F41" s="152"/>
      <c r="G41" s="152">
        <v>0</v>
      </c>
      <c r="H41" s="152">
        <v>0</v>
      </c>
      <c r="I41" s="287" t="s">
        <v>572</v>
      </c>
      <c r="J41" s="152">
        <v>0</v>
      </c>
      <c r="K41" s="287" t="s">
        <v>572</v>
      </c>
      <c r="L41" s="152">
        <v>0</v>
      </c>
      <c r="M41" s="287" t="s">
        <v>572</v>
      </c>
      <c r="N41" s="152">
        <v>0</v>
      </c>
      <c r="O41" s="287" t="s">
        <v>572</v>
      </c>
      <c r="P41" s="152">
        <v>0</v>
      </c>
      <c r="Q41" s="287" t="s">
        <v>572</v>
      </c>
      <c r="R41" s="152">
        <v>0</v>
      </c>
      <c r="S41" s="287" t="s">
        <v>572</v>
      </c>
      <c r="T41" s="152">
        <v>0</v>
      </c>
      <c r="U41" s="287" t="s">
        <v>572</v>
      </c>
      <c r="V41" s="152">
        <v>0</v>
      </c>
      <c r="W41" s="287" t="s">
        <v>572</v>
      </c>
      <c r="X41" s="152">
        <v>0</v>
      </c>
      <c r="Y41" s="287" t="s">
        <v>572</v>
      </c>
      <c r="Z41" s="152" t="s">
        <v>559</v>
      </c>
      <c r="AA41" s="287" t="s">
        <v>559</v>
      </c>
      <c r="AB41" s="152">
        <v>0</v>
      </c>
      <c r="AC41" s="152">
        <v>0</v>
      </c>
    </row>
    <row r="42" spans="1:29" x14ac:dyDescent="0.25">
      <c r="A42" s="153" t="s">
        <v>154</v>
      </c>
      <c r="B42" s="154" t="s">
        <v>525</v>
      </c>
      <c r="C42" s="152"/>
      <c r="D42" s="152"/>
      <c r="E42" s="152"/>
      <c r="F42" s="152"/>
      <c r="G42" s="152">
        <v>0</v>
      </c>
      <c r="H42" s="152">
        <v>0</v>
      </c>
      <c r="I42" s="287" t="s">
        <v>572</v>
      </c>
      <c r="J42" s="152">
        <v>0</v>
      </c>
      <c r="K42" s="287" t="s">
        <v>572</v>
      </c>
      <c r="L42" s="152">
        <v>0</v>
      </c>
      <c r="M42" s="287" t="s">
        <v>572</v>
      </c>
      <c r="N42" s="152">
        <v>0</v>
      </c>
      <c r="O42" s="287" t="s">
        <v>572</v>
      </c>
      <c r="P42" s="152">
        <v>0</v>
      </c>
      <c r="Q42" s="287" t="s">
        <v>572</v>
      </c>
      <c r="R42" s="152">
        <v>0</v>
      </c>
      <c r="S42" s="287" t="s">
        <v>572</v>
      </c>
      <c r="T42" s="152">
        <v>0</v>
      </c>
      <c r="U42" s="287" t="s">
        <v>572</v>
      </c>
      <c r="V42" s="152">
        <v>0</v>
      </c>
      <c r="W42" s="287" t="s">
        <v>572</v>
      </c>
      <c r="X42" s="152">
        <v>0</v>
      </c>
      <c r="Y42" s="287" t="s">
        <v>572</v>
      </c>
      <c r="Z42" s="152" t="s">
        <v>559</v>
      </c>
      <c r="AA42" s="287" t="s">
        <v>559</v>
      </c>
      <c r="AB42" s="152">
        <v>0</v>
      </c>
      <c r="AC42" s="152">
        <v>0</v>
      </c>
    </row>
    <row r="43" spans="1:29" x14ac:dyDescent="0.25">
      <c r="A43" s="153" t="s">
        <v>526</v>
      </c>
      <c r="B43" s="154" t="s">
        <v>527</v>
      </c>
      <c r="C43" s="152"/>
      <c r="D43" s="152"/>
      <c r="E43" s="152"/>
      <c r="F43" s="152"/>
      <c r="G43" s="152">
        <v>0</v>
      </c>
      <c r="H43" s="152">
        <v>0</v>
      </c>
      <c r="I43" s="287" t="s">
        <v>572</v>
      </c>
      <c r="J43" s="152">
        <v>0</v>
      </c>
      <c r="K43" s="287" t="s">
        <v>572</v>
      </c>
      <c r="L43" s="152">
        <v>0</v>
      </c>
      <c r="M43" s="287" t="s">
        <v>572</v>
      </c>
      <c r="N43" s="152">
        <v>0</v>
      </c>
      <c r="O43" s="287" t="s">
        <v>572</v>
      </c>
      <c r="P43" s="152">
        <v>0</v>
      </c>
      <c r="Q43" s="287" t="s">
        <v>572</v>
      </c>
      <c r="R43" s="152">
        <v>0</v>
      </c>
      <c r="S43" s="287" t="s">
        <v>572</v>
      </c>
      <c r="T43" s="152">
        <v>0</v>
      </c>
      <c r="U43" s="287" t="s">
        <v>572</v>
      </c>
      <c r="V43" s="152">
        <v>0</v>
      </c>
      <c r="W43" s="287" t="s">
        <v>572</v>
      </c>
      <c r="X43" s="152">
        <v>0</v>
      </c>
      <c r="Y43" s="287" t="s">
        <v>572</v>
      </c>
      <c r="Z43" s="152" t="s">
        <v>559</v>
      </c>
      <c r="AA43" s="287" t="s">
        <v>559</v>
      </c>
      <c r="AB43" s="152">
        <v>0</v>
      </c>
      <c r="AC43" s="152">
        <v>0</v>
      </c>
    </row>
    <row r="44" spans="1:29" x14ac:dyDescent="0.25">
      <c r="A44" s="153" t="s">
        <v>528</v>
      </c>
      <c r="B44" s="154" t="s">
        <v>529</v>
      </c>
      <c r="C44" s="152"/>
      <c r="D44" s="152"/>
      <c r="E44" s="152"/>
      <c r="F44" s="152"/>
      <c r="G44" s="152">
        <v>0</v>
      </c>
      <c r="H44" s="152">
        <v>0</v>
      </c>
      <c r="I44" s="287" t="s">
        <v>572</v>
      </c>
      <c r="J44" s="152">
        <v>0</v>
      </c>
      <c r="K44" s="287" t="s">
        <v>572</v>
      </c>
      <c r="L44" s="152">
        <v>0</v>
      </c>
      <c r="M44" s="287" t="s">
        <v>572</v>
      </c>
      <c r="N44" s="152">
        <v>0</v>
      </c>
      <c r="O44" s="287" t="s">
        <v>572</v>
      </c>
      <c r="P44" s="152">
        <v>0</v>
      </c>
      <c r="Q44" s="287" t="s">
        <v>572</v>
      </c>
      <c r="R44" s="152">
        <v>0</v>
      </c>
      <c r="S44" s="287" t="s">
        <v>572</v>
      </c>
      <c r="T44" s="152">
        <v>0</v>
      </c>
      <c r="U44" s="287" t="s">
        <v>572</v>
      </c>
      <c r="V44" s="152">
        <v>0</v>
      </c>
      <c r="W44" s="287" t="s">
        <v>572</v>
      </c>
      <c r="X44" s="152">
        <v>0</v>
      </c>
      <c r="Y44" s="287" t="s">
        <v>572</v>
      </c>
      <c r="Z44" s="152" t="s">
        <v>559</v>
      </c>
      <c r="AA44" s="287" t="s">
        <v>559</v>
      </c>
      <c r="AB44" s="152">
        <v>0</v>
      </c>
      <c r="AC44" s="152">
        <v>0</v>
      </c>
    </row>
    <row r="45" spans="1:29" x14ac:dyDescent="0.25">
      <c r="A45" s="153" t="s">
        <v>530</v>
      </c>
      <c r="B45" s="154" t="s">
        <v>531</v>
      </c>
      <c r="C45" s="152"/>
      <c r="D45" s="152"/>
      <c r="E45" s="152"/>
      <c r="F45" s="152"/>
      <c r="G45" s="152">
        <v>0</v>
      </c>
      <c r="H45" s="152">
        <v>0</v>
      </c>
      <c r="I45" s="287" t="s">
        <v>572</v>
      </c>
      <c r="J45" s="152">
        <v>0</v>
      </c>
      <c r="K45" s="287" t="s">
        <v>572</v>
      </c>
      <c r="L45" s="152">
        <v>0</v>
      </c>
      <c r="M45" s="287" t="s">
        <v>572</v>
      </c>
      <c r="N45" s="152">
        <v>0</v>
      </c>
      <c r="O45" s="287" t="s">
        <v>572</v>
      </c>
      <c r="P45" s="152">
        <v>0</v>
      </c>
      <c r="Q45" s="287" t="s">
        <v>572</v>
      </c>
      <c r="R45" s="152">
        <v>0</v>
      </c>
      <c r="S45" s="287" t="s">
        <v>572</v>
      </c>
      <c r="T45" s="152">
        <v>0</v>
      </c>
      <c r="U45" s="287" t="s">
        <v>572</v>
      </c>
      <c r="V45" s="152">
        <v>0</v>
      </c>
      <c r="W45" s="287" t="s">
        <v>572</v>
      </c>
      <c r="X45" s="152">
        <v>0</v>
      </c>
      <c r="Y45" s="287" t="s">
        <v>572</v>
      </c>
      <c r="Z45" s="152" t="s">
        <v>559</v>
      </c>
      <c r="AA45" s="287" t="s">
        <v>559</v>
      </c>
      <c r="AB45" s="152">
        <v>0</v>
      </c>
      <c r="AC45" s="152">
        <v>0</v>
      </c>
    </row>
    <row r="46" spans="1:29" x14ac:dyDescent="0.25">
      <c r="A46" s="153" t="s">
        <v>532</v>
      </c>
      <c r="B46" s="154" t="s">
        <v>533</v>
      </c>
      <c r="C46" s="152"/>
      <c r="D46" s="152"/>
      <c r="E46" s="152"/>
      <c r="F46" s="152"/>
      <c r="G46" s="152">
        <v>0</v>
      </c>
      <c r="H46" s="152">
        <v>0</v>
      </c>
      <c r="I46" s="287" t="s">
        <v>572</v>
      </c>
      <c r="J46" s="152">
        <v>0</v>
      </c>
      <c r="K46" s="287" t="s">
        <v>572</v>
      </c>
      <c r="L46" s="152">
        <v>0</v>
      </c>
      <c r="M46" s="287" t="s">
        <v>572</v>
      </c>
      <c r="N46" s="152">
        <v>0</v>
      </c>
      <c r="O46" s="287" t="s">
        <v>572</v>
      </c>
      <c r="P46" s="152">
        <v>0</v>
      </c>
      <c r="Q46" s="287" t="s">
        <v>572</v>
      </c>
      <c r="R46" s="152">
        <v>0</v>
      </c>
      <c r="S46" s="287" t="s">
        <v>572</v>
      </c>
      <c r="T46" s="152">
        <v>0</v>
      </c>
      <c r="U46" s="287" t="s">
        <v>572</v>
      </c>
      <c r="V46" s="152">
        <v>0</v>
      </c>
      <c r="W46" s="287" t="s">
        <v>572</v>
      </c>
      <c r="X46" s="152">
        <v>0</v>
      </c>
      <c r="Y46" s="287" t="s">
        <v>572</v>
      </c>
      <c r="Z46" s="152" t="s">
        <v>559</v>
      </c>
      <c r="AA46" s="287" t="s">
        <v>559</v>
      </c>
      <c r="AB46" s="152">
        <v>0</v>
      </c>
      <c r="AC46" s="152">
        <v>0</v>
      </c>
    </row>
    <row r="47" spans="1:29" x14ac:dyDescent="0.25">
      <c r="A47" s="150" t="s">
        <v>62</v>
      </c>
      <c r="B47" s="151" t="s">
        <v>153</v>
      </c>
      <c r="C47" s="152"/>
      <c r="D47" s="152"/>
      <c r="E47" s="152"/>
      <c r="F47" s="152"/>
      <c r="G47" s="152"/>
      <c r="H47" s="152"/>
      <c r="I47" s="152"/>
      <c r="J47" s="152"/>
      <c r="K47" s="152"/>
      <c r="L47" s="152"/>
      <c r="M47" s="152"/>
      <c r="N47" s="152"/>
      <c r="O47" s="152"/>
      <c r="P47" s="152"/>
      <c r="Q47" s="152"/>
      <c r="R47" s="152"/>
      <c r="S47" s="287"/>
      <c r="T47" s="152"/>
      <c r="U47" s="152"/>
      <c r="V47" s="152"/>
      <c r="W47" s="152"/>
      <c r="X47" s="152"/>
      <c r="Y47" s="152"/>
      <c r="Z47" s="152"/>
      <c r="AA47" s="152"/>
      <c r="AB47" s="152"/>
      <c r="AC47" s="152"/>
    </row>
    <row r="48" spans="1:29" x14ac:dyDescent="0.25">
      <c r="A48" s="153" t="s">
        <v>152</v>
      </c>
      <c r="B48" s="154" t="s">
        <v>522</v>
      </c>
      <c r="C48" s="152">
        <v>0</v>
      </c>
      <c r="D48" s="152">
        <v>0</v>
      </c>
      <c r="E48" s="152"/>
      <c r="F48" s="152"/>
      <c r="G48" s="152">
        <v>0</v>
      </c>
      <c r="H48" s="152">
        <v>0</v>
      </c>
      <c r="I48" s="152"/>
      <c r="J48" s="152">
        <v>0</v>
      </c>
      <c r="K48" s="152"/>
      <c r="L48" s="152">
        <v>0</v>
      </c>
      <c r="M48" s="152"/>
      <c r="N48" s="152">
        <v>0</v>
      </c>
      <c r="O48" s="152"/>
      <c r="P48" s="152">
        <v>0</v>
      </c>
      <c r="Q48" s="152"/>
      <c r="R48" s="152">
        <v>0</v>
      </c>
      <c r="S48" s="152"/>
      <c r="T48" s="152">
        <v>0</v>
      </c>
      <c r="U48" s="152"/>
      <c r="V48" s="152">
        <v>0</v>
      </c>
      <c r="W48" s="152"/>
      <c r="X48" s="152">
        <v>0</v>
      </c>
      <c r="Y48" s="152"/>
      <c r="Z48" s="152" t="s">
        <v>559</v>
      </c>
      <c r="AA48" s="152"/>
      <c r="AB48" s="152">
        <v>0</v>
      </c>
      <c r="AC48" s="152">
        <v>0</v>
      </c>
    </row>
    <row r="49" spans="1:29" ht="31.5" x14ac:dyDescent="0.25">
      <c r="A49" s="153" t="s">
        <v>151</v>
      </c>
      <c r="B49" s="156" t="s">
        <v>520</v>
      </c>
      <c r="C49" s="152">
        <v>0.25</v>
      </c>
      <c r="D49" s="152">
        <v>0.25</v>
      </c>
      <c r="E49" s="152"/>
      <c r="F49" s="152"/>
      <c r="G49" s="152">
        <v>0</v>
      </c>
      <c r="H49" s="152">
        <v>0.25</v>
      </c>
      <c r="I49" s="152"/>
      <c r="J49" s="152">
        <v>0.25</v>
      </c>
      <c r="K49" s="152"/>
      <c r="L49" s="152">
        <v>0</v>
      </c>
      <c r="M49" s="152"/>
      <c r="N49" s="152">
        <v>0</v>
      </c>
      <c r="O49" s="152"/>
      <c r="P49" s="152">
        <v>0</v>
      </c>
      <c r="Q49" s="152"/>
      <c r="R49" s="152">
        <v>0</v>
      </c>
      <c r="S49" s="152"/>
      <c r="T49" s="152">
        <v>0</v>
      </c>
      <c r="U49" s="152"/>
      <c r="V49" s="152">
        <v>0</v>
      </c>
      <c r="W49" s="152"/>
      <c r="X49" s="152">
        <v>0</v>
      </c>
      <c r="Y49" s="152"/>
      <c r="Z49" s="152" t="s">
        <v>559</v>
      </c>
      <c r="AA49" s="152"/>
      <c r="AB49" s="152">
        <v>0.25</v>
      </c>
      <c r="AC49" s="152">
        <v>0.25</v>
      </c>
    </row>
    <row r="50" spans="1:29" x14ac:dyDescent="0.25">
      <c r="A50" s="153" t="s">
        <v>150</v>
      </c>
      <c r="B50" s="156" t="s">
        <v>149</v>
      </c>
      <c r="C50" s="152">
        <v>0</v>
      </c>
      <c r="D50" s="152">
        <v>0</v>
      </c>
      <c r="E50" s="152"/>
      <c r="F50" s="152"/>
      <c r="G50" s="152">
        <v>0</v>
      </c>
      <c r="H50" s="152">
        <v>0</v>
      </c>
      <c r="I50" s="152"/>
      <c r="J50" s="152">
        <v>0</v>
      </c>
      <c r="K50" s="152"/>
      <c r="L50" s="152">
        <v>0</v>
      </c>
      <c r="M50" s="152"/>
      <c r="N50" s="152">
        <v>0</v>
      </c>
      <c r="O50" s="152"/>
      <c r="P50" s="152">
        <v>0</v>
      </c>
      <c r="Q50" s="152"/>
      <c r="R50" s="152">
        <v>0</v>
      </c>
      <c r="S50" s="152"/>
      <c r="T50" s="152">
        <v>0</v>
      </c>
      <c r="U50" s="152"/>
      <c r="V50" s="152">
        <v>0</v>
      </c>
      <c r="W50" s="152"/>
      <c r="X50" s="152">
        <v>0</v>
      </c>
      <c r="Y50" s="152"/>
      <c r="Z50" s="152" t="s">
        <v>559</v>
      </c>
      <c r="AA50" s="152"/>
      <c r="AB50" s="152">
        <v>0</v>
      </c>
      <c r="AC50" s="152">
        <v>0</v>
      </c>
    </row>
    <row r="51" spans="1:29" ht="35.25" customHeight="1" x14ac:dyDescent="0.25">
      <c r="A51" s="153" t="s">
        <v>148</v>
      </c>
      <c r="B51" s="154" t="s">
        <v>147</v>
      </c>
      <c r="C51" s="152">
        <v>0.05</v>
      </c>
      <c r="D51" s="152">
        <v>0.05</v>
      </c>
      <c r="E51" s="152"/>
      <c r="F51" s="152"/>
      <c r="G51" s="152">
        <v>0</v>
      </c>
      <c r="H51" s="152">
        <v>0.05</v>
      </c>
      <c r="I51" s="152"/>
      <c r="J51" s="152">
        <v>0.05</v>
      </c>
      <c r="K51" s="152"/>
      <c r="L51" s="152">
        <v>0</v>
      </c>
      <c r="M51" s="152"/>
      <c r="N51" s="152">
        <v>0</v>
      </c>
      <c r="O51" s="152"/>
      <c r="P51" s="152">
        <v>0</v>
      </c>
      <c r="Q51" s="152"/>
      <c r="R51" s="152">
        <v>0</v>
      </c>
      <c r="S51" s="152"/>
      <c r="T51" s="152">
        <v>0</v>
      </c>
      <c r="U51" s="152"/>
      <c r="V51" s="152">
        <v>0</v>
      </c>
      <c r="W51" s="152"/>
      <c r="X51" s="152">
        <v>0</v>
      </c>
      <c r="Y51" s="152"/>
      <c r="Z51" s="152" t="s">
        <v>559</v>
      </c>
      <c r="AA51" s="152"/>
      <c r="AB51" s="152">
        <v>0.05</v>
      </c>
      <c r="AC51" s="152">
        <v>0.05</v>
      </c>
    </row>
    <row r="52" spans="1:29" ht="31.5" x14ac:dyDescent="0.25">
      <c r="A52" s="153" t="s">
        <v>146</v>
      </c>
      <c r="B52" s="154" t="s">
        <v>145</v>
      </c>
      <c r="C52" s="152">
        <v>0</v>
      </c>
      <c r="D52" s="152">
        <v>0</v>
      </c>
      <c r="E52" s="152"/>
      <c r="F52" s="152"/>
      <c r="G52" s="152">
        <v>0</v>
      </c>
      <c r="H52" s="152">
        <v>0</v>
      </c>
      <c r="I52" s="152"/>
      <c r="J52" s="152">
        <v>0</v>
      </c>
      <c r="K52" s="152"/>
      <c r="L52" s="152">
        <v>0</v>
      </c>
      <c r="M52" s="152"/>
      <c r="N52" s="152">
        <v>0</v>
      </c>
      <c r="O52" s="152"/>
      <c r="P52" s="152">
        <v>0</v>
      </c>
      <c r="Q52" s="152"/>
      <c r="R52" s="152">
        <v>0</v>
      </c>
      <c r="S52" s="152"/>
      <c r="T52" s="152">
        <v>0</v>
      </c>
      <c r="U52" s="152"/>
      <c r="V52" s="152">
        <v>0</v>
      </c>
      <c r="W52" s="152"/>
      <c r="X52" s="152">
        <v>0</v>
      </c>
      <c r="Y52" s="152"/>
      <c r="Z52" s="152" t="s">
        <v>559</v>
      </c>
      <c r="AA52" s="152"/>
      <c r="AB52" s="152">
        <v>0</v>
      </c>
      <c r="AC52" s="152">
        <v>0</v>
      </c>
    </row>
    <row r="53" spans="1:29" x14ac:dyDescent="0.25">
      <c r="A53" s="153" t="s">
        <v>144</v>
      </c>
      <c r="B53" s="154" t="s">
        <v>143</v>
      </c>
      <c r="C53" s="152">
        <v>0.48</v>
      </c>
      <c r="D53" s="152">
        <v>0.48</v>
      </c>
      <c r="E53" s="152"/>
      <c r="F53" s="152"/>
      <c r="G53" s="152">
        <v>0</v>
      </c>
      <c r="H53" s="152">
        <v>0.48</v>
      </c>
      <c r="I53" s="152"/>
      <c r="J53" s="152">
        <v>0.48</v>
      </c>
      <c r="K53" s="152"/>
      <c r="L53" s="152">
        <v>0</v>
      </c>
      <c r="M53" s="152"/>
      <c r="N53" s="152">
        <v>0</v>
      </c>
      <c r="O53" s="152"/>
      <c r="P53" s="152">
        <v>0</v>
      </c>
      <c r="Q53" s="152"/>
      <c r="R53" s="152">
        <v>0</v>
      </c>
      <c r="S53" s="152"/>
      <c r="T53" s="152">
        <v>0</v>
      </c>
      <c r="U53" s="152"/>
      <c r="V53" s="152">
        <v>0</v>
      </c>
      <c r="W53" s="152"/>
      <c r="X53" s="152">
        <v>0</v>
      </c>
      <c r="Y53" s="152"/>
      <c r="Z53" s="152" t="s">
        <v>559</v>
      </c>
      <c r="AA53" s="152"/>
      <c r="AB53" s="152">
        <v>0.48</v>
      </c>
      <c r="AC53" s="152">
        <v>0.48</v>
      </c>
    </row>
    <row r="54" spans="1:29" x14ac:dyDescent="0.25">
      <c r="A54" s="153" t="s">
        <v>142</v>
      </c>
      <c r="B54" s="154" t="s">
        <v>523</v>
      </c>
      <c r="C54" s="152">
        <v>4</v>
      </c>
      <c r="D54" s="152">
        <v>4</v>
      </c>
      <c r="E54" s="152"/>
      <c r="F54" s="152"/>
      <c r="G54" s="152">
        <v>0</v>
      </c>
      <c r="H54" s="152">
        <v>4</v>
      </c>
      <c r="I54" s="152"/>
      <c r="J54" s="152">
        <v>4</v>
      </c>
      <c r="K54" s="152"/>
      <c r="L54" s="152">
        <v>0</v>
      </c>
      <c r="M54" s="152"/>
      <c r="N54" s="152">
        <v>0</v>
      </c>
      <c r="O54" s="152"/>
      <c r="P54" s="152">
        <v>0</v>
      </c>
      <c r="Q54" s="152"/>
      <c r="R54" s="152">
        <v>0</v>
      </c>
      <c r="S54" s="152"/>
      <c r="T54" s="152">
        <v>0</v>
      </c>
      <c r="U54" s="152"/>
      <c r="V54" s="152">
        <v>0</v>
      </c>
      <c r="W54" s="152"/>
      <c r="X54" s="152">
        <v>0</v>
      </c>
      <c r="Y54" s="152"/>
      <c r="Z54" s="152" t="s">
        <v>559</v>
      </c>
      <c r="AA54" s="152"/>
      <c r="AB54" s="152">
        <v>4</v>
      </c>
      <c r="AC54" s="152">
        <v>4</v>
      </c>
    </row>
    <row r="55" spans="1:29" x14ac:dyDescent="0.25">
      <c r="A55" s="153" t="s">
        <v>534</v>
      </c>
      <c r="B55" s="154" t="s">
        <v>524</v>
      </c>
      <c r="C55" s="152">
        <v>0</v>
      </c>
      <c r="D55" s="152">
        <v>0</v>
      </c>
      <c r="E55" s="152"/>
      <c r="F55" s="152"/>
      <c r="G55" s="152">
        <v>0</v>
      </c>
      <c r="H55" s="152">
        <v>0</v>
      </c>
      <c r="I55" s="152"/>
      <c r="J55" s="152">
        <v>0</v>
      </c>
      <c r="K55" s="152"/>
      <c r="L55" s="152">
        <v>0</v>
      </c>
      <c r="M55" s="152"/>
      <c r="N55" s="152">
        <v>0</v>
      </c>
      <c r="O55" s="152"/>
      <c r="P55" s="152">
        <v>0</v>
      </c>
      <c r="Q55" s="152"/>
      <c r="R55" s="152">
        <v>0</v>
      </c>
      <c r="S55" s="152"/>
      <c r="T55" s="152">
        <v>0</v>
      </c>
      <c r="U55" s="152"/>
      <c r="V55" s="152">
        <v>0</v>
      </c>
      <c r="W55" s="152"/>
      <c r="X55" s="152">
        <v>0</v>
      </c>
      <c r="Y55" s="152"/>
      <c r="Z55" s="152" t="s">
        <v>559</v>
      </c>
      <c r="AA55" s="152"/>
      <c r="AB55" s="152">
        <v>0</v>
      </c>
      <c r="AC55" s="152">
        <v>0</v>
      </c>
    </row>
    <row r="56" spans="1:29" x14ac:dyDescent="0.25">
      <c r="A56" s="153" t="s">
        <v>535</v>
      </c>
      <c r="B56" s="154" t="s">
        <v>525</v>
      </c>
      <c r="C56" s="152">
        <v>0</v>
      </c>
      <c r="D56" s="152">
        <v>0</v>
      </c>
      <c r="E56" s="152"/>
      <c r="F56" s="152"/>
      <c r="G56" s="152">
        <v>0</v>
      </c>
      <c r="H56" s="152">
        <v>0</v>
      </c>
      <c r="I56" s="152"/>
      <c r="J56" s="152">
        <v>0</v>
      </c>
      <c r="K56" s="152"/>
      <c r="L56" s="152">
        <v>0</v>
      </c>
      <c r="M56" s="152"/>
      <c r="N56" s="152">
        <v>0</v>
      </c>
      <c r="O56" s="152"/>
      <c r="P56" s="152">
        <v>0</v>
      </c>
      <c r="Q56" s="152"/>
      <c r="R56" s="152">
        <v>0</v>
      </c>
      <c r="S56" s="152"/>
      <c r="T56" s="152">
        <v>0</v>
      </c>
      <c r="U56" s="152"/>
      <c r="V56" s="152">
        <v>0</v>
      </c>
      <c r="W56" s="152"/>
      <c r="X56" s="152">
        <v>0</v>
      </c>
      <c r="Y56" s="152"/>
      <c r="Z56" s="152" t="s">
        <v>559</v>
      </c>
      <c r="AA56" s="152"/>
      <c r="AB56" s="152">
        <v>0</v>
      </c>
      <c r="AC56" s="152">
        <v>0</v>
      </c>
    </row>
    <row r="57" spans="1:29" x14ac:dyDescent="0.25">
      <c r="A57" s="153" t="s">
        <v>536</v>
      </c>
      <c r="B57" s="154" t="s">
        <v>527</v>
      </c>
      <c r="C57" s="152">
        <v>0</v>
      </c>
      <c r="D57" s="152">
        <v>0</v>
      </c>
      <c r="E57" s="152"/>
      <c r="F57" s="152"/>
      <c r="G57" s="152">
        <v>0</v>
      </c>
      <c r="H57" s="152">
        <v>0</v>
      </c>
      <c r="I57" s="152"/>
      <c r="J57" s="152">
        <v>0</v>
      </c>
      <c r="K57" s="152"/>
      <c r="L57" s="152">
        <v>0</v>
      </c>
      <c r="M57" s="152"/>
      <c r="N57" s="152">
        <v>0</v>
      </c>
      <c r="O57" s="152"/>
      <c r="P57" s="152">
        <v>0</v>
      </c>
      <c r="Q57" s="152"/>
      <c r="R57" s="152">
        <v>0</v>
      </c>
      <c r="S57" s="152"/>
      <c r="T57" s="152">
        <v>0</v>
      </c>
      <c r="U57" s="152"/>
      <c r="V57" s="152">
        <v>0</v>
      </c>
      <c r="W57" s="152"/>
      <c r="X57" s="152">
        <v>0</v>
      </c>
      <c r="Y57" s="152"/>
      <c r="Z57" s="152" t="s">
        <v>559</v>
      </c>
      <c r="AA57" s="152"/>
      <c r="AB57" s="152">
        <v>0</v>
      </c>
      <c r="AC57" s="152">
        <v>0</v>
      </c>
    </row>
    <row r="58" spans="1:29" ht="36.75" customHeight="1" x14ac:dyDescent="0.25">
      <c r="A58" s="153" t="s">
        <v>537</v>
      </c>
      <c r="B58" s="154" t="s">
        <v>529</v>
      </c>
      <c r="C58" s="152">
        <v>0</v>
      </c>
      <c r="D58" s="152">
        <v>0</v>
      </c>
      <c r="E58" s="152"/>
      <c r="F58" s="152"/>
      <c r="G58" s="152">
        <v>0</v>
      </c>
      <c r="H58" s="152">
        <v>0</v>
      </c>
      <c r="I58" s="152"/>
      <c r="J58" s="152">
        <v>0</v>
      </c>
      <c r="K58" s="152"/>
      <c r="L58" s="152">
        <v>0</v>
      </c>
      <c r="M58" s="152"/>
      <c r="N58" s="152">
        <v>0</v>
      </c>
      <c r="O58" s="152"/>
      <c r="P58" s="152">
        <v>0</v>
      </c>
      <c r="Q58" s="152"/>
      <c r="R58" s="152">
        <v>0</v>
      </c>
      <c r="S58" s="152"/>
      <c r="T58" s="152">
        <v>0</v>
      </c>
      <c r="U58" s="152"/>
      <c r="V58" s="152">
        <v>0</v>
      </c>
      <c r="W58" s="152"/>
      <c r="X58" s="152">
        <v>0</v>
      </c>
      <c r="Y58" s="152"/>
      <c r="Z58" s="152" t="s">
        <v>559</v>
      </c>
      <c r="AA58" s="152"/>
      <c r="AB58" s="152">
        <v>0</v>
      </c>
      <c r="AC58" s="152">
        <v>0</v>
      </c>
    </row>
    <row r="59" spans="1:29" x14ac:dyDescent="0.25">
      <c r="A59" s="153" t="s">
        <v>538</v>
      </c>
      <c r="B59" s="154" t="s">
        <v>531</v>
      </c>
      <c r="C59" s="152">
        <v>0</v>
      </c>
      <c r="D59" s="152">
        <v>0</v>
      </c>
      <c r="E59" s="152"/>
      <c r="F59" s="152"/>
      <c r="G59" s="152">
        <v>0</v>
      </c>
      <c r="H59" s="152">
        <v>0</v>
      </c>
      <c r="I59" s="152"/>
      <c r="J59" s="152">
        <v>0</v>
      </c>
      <c r="K59" s="152"/>
      <c r="L59" s="152">
        <v>0</v>
      </c>
      <c r="M59" s="152"/>
      <c r="N59" s="152">
        <v>0</v>
      </c>
      <c r="O59" s="152"/>
      <c r="P59" s="152">
        <v>0</v>
      </c>
      <c r="Q59" s="152"/>
      <c r="R59" s="152">
        <v>0</v>
      </c>
      <c r="S59" s="152"/>
      <c r="T59" s="152">
        <v>0</v>
      </c>
      <c r="U59" s="152"/>
      <c r="V59" s="152">
        <v>0</v>
      </c>
      <c r="W59" s="152"/>
      <c r="X59" s="152">
        <v>0</v>
      </c>
      <c r="Y59" s="152"/>
      <c r="Z59" s="152" t="s">
        <v>559</v>
      </c>
      <c r="AA59" s="152"/>
      <c r="AB59" s="152">
        <v>0</v>
      </c>
      <c r="AC59" s="152">
        <v>0</v>
      </c>
    </row>
    <row r="60" spans="1:29" x14ac:dyDescent="0.25">
      <c r="A60" s="153" t="s">
        <v>539</v>
      </c>
      <c r="B60" s="154" t="s">
        <v>533</v>
      </c>
      <c r="C60" s="152">
        <v>0</v>
      </c>
      <c r="D60" s="152">
        <v>0</v>
      </c>
      <c r="E60" s="152"/>
      <c r="F60" s="152"/>
      <c r="G60" s="152">
        <v>0</v>
      </c>
      <c r="H60" s="152">
        <v>0</v>
      </c>
      <c r="I60" s="152"/>
      <c r="J60" s="152">
        <v>0</v>
      </c>
      <c r="K60" s="152"/>
      <c r="L60" s="152">
        <v>0</v>
      </c>
      <c r="M60" s="152"/>
      <c r="N60" s="152">
        <v>0</v>
      </c>
      <c r="O60" s="152"/>
      <c r="P60" s="152">
        <v>0</v>
      </c>
      <c r="Q60" s="152"/>
      <c r="R60" s="152">
        <v>0</v>
      </c>
      <c r="S60" s="152"/>
      <c r="T60" s="152">
        <v>0</v>
      </c>
      <c r="U60" s="152"/>
      <c r="V60" s="152">
        <v>0</v>
      </c>
      <c r="W60" s="152"/>
      <c r="X60" s="152">
        <v>0</v>
      </c>
      <c r="Y60" s="152"/>
      <c r="Z60" s="152" t="s">
        <v>559</v>
      </c>
      <c r="AA60" s="152"/>
      <c r="AB60" s="152">
        <v>0</v>
      </c>
      <c r="AC60" s="152">
        <v>0</v>
      </c>
    </row>
    <row r="61" spans="1:29" ht="31.5" x14ac:dyDescent="0.25">
      <c r="A61" s="150" t="s">
        <v>60</v>
      </c>
      <c r="B61" s="151" t="s">
        <v>141</v>
      </c>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c r="AC61" s="152"/>
    </row>
    <row r="62" spans="1:29" x14ac:dyDescent="0.25">
      <c r="A62" s="153" t="s">
        <v>140</v>
      </c>
      <c r="B62" s="154" t="s">
        <v>139</v>
      </c>
      <c r="C62" s="152">
        <v>3.4483101182645761</v>
      </c>
      <c r="D62" s="152">
        <v>3.4483101182645761</v>
      </c>
      <c r="E62" s="152"/>
      <c r="F62" s="152"/>
      <c r="G62" s="152">
        <v>0</v>
      </c>
      <c r="H62" s="152">
        <v>3.4483101182645761</v>
      </c>
      <c r="I62" s="152"/>
      <c r="J62" s="152">
        <v>3.4483101182645761</v>
      </c>
      <c r="K62" s="152"/>
      <c r="L62" s="152">
        <v>0</v>
      </c>
      <c r="M62" s="152"/>
      <c r="N62" s="152">
        <v>0</v>
      </c>
      <c r="O62" s="152"/>
      <c r="P62" s="152">
        <v>0</v>
      </c>
      <c r="Q62" s="152"/>
      <c r="R62" s="152">
        <v>0</v>
      </c>
      <c r="S62" s="152"/>
      <c r="T62" s="152">
        <v>0</v>
      </c>
      <c r="U62" s="152"/>
      <c r="V62" s="152">
        <v>0</v>
      </c>
      <c r="W62" s="152"/>
      <c r="X62" s="152">
        <v>0</v>
      </c>
      <c r="Y62" s="152"/>
      <c r="Z62" s="152" t="s">
        <v>559</v>
      </c>
      <c r="AA62" s="152"/>
      <c r="AB62" s="152">
        <v>3.4483101182645761</v>
      </c>
      <c r="AC62" s="152">
        <v>3.4483101182645761</v>
      </c>
    </row>
    <row r="63" spans="1:29" x14ac:dyDescent="0.25">
      <c r="A63" s="153" t="s">
        <v>138</v>
      </c>
      <c r="B63" s="156" t="s">
        <v>132</v>
      </c>
      <c r="C63" s="152"/>
      <c r="D63" s="152"/>
      <c r="E63" s="152"/>
      <c r="F63" s="152"/>
      <c r="G63" s="152">
        <v>0</v>
      </c>
      <c r="H63" s="152">
        <v>0</v>
      </c>
      <c r="I63" s="152"/>
      <c r="J63" s="152">
        <v>0</v>
      </c>
      <c r="K63" s="152"/>
      <c r="L63" s="152">
        <v>0</v>
      </c>
      <c r="M63" s="152"/>
      <c r="N63" s="152">
        <v>0</v>
      </c>
      <c r="O63" s="152"/>
      <c r="P63" s="152">
        <v>0</v>
      </c>
      <c r="Q63" s="152"/>
      <c r="R63" s="152">
        <v>0</v>
      </c>
      <c r="S63" s="152"/>
      <c r="T63" s="152">
        <v>0</v>
      </c>
      <c r="U63" s="152"/>
      <c r="V63" s="152">
        <v>0</v>
      </c>
      <c r="W63" s="152"/>
      <c r="X63" s="152">
        <v>0</v>
      </c>
      <c r="Y63" s="152"/>
      <c r="Z63" s="152" t="s">
        <v>559</v>
      </c>
      <c r="AA63" s="152"/>
      <c r="AB63" s="152">
        <v>0</v>
      </c>
      <c r="AC63" s="152">
        <v>0</v>
      </c>
    </row>
    <row r="64" spans="1:29" x14ac:dyDescent="0.25">
      <c r="A64" s="153" t="s">
        <v>137</v>
      </c>
      <c r="B64" s="154" t="s">
        <v>131</v>
      </c>
      <c r="C64" s="152"/>
      <c r="D64" s="152"/>
      <c r="E64" s="152"/>
      <c r="F64" s="152"/>
      <c r="G64" s="152">
        <v>0</v>
      </c>
      <c r="H64" s="152">
        <v>0.25</v>
      </c>
      <c r="I64" s="152"/>
      <c r="J64" s="152">
        <v>0.25</v>
      </c>
      <c r="K64" s="152"/>
      <c r="L64" s="152">
        <v>0</v>
      </c>
      <c r="M64" s="152"/>
      <c r="N64" s="152">
        <v>0</v>
      </c>
      <c r="O64" s="152"/>
      <c r="P64" s="152">
        <v>0</v>
      </c>
      <c r="Q64" s="152"/>
      <c r="R64" s="152">
        <v>0</v>
      </c>
      <c r="S64" s="152"/>
      <c r="T64" s="152">
        <v>0</v>
      </c>
      <c r="U64" s="152"/>
      <c r="V64" s="152">
        <v>0</v>
      </c>
      <c r="W64" s="152"/>
      <c r="X64" s="152">
        <v>0</v>
      </c>
      <c r="Y64" s="152"/>
      <c r="Z64" s="152" t="s">
        <v>559</v>
      </c>
      <c r="AA64" s="152"/>
      <c r="AB64" s="152">
        <v>0.25</v>
      </c>
      <c r="AC64" s="152">
        <v>0.25</v>
      </c>
    </row>
    <row r="65" spans="1:29" x14ac:dyDescent="0.25">
      <c r="A65" s="153" t="s">
        <v>136</v>
      </c>
      <c r="B65" s="156" t="s">
        <v>130</v>
      </c>
      <c r="C65" s="152"/>
      <c r="D65" s="152"/>
      <c r="E65" s="152"/>
      <c r="F65" s="152"/>
      <c r="G65" s="152">
        <v>0</v>
      </c>
      <c r="H65" s="152">
        <v>0</v>
      </c>
      <c r="I65" s="152"/>
      <c r="J65" s="152">
        <v>0</v>
      </c>
      <c r="K65" s="152"/>
      <c r="L65" s="152">
        <v>0</v>
      </c>
      <c r="M65" s="152"/>
      <c r="N65" s="152">
        <v>0</v>
      </c>
      <c r="O65" s="152"/>
      <c r="P65" s="152">
        <v>0</v>
      </c>
      <c r="Q65" s="152"/>
      <c r="R65" s="152">
        <v>0</v>
      </c>
      <c r="S65" s="152"/>
      <c r="T65" s="152">
        <v>0</v>
      </c>
      <c r="U65" s="152"/>
      <c r="V65" s="152">
        <v>0</v>
      </c>
      <c r="W65" s="152"/>
      <c r="X65" s="152">
        <v>0</v>
      </c>
      <c r="Y65" s="152"/>
      <c r="Z65" s="152" t="s">
        <v>559</v>
      </c>
      <c r="AA65" s="152"/>
      <c r="AB65" s="152">
        <v>0</v>
      </c>
      <c r="AC65" s="152">
        <v>0</v>
      </c>
    </row>
    <row r="66" spans="1:29" ht="54" customHeight="1" x14ac:dyDescent="0.25">
      <c r="A66" s="153" t="s">
        <v>135</v>
      </c>
      <c r="B66" s="156" t="s">
        <v>129</v>
      </c>
      <c r="C66" s="152"/>
      <c r="D66" s="152"/>
      <c r="E66" s="152"/>
      <c r="F66" s="152"/>
      <c r="G66" s="152">
        <v>0</v>
      </c>
      <c r="H66" s="152">
        <v>0.53</v>
      </c>
      <c r="I66" s="152"/>
      <c r="J66" s="152">
        <v>0.53</v>
      </c>
      <c r="K66" s="152"/>
      <c r="L66" s="152">
        <v>0</v>
      </c>
      <c r="M66" s="152"/>
      <c r="N66" s="152">
        <v>0</v>
      </c>
      <c r="O66" s="152"/>
      <c r="P66" s="152">
        <v>0</v>
      </c>
      <c r="Q66" s="152"/>
      <c r="R66" s="152">
        <v>0</v>
      </c>
      <c r="S66" s="152"/>
      <c r="T66" s="152">
        <v>0</v>
      </c>
      <c r="U66" s="152"/>
      <c r="V66" s="152">
        <v>0</v>
      </c>
      <c r="W66" s="152"/>
      <c r="X66" s="152">
        <v>0</v>
      </c>
      <c r="Y66" s="152"/>
      <c r="Z66" s="152" t="s">
        <v>559</v>
      </c>
      <c r="AA66" s="152"/>
      <c r="AB66" s="152">
        <v>0.53</v>
      </c>
      <c r="AC66" s="152">
        <v>0.53</v>
      </c>
    </row>
    <row r="67" spans="1:29" x14ac:dyDescent="0.25">
      <c r="A67" s="153" t="s">
        <v>134</v>
      </c>
      <c r="B67" s="154" t="s">
        <v>523</v>
      </c>
      <c r="C67" s="152"/>
      <c r="D67" s="152"/>
      <c r="E67" s="152"/>
      <c r="F67" s="152"/>
      <c r="G67" s="152">
        <v>0</v>
      </c>
      <c r="H67" s="152">
        <v>4</v>
      </c>
      <c r="I67" s="152"/>
      <c r="J67" s="152">
        <v>4</v>
      </c>
      <c r="K67" s="152"/>
      <c r="L67" s="152">
        <v>0</v>
      </c>
      <c r="M67" s="152"/>
      <c r="N67" s="152">
        <v>0</v>
      </c>
      <c r="O67" s="152"/>
      <c r="P67" s="152">
        <v>0</v>
      </c>
      <c r="Q67" s="152"/>
      <c r="R67" s="152">
        <v>0</v>
      </c>
      <c r="S67" s="152"/>
      <c r="T67" s="152">
        <v>0</v>
      </c>
      <c r="U67" s="152"/>
      <c r="V67" s="152">
        <v>0</v>
      </c>
      <c r="W67" s="152"/>
      <c r="X67" s="152">
        <v>0</v>
      </c>
      <c r="Y67" s="152"/>
      <c r="Z67" s="152" t="s">
        <v>559</v>
      </c>
      <c r="AA67" s="152"/>
      <c r="AB67" s="152">
        <v>4</v>
      </c>
      <c r="AC67" s="152">
        <v>4</v>
      </c>
    </row>
    <row r="68" spans="1:29" ht="50.25" customHeight="1" x14ac:dyDescent="0.25">
      <c r="A68" s="153" t="s">
        <v>540</v>
      </c>
      <c r="B68" s="154" t="s">
        <v>524</v>
      </c>
      <c r="C68" s="152"/>
      <c r="D68" s="152"/>
      <c r="E68" s="152"/>
      <c r="F68" s="152"/>
      <c r="G68" s="152">
        <v>0</v>
      </c>
      <c r="H68" s="152">
        <v>0</v>
      </c>
      <c r="I68" s="152"/>
      <c r="J68" s="152">
        <v>0</v>
      </c>
      <c r="K68" s="152"/>
      <c r="L68" s="152">
        <v>0</v>
      </c>
      <c r="M68" s="152"/>
      <c r="N68" s="152">
        <v>0</v>
      </c>
      <c r="O68" s="152"/>
      <c r="P68" s="152">
        <v>0</v>
      </c>
      <c r="Q68" s="152"/>
      <c r="R68" s="152">
        <v>0</v>
      </c>
      <c r="S68" s="152"/>
      <c r="T68" s="152">
        <v>0</v>
      </c>
      <c r="U68" s="152"/>
      <c r="V68" s="152">
        <v>0</v>
      </c>
      <c r="W68" s="152"/>
      <c r="X68" s="152">
        <v>0</v>
      </c>
      <c r="Y68" s="152"/>
      <c r="Z68" s="152" t="s">
        <v>559</v>
      </c>
      <c r="AA68" s="152"/>
      <c r="AB68" s="152">
        <v>0</v>
      </c>
      <c r="AC68" s="152">
        <v>0</v>
      </c>
    </row>
    <row r="69" spans="1:29" x14ac:dyDescent="0.25">
      <c r="A69" s="153" t="s">
        <v>541</v>
      </c>
      <c r="B69" s="154" t="s">
        <v>525</v>
      </c>
      <c r="C69" s="152"/>
      <c r="D69" s="152"/>
      <c r="E69" s="152"/>
      <c r="F69" s="152"/>
      <c r="G69" s="152">
        <v>0</v>
      </c>
      <c r="H69" s="152">
        <v>0</v>
      </c>
      <c r="I69" s="152"/>
      <c r="J69" s="152">
        <v>0</v>
      </c>
      <c r="K69" s="152"/>
      <c r="L69" s="152">
        <v>0</v>
      </c>
      <c r="M69" s="152"/>
      <c r="N69" s="152">
        <v>0</v>
      </c>
      <c r="O69" s="152"/>
      <c r="P69" s="152">
        <v>0</v>
      </c>
      <c r="Q69" s="152"/>
      <c r="R69" s="152">
        <v>0</v>
      </c>
      <c r="S69" s="152"/>
      <c r="T69" s="152">
        <v>0</v>
      </c>
      <c r="U69" s="152"/>
      <c r="V69" s="152">
        <v>0</v>
      </c>
      <c r="W69" s="152"/>
      <c r="X69" s="152">
        <v>0</v>
      </c>
      <c r="Y69" s="152"/>
      <c r="Z69" s="152" t="s">
        <v>559</v>
      </c>
      <c r="AA69" s="152"/>
      <c r="AB69" s="152">
        <v>0</v>
      </c>
      <c r="AC69" s="152">
        <v>0</v>
      </c>
    </row>
    <row r="70" spans="1:29" ht="36.75" customHeight="1" x14ac:dyDescent="0.25">
      <c r="A70" s="153" t="s">
        <v>542</v>
      </c>
      <c r="B70" s="154" t="s">
        <v>527</v>
      </c>
      <c r="C70" s="152"/>
      <c r="D70" s="152"/>
      <c r="E70" s="152"/>
      <c r="F70" s="152"/>
      <c r="G70" s="152">
        <v>0</v>
      </c>
      <c r="H70" s="152">
        <v>0</v>
      </c>
      <c r="I70" s="152"/>
      <c r="J70" s="152">
        <v>0</v>
      </c>
      <c r="K70" s="152"/>
      <c r="L70" s="152">
        <v>0</v>
      </c>
      <c r="M70" s="152"/>
      <c r="N70" s="152">
        <v>0</v>
      </c>
      <c r="O70" s="152"/>
      <c r="P70" s="152">
        <v>0</v>
      </c>
      <c r="Q70" s="152"/>
      <c r="R70" s="152">
        <v>0</v>
      </c>
      <c r="S70" s="152"/>
      <c r="T70" s="152">
        <v>0</v>
      </c>
      <c r="U70" s="152"/>
      <c r="V70" s="152">
        <v>0</v>
      </c>
      <c r="W70" s="152"/>
      <c r="X70" s="152">
        <v>0</v>
      </c>
      <c r="Y70" s="152"/>
      <c r="Z70" s="152" t="s">
        <v>559</v>
      </c>
      <c r="AA70" s="152"/>
      <c r="AB70" s="152">
        <v>0</v>
      </c>
      <c r="AC70" s="152">
        <v>0</v>
      </c>
    </row>
    <row r="71" spans="1:29" x14ac:dyDescent="0.25">
      <c r="A71" s="153" t="s">
        <v>543</v>
      </c>
      <c r="B71" s="154" t="s">
        <v>529</v>
      </c>
      <c r="C71" s="152"/>
      <c r="D71" s="152"/>
      <c r="E71" s="152"/>
      <c r="F71" s="152"/>
      <c r="G71" s="152">
        <v>0</v>
      </c>
      <c r="H71" s="152">
        <v>0</v>
      </c>
      <c r="I71" s="152"/>
      <c r="J71" s="152">
        <v>0</v>
      </c>
      <c r="K71" s="152"/>
      <c r="L71" s="152">
        <v>0</v>
      </c>
      <c r="M71" s="152"/>
      <c r="N71" s="152">
        <v>0</v>
      </c>
      <c r="O71" s="152"/>
      <c r="P71" s="152">
        <v>0</v>
      </c>
      <c r="Q71" s="152"/>
      <c r="R71" s="152">
        <v>0</v>
      </c>
      <c r="S71" s="152"/>
      <c r="T71" s="152">
        <v>0</v>
      </c>
      <c r="U71" s="152"/>
      <c r="V71" s="152">
        <v>0</v>
      </c>
      <c r="W71" s="152"/>
      <c r="X71" s="152">
        <v>0</v>
      </c>
      <c r="Y71" s="152"/>
      <c r="Z71" s="152" t="s">
        <v>559</v>
      </c>
      <c r="AA71" s="152"/>
      <c r="AB71" s="152">
        <v>0</v>
      </c>
      <c r="AC71" s="152">
        <v>0</v>
      </c>
    </row>
    <row r="72" spans="1:29" ht="51" customHeight="1" x14ac:dyDescent="0.25">
      <c r="A72" s="153" t="s">
        <v>544</v>
      </c>
      <c r="B72" s="154" t="s">
        <v>531</v>
      </c>
      <c r="C72" s="152"/>
      <c r="D72" s="152"/>
      <c r="E72" s="152"/>
      <c r="F72" s="152"/>
      <c r="G72" s="152">
        <v>0</v>
      </c>
      <c r="H72" s="152">
        <v>0</v>
      </c>
      <c r="I72" s="152"/>
      <c r="J72" s="152">
        <v>0</v>
      </c>
      <c r="K72" s="152"/>
      <c r="L72" s="152">
        <v>0</v>
      </c>
      <c r="M72" s="152"/>
      <c r="N72" s="152">
        <v>0</v>
      </c>
      <c r="O72" s="152"/>
      <c r="P72" s="152">
        <v>0</v>
      </c>
      <c r="Q72" s="152"/>
      <c r="R72" s="152">
        <v>0</v>
      </c>
      <c r="S72" s="152"/>
      <c r="T72" s="152">
        <v>0</v>
      </c>
      <c r="U72" s="152"/>
      <c r="V72" s="152">
        <v>0</v>
      </c>
      <c r="W72" s="152"/>
      <c r="X72" s="152">
        <v>0</v>
      </c>
      <c r="Y72" s="152"/>
      <c r="Z72" s="152" t="s">
        <v>559</v>
      </c>
      <c r="AA72" s="152"/>
      <c r="AB72" s="152">
        <v>0</v>
      </c>
      <c r="AC72" s="152">
        <v>0</v>
      </c>
    </row>
    <row r="73" spans="1:29" ht="32.25" customHeight="1" x14ac:dyDescent="0.25">
      <c r="A73" s="153" t="s">
        <v>545</v>
      </c>
      <c r="B73" s="154" t="s">
        <v>533</v>
      </c>
      <c r="C73" s="152"/>
      <c r="D73" s="152"/>
      <c r="E73" s="152"/>
      <c r="F73" s="152"/>
      <c r="G73" s="152">
        <v>0</v>
      </c>
      <c r="H73" s="152">
        <v>0</v>
      </c>
      <c r="I73" s="152"/>
      <c r="J73" s="152">
        <v>0</v>
      </c>
      <c r="K73" s="152"/>
      <c r="L73" s="152">
        <v>0</v>
      </c>
      <c r="M73" s="152"/>
      <c r="N73" s="152">
        <v>0</v>
      </c>
      <c r="O73" s="152"/>
      <c r="P73" s="152">
        <v>0</v>
      </c>
      <c r="Q73" s="152"/>
      <c r="R73" s="152">
        <v>0</v>
      </c>
      <c r="S73" s="152"/>
      <c r="T73" s="152">
        <v>0</v>
      </c>
      <c r="U73" s="152"/>
      <c r="V73" s="152">
        <v>0</v>
      </c>
      <c r="W73" s="152"/>
      <c r="X73" s="152">
        <v>0</v>
      </c>
      <c r="Y73" s="152"/>
      <c r="Z73" s="152" t="s">
        <v>559</v>
      </c>
      <c r="AA73" s="152"/>
      <c r="AB73" s="152">
        <v>0</v>
      </c>
      <c r="AC73" s="152">
        <v>0</v>
      </c>
    </row>
    <row r="74" spans="1:29" ht="51.75" customHeight="1" x14ac:dyDescent="0.25">
      <c r="A74" s="150" t="s">
        <v>59</v>
      </c>
      <c r="B74" s="157" t="s">
        <v>228</v>
      </c>
      <c r="C74" s="152"/>
      <c r="D74" s="152"/>
      <c r="E74" s="152"/>
      <c r="F74" s="152"/>
      <c r="G74" s="152">
        <v>0</v>
      </c>
      <c r="H74" s="152">
        <v>0</v>
      </c>
      <c r="I74" s="152"/>
      <c r="J74" s="152">
        <v>0</v>
      </c>
      <c r="K74" s="152"/>
      <c r="L74" s="152">
        <v>0</v>
      </c>
      <c r="M74" s="152"/>
      <c r="N74" s="152">
        <v>0</v>
      </c>
      <c r="O74" s="152"/>
      <c r="P74" s="152">
        <v>0</v>
      </c>
      <c r="Q74" s="152"/>
      <c r="R74" s="152">
        <v>0</v>
      </c>
      <c r="S74" s="152"/>
      <c r="T74" s="152">
        <v>0</v>
      </c>
      <c r="U74" s="152"/>
      <c r="V74" s="152">
        <v>0</v>
      </c>
      <c r="W74" s="152"/>
      <c r="X74" s="152">
        <v>0</v>
      </c>
      <c r="Y74" s="152"/>
      <c r="Z74" s="152" t="s">
        <v>559</v>
      </c>
      <c r="AA74" s="152"/>
      <c r="AB74" s="152">
        <v>0</v>
      </c>
      <c r="AC74" s="152">
        <v>0</v>
      </c>
    </row>
    <row r="75" spans="1:29" ht="21.75" customHeight="1" x14ac:dyDescent="0.25">
      <c r="A75" s="150" t="s">
        <v>57</v>
      </c>
      <c r="B75" s="151" t="s">
        <v>133</v>
      </c>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c r="AC75" s="152"/>
    </row>
    <row r="76" spans="1:29" ht="23.25" customHeight="1" x14ac:dyDescent="0.25">
      <c r="A76" s="153" t="s">
        <v>223</v>
      </c>
      <c r="B76" s="154" t="s">
        <v>522</v>
      </c>
      <c r="C76" s="301"/>
      <c r="D76" s="158"/>
      <c r="E76" s="159"/>
      <c r="F76" s="159"/>
      <c r="G76" s="152">
        <v>0</v>
      </c>
      <c r="H76" s="152">
        <v>0</v>
      </c>
      <c r="I76" s="159"/>
      <c r="J76" s="152">
        <v>0</v>
      </c>
      <c r="K76" s="158"/>
      <c r="L76" s="152">
        <v>0</v>
      </c>
      <c r="M76" s="158"/>
      <c r="N76" s="152">
        <v>0</v>
      </c>
      <c r="O76" s="158"/>
      <c r="P76" s="152">
        <v>0</v>
      </c>
      <c r="Q76" s="158"/>
      <c r="R76" s="152">
        <v>0</v>
      </c>
      <c r="S76" s="158"/>
      <c r="T76" s="152">
        <v>0</v>
      </c>
      <c r="U76" s="158"/>
      <c r="V76" s="152">
        <v>0</v>
      </c>
      <c r="W76" s="158"/>
      <c r="X76" s="152">
        <v>0</v>
      </c>
      <c r="Y76" s="158"/>
      <c r="Z76" s="152" t="s">
        <v>559</v>
      </c>
      <c r="AA76" s="158"/>
      <c r="AB76" s="152">
        <v>0</v>
      </c>
      <c r="AC76" s="152">
        <v>0</v>
      </c>
    </row>
    <row r="77" spans="1:29" ht="18.75" customHeight="1" x14ac:dyDescent="0.25">
      <c r="A77" s="153" t="s">
        <v>224</v>
      </c>
      <c r="B77" s="156" t="s">
        <v>520</v>
      </c>
      <c r="C77" s="152"/>
      <c r="D77" s="152"/>
      <c r="E77" s="152"/>
      <c r="F77" s="152"/>
      <c r="G77" s="152">
        <v>0</v>
      </c>
      <c r="H77" s="152">
        <v>0</v>
      </c>
      <c r="I77" s="152"/>
      <c r="J77" s="152">
        <v>0</v>
      </c>
      <c r="K77" s="152"/>
      <c r="L77" s="152">
        <v>0</v>
      </c>
      <c r="M77" s="152"/>
      <c r="N77" s="152">
        <v>0</v>
      </c>
      <c r="O77" s="152"/>
      <c r="P77" s="152">
        <v>0</v>
      </c>
      <c r="Q77" s="152"/>
      <c r="R77" s="152">
        <v>0</v>
      </c>
      <c r="S77" s="152"/>
      <c r="T77" s="152">
        <v>0</v>
      </c>
      <c r="U77" s="152"/>
      <c r="V77" s="152">
        <v>0</v>
      </c>
      <c r="W77" s="152"/>
      <c r="X77" s="152">
        <v>0</v>
      </c>
      <c r="Y77" s="152"/>
      <c r="Z77" s="152" t="s">
        <v>559</v>
      </c>
      <c r="AA77" s="152"/>
      <c r="AB77" s="152">
        <v>0</v>
      </c>
      <c r="AC77" s="152">
        <v>0</v>
      </c>
    </row>
    <row r="78" spans="1:29" x14ac:dyDescent="0.25">
      <c r="A78" s="153" t="s">
        <v>225</v>
      </c>
      <c r="B78" s="156" t="s">
        <v>149</v>
      </c>
      <c r="C78" s="152"/>
      <c r="D78" s="152"/>
      <c r="E78" s="152"/>
      <c r="F78" s="152"/>
      <c r="G78" s="152">
        <v>0</v>
      </c>
      <c r="H78" s="152">
        <v>0</v>
      </c>
      <c r="I78" s="152"/>
      <c r="J78" s="152">
        <v>0</v>
      </c>
      <c r="K78" s="152"/>
      <c r="L78" s="152">
        <v>0</v>
      </c>
      <c r="M78" s="152"/>
      <c r="N78" s="152">
        <v>0</v>
      </c>
      <c r="O78" s="152"/>
      <c r="P78" s="152">
        <v>0</v>
      </c>
      <c r="Q78" s="152"/>
      <c r="R78" s="152">
        <v>0</v>
      </c>
      <c r="S78" s="152"/>
      <c r="T78" s="152">
        <v>0</v>
      </c>
      <c r="U78" s="152"/>
      <c r="V78" s="152">
        <v>0</v>
      </c>
      <c r="W78" s="152"/>
      <c r="X78" s="152">
        <v>0</v>
      </c>
      <c r="Y78" s="152"/>
      <c r="Z78" s="152" t="s">
        <v>559</v>
      </c>
      <c r="AA78" s="152"/>
      <c r="AB78" s="152">
        <v>0</v>
      </c>
      <c r="AC78" s="152">
        <v>0</v>
      </c>
    </row>
    <row r="79" spans="1:29" x14ac:dyDescent="0.25">
      <c r="A79" s="153" t="s">
        <v>226</v>
      </c>
      <c r="B79" s="154" t="s">
        <v>546</v>
      </c>
      <c r="C79" s="152"/>
      <c r="D79" s="152"/>
      <c r="E79" s="152"/>
      <c r="F79" s="152"/>
      <c r="G79" s="152">
        <v>0</v>
      </c>
      <c r="H79" s="152">
        <v>0</v>
      </c>
      <c r="I79" s="152"/>
      <c r="J79" s="152">
        <v>0</v>
      </c>
      <c r="K79" s="152"/>
      <c r="L79" s="152">
        <v>0</v>
      </c>
      <c r="M79" s="152"/>
      <c r="N79" s="152">
        <v>0</v>
      </c>
      <c r="O79" s="152"/>
      <c r="P79" s="152">
        <v>0</v>
      </c>
      <c r="Q79" s="152"/>
      <c r="R79" s="152">
        <v>0</v>
      </c>
      <c r="S79" s="152"/>
      <c r="T79" s="152">
        <v>0</v>
      </c>
      <c r="U79" s="152"/>
      <c r="V79" s="152">
        <v>0</v>
      </c>
      <c r="W79" s="152"/>
      <c r="X79" s="152">
        <v>0</v>
      </c>
      <c r="Y79" s="152"/>
      <c r="Z79" s="152" t="s">
        <v>559</v>
      </c>
      <c r="AA79" s="152"/>
      <c r="AB79" s="152">
        <v>0</v>
      </c>
      <c r="AC79" s="152">
        <v>0</v>
      </c>
    </row>
    <row r="80" spans="1:29" x14ac:dyDescent="0.25">
      <c r="A80" s="153" t="s">
        <v>227</v>
      </c>
      <c r="B80" s="154" t="s">
        <v>523</v>
      </c>
      <c r="C80" s="301"/>
      <c r="D80" s="158"/>
      <c r="E80" s="159"/>
      <c r="F80" s="159"/>
      <c r="G80" s="152">
        <v>0</v>
      </c>
      <c r="H80" s="152">
        <v>0</v>
      </c>
      <c r="I80" s="159"/>
      <c r="J80" s="152">
        <v>0</v>
      </c>
      <c r="K80" s="158"/>
      <c r="L80" s="152">
        <v>0</v>
      </c>
      <c r="M80" s="158"/>
      <c r="N80" s="152">
        <v>0</v>
      </c>
      <c r="O80" s="158"/>
      <c r="P80" s="152">
        <v>0</v>
      </c>
      <c r="Q80" s="158"/>
      <c r="R80" s="152">
        <v>0</v>
      </c>
      <c r="S80" s="158"/>
      <c r="T80" s="152">
        <v>0</v>
      </c>
      <c r="U80" s="158"/>
      <c r="V80" s="152">
        <v>0</v>
      </c>
      <c r="W80" s="158"/>
      <c r="X80" s="152">
        <v>0</v>
      </c>
      <c r="Y80" s="158"/>
      <c r="Z80" s="152" t="s">
        <v>559</v>
      </c>
      <c r="AA80" s="158"/>
      <c r="AB80" s="152">
        <v>0</v>
      </c>
      <c r="AC80" s="152">
        <v>0</v>
      </c>
    </row>
    <row r="81" spans="1:29" x14ac:dyDescent="0.25">
      <c r="A81" s="153" t="s">
        <v>547</v>
      </c>
      <c r="B81" s="154" t="s">
        <v>524</v>
      </c>
      <c r="C81" s="301"/>
      <c r="D81" s="158"/>
      <c r="E81" s="159"/>
      <c r="F81" s="159"/>
      <c r="G81" s="152">
        <v>0</v>
      </c>
      <c r="H81" s="152">
        <v>0</v>
      </c>
      <c r="I81" s="159"/>
      <c r="J81" s="152">
        <v>0</v>
      </c>
      <c r="K81" s="158"/>
      <c r="L81" s="152">
        <v>0</v>
      </c>
      <c r="M81" s="158"/>
      <c r="N81" s="152">
        <v>0</v>
      </c>
      <c r="O81" s="158"/>
      <c r="P81" s="152">
        <v>0</v>
      </c>
      <c r="Q81" s="158"/>
      <c r="R81" s="152">
        <v>0</v>
      </c>
      <c r="S81" s="158"/>
      <c r="T81" s="152">
        <v>0</v>
      </c>
      <c r="U81" s="158"/>
      <c r="V81" s="152">
        <v>0</v>
      </c>
      <c r="W81" s="158"/>
      <c r="X81" s="152">
        <v>0</v>
      </c>
      <c r="Y81" s="158"/>
      <c r="Z81" s="152" t="s">
        <v>559</v>
      </c>
      <c r="AA81" s="158"/>
      <c r="AB81" s="152">
        <v>0</v>
      </c>
      <c r="AC81" s="152">
        <v>0</v>
      </c>
    </row>
    <row r="82" spans="1:29" x14ac:dyDescent="0.25">
      <c r="A82" s="153" t="s">
        <v>548</v>
      </c>
      <c r="B82" s="154" t="s">
        <v>525</v>
      </c>
      <c r="C82" s="301"/>
      <c r="D82" s="158"/>
      <c r="E82" s="159"/>
      <c r="F82" s="159"/>
      <c r="G82" s="152">
        <v>0</v>
      </c>
      <c r="H82" s="152">
        <v>0</v>
      </c>
      <c r="I82" s="159"/>
      <c r="J82" s="152">
        <v>0</v>
      </c>
      <c r="K82" s="158"/>
      <c r="L82" s="152">
        <v>0</v>
      </c>
      <c r="M82" s="158"/>
      <c r="N82" s="152">
        <v>0</v>
      </c>
      <c r="O82" s="158"/>
      <c r="P82" s="152">
        <v>0</v>
      </c>
      <c r="Q82" s="158"/>
      <c r="R82" s="152">
        <v>0</v>
      </c>
      <c r="S82" s="158"/>
      <c r="T82" s="152">
        <v>0</v>
      </c>
      <c r="U82" s="158"/>
      <c r="V82" s="152">
        <v>0</v>
      </c>
      <c r="W82" s="158"/>
      <c r="X82" s="152">
        <v>0</v>
      </c>
      <c r="Y82" s="158"/>
      <c r="Z82" s="152" t="s">
        <v>559</v>
      </c>
      <c r="AA82" s="158"/>
      <c r="AB82" s="152">
        <v>0</v>
      </c>
      <c r="AC82" s="152">
        <v>0</v>
      </c>
    </row>
    <row r="83" spans="1:29" x14ac:dyDescent="0.25">
      <c r="A83" s="153" t="s">
        <v>549</v>
      </c>
      <c r="B83" s="154" t="s">
        <v>527</v>
      </c>
      <c r="C83" s="301"/>
      <c r="D83" s="158"/>
      <c r="E83" s="159"/>
      <c r="F83" s="159"/>
      <c r="G83" s="152">
        <v>0</v>
      </c>
      <c r="H83" s="152">
        <v>0</v>
      </c>
      <c r="I83" s="159"/>
      <c r="J83" s="152">
        <v>0</v>
      </c>
      <c r="K83" s="158"/>
      <c r="L83" s="152">
        <v>0</v>
      </c>
      <c r="M83" s="158"/>
      <c r="N83" s="152">
        <v>0</v>
      </c>
      <c r="O83" s="158"/>
      <c r="P83" s="152">
        <v>0</v>
      </c>
      <c r="Q83" s="158"/>
      <c r="R83" s="152">
        <v>0</v>
      </c>
      <c r="S83" s="158"/>
      <c r="T83" s="152">
        <v>0</v>
      </c>
      <c r="U83" s="158"/>
      <c r="V83" s="152">
        <v>0</v>
      </c>
      <c r="W83" s="158"/>
      <c r="X83" s="152">
        <v>0</v>
      </c>
      <c r="Y83" s="158"/>
      <c r="Z83" s="152" t="s">
        <v>559</v>
      </c>
      <c r="AA83" s="158"/>
      <c r="AB83" s="152">
        <v>0</v>
      </c>
      <c r="AC83" s="152">
        <v>0</v>
      </c>
    </row>
    <row r="84" spans="1:29" x14ac:dyDescent="0.25">
      <c r="A84" s="153" t="s">
        <v>550</v>
      </c>
      <c r="B84" s="154" t="s">
        <v>529</v>
      </c>
      <c r="C84" s="301"/>
      <c r="D84" s="158"/>
      <c r="E84" s="159"/>
      <c r="F84" s="159"/>
      <c r="G84" s="152">
        <v>0</v>
      </c>
      <c r="H84" s="152">
        <v>0</v>
      </c>
      <c r="I84" s="159"/>
      <c r="J84" s="152">
        <v>0</v>
      </c>
      <c r="K84" s="158"/>
      <c r="L84" s="152">
        <v>0</v>
      </c>
      <c r="M84" s="158"/>
      <c r="N84" s="152">
        <v>0</v>
      </c>
      <c r="O84" s="158"/>
      <c r="P84" s="152">
        <v>0</v>
      </c>
      <c r="Q84" s="158"/>
      <c r="R84" s="152">
        <v>0</v>
      </c>
      <c r="S84" s="158"/>
      <c r="T84" s="152">
        <v>0</v>
      </c>
      <c r="U84" s="158"/>
      <c r="V84" s="152">
        <v>0</v>
      </c>
      <c r="W84" s="158"/>
      <c r="X84" s="152">
        <v>0</v>
      </c>
      <c r="Y84" s="158"/>
      <c r="Z84" s="152" t="s">
        <v>559</v>
      </c>
      <c r="AA84" s="158"/>
      <c r="AB84" s="152">
        <v>0</v>
      </c>
      <c r="AC84" s="152">
        <v>0</v>
      </c>
    </row>
    <row r="85" spans="1:29" x14ac:dyDescent="0.25">
      <c r="A85" s="153" t="s">
        <v>551</v>
      </c>
      <c r="B85" s="154" t="s">
        <v>531</v>
      </c>
      <c r="C85" s="301"/>
      <c r="D85" s="158"/>
      <c r="E85" s="159"/>
      <c r="F85" s="159"/>
      <c r="G85" s="152">
        <v>0</v>
      </c>
      <c r="H85" s="152">
        <v>0</v>
      </c>
      <c r="I85" s="159"/>
      <c r="J85" s="152">
        <v>0</v>
      </c>
      <c r="K85" s="158"/>
      <c r="L85" s="152">
        <v>0</v>
      </c>
      <c r="M85" s="158"/>
      <c r="N85" s="152">
        <v>0</v>
      </c>
      <c r="O85" s="158"/>
      <c r="P85" s="152">
        <v>0</v>
      </c>
      <c r="Q85" s="158"/>
      <c r="R85" s="152">
        <v>0</v>
      </c>
      <c r="S85" s="158"/>
      <c r="T85" s="152">
        <v>0</v>
      </c>
      <c r="U85" s="158"/>
      <c r="V85" s="152">
        <v>0</v>
      </c>
      <c r="W85" s="158"/>
      <c r="X85" s="152">
        <v>0</v>
      </c>
      <c r="Y85" s="158"/>
      <c r="Z85" s="152" t="s">
        <v>559</v>
      </c>
      <c r="AA85" s="158"/>
      <c r="AB85" s="152">
        <v>0</v>
      </c>
      <c r="AC85" s="152">
        <v>0</v>
      </c>
    </row>
    <row r="86" spans="1:29" x14ac:dyDescent="0.25">
      <c r="A86" s="153" t="s">
        <v>552</v>
      </c>
      <c r="B86" s="154" t="s">
        <v>533</v>
      </c>
      <c r="C86" s="302"/>
      <c r="D86" s="158"/>
      <c r="E86" s="159"/>
      <c r="F86" s="159"/>
      <c r="G86" s="152">
        <v>0</v>
      </c>
      <c r="H86" s="152">
        <v>0</v>
      </c>
      <c r="I86" s="159"/>
      <c r="J86" s="152">
        <v>0</v>
      </c>
      <c r="K86" s="158"/>
      <c r="L86" s="152">
        <v>0</v>
      </c>
      <c r="M86" s="158"/>
      <c r="N86" s="152">
        <v>0</v>
      </c>
      <c r="O86" s="158"/>
      <c r="P86" s="152">
        <v>0</v>
      </c>
      <c r="Q86" s="158"/>
      <c r="R86" s="152">
        <v>0</v>
      </c>
      <c r="S86" s="158"/>
      <c r="T86" s="152">
        <v>0</v>
      </c>
      <c r="U86" s="158"/>
      <c r="V86" s="152">
        <v>0</v>
      </c>
      <c r="W86" s="158"/>
      <c r="X86" s="152">
        <v>0</v>
      </c>
      <c r="Y86" s="158"/>
      <c r="Z86" s="152" t="s">
        <v>559</v>
      </c>
      <c r="AA86" s="158"/>
      <c r="AB86" s="152">
        <v>0</v>
      </c>
      <c r="AC86" s="152">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D24" zoomScale="70" zoomScaleSheetLayoutView="70" workbookViewId="0">
      <selection activeCell="U28" sqref="A28:XFD28"/>
    </sheetView>
  </sheetViews>
  <sheetFormatPr defaultRowHeight="15" x14ac:dyDescent="0.25"/>
  <cols>
    <col min="1" max="1" width="14.5703125" style="18" customWidth="1"/>
    <col min="2" max="2" width="23.140625" style="18" customWidth="1"/>
    <col min="3" max="3" width="28.85546875" style="18" customWidth="1"/>
    <col min="4" max="4" width="15.140625" style="18" customWidth="1"/>
    <col min="5" max="12" width="7.7109375" style="18" customWidth="1"/>
    <col min="13" max="13" width="13.140625" style="18" customWidth="1"/>
    <col min="14" max="14" width="90.7109375" style="18" customWidth="1"/>
    <col min="15" max="15" width="20.5703125" style="18" customWidth="1"/>
    <col min="16" max="16" width="13.425781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1.7109375" style="18" customWidth="1"/>
    <col min="24" max="25" width="10.7109375" style="18" customWidth="1"/>
    <col min="26" max="26" width="7.7109375" style="18" customWidth="1"/>
    <col min="27" max="28" width="10.7109375" style="18" customWidth="1"/>
    <col min="29" max="29" width="22.42578125" style="18" customWidth="1"/>
    <col min="30" max="30" width="10.7109375" style="18" customWidth="1"/>
    <col min="31" max="31" width="15.85546875" style="18" customWidth="1"/>
    <col min="32" max="32" width="11.7109375" style="18" customWidth="1"/>
    <col min="33" max="33" width="11.5703125" style="18" customWidth="1"/>
    <col min="34" max="34" width="11.140625" style="18" customWidth="1"/>
    <col min="35" max="35" width="11.5703125" style="18" customWidth="1"/>
    <col min="36" max="36" width="11.7109375" style="18" customWidth="1"/>
    <col min="37" max="37" width="12" style="18" customWidth="1"/>
    <col min="38" max="38" width="23.28515625" style="18" customWidth="1"/>
    <col min="39" max="39" width="12.7109375" style="18" customWidth="1"/>
    <col min="40" max="40" width="13.5703125" style="18" customWidth="1"/>
    <col min="41" max="41" width="23.57031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26.140625" style="18" customWidth="1"/>
    <col min="49" max="49" width="23.42578125" style="18" customWidth="1"/>
    <col min="50"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56" t="str">
        <f>'1. паспорт местоположение'!A5:C5</f>
        <v>Год раскрытия информации: 2025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ht="18.75" x14ac:dyDescent="0.3">
      <c r="AV6" s="14"/>
    </row>
    <row r="7" spans="1:48" ht="18.75" x14ac:dyDescent="0.25">
      <c r="A7" s="350" t="s">
        <v>10</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row>
    <row r="8" spans="1:48" ht="18.75" x14ac:dyDescent="0.25">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row>
    <row r="9" spans="1:48" ht="15.75" x14ac:dyDescent="0.25">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x14ac:dyDescent="0.25">
      <c r="A10" s="347" t="s">
        <v>9</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x14ac:dyDescent="0.25">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row>
    <row r="12" spans="1:48" ht="15.75" x14ac:dyDescent="0.25">
      <c r="A12" s="352" t="str">
        <f>'1. паспорт местоположение'!A12:C12</f>
        <v>N_NS3400.KL.0003</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47" t="s">
        <v>8</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ht="15.75" x14ac:dyDescent="0.25">
      <c r="A15" s="352"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47" t="s">
        <v>7</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row>
    <row r="18" spans="1:48" ht="14.25" customHeight="1"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4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row>
    <row r="20" spans="1:48" s="21" customFormat="1"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c r="AP20" s="384"/>
      <c r="AQ20" s="384"/>
      <c r="AR20" s="384"/>
      <c r="AS20" s="384"/>
      <c r="AT20" s="384"/>
      <c r="AU20" s="384"/>
      <c r="AV20" s="384"/>
    </row>
    <row r="21" spans="1:48" s="21" customFormat="1" x14ac:dyDescent="0.25">
      <c r="A21" s="431" t="s">
        <v>496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1" customFormat="1" ht="58.5" customHeight="1" x14ac:dyDescent="0.25">
      <c r="A22" s="432" t="s">
        <v>53</v>
      </c>
      <c r="B22" s="435" t="s">
        <v>25</v>
      </c>
      <c r="C22" s="432" t="s">
        <v>52</v>
      </c>
      <c r="D22" s="432" t="s">
        <v>51</v>
      </c>
      <c r="E22" s="438" t="s">
        <v>507</v>
      </c>
      <c r="F22" s="439"/>
      <c r="G22" s="439"/>
      <c r="H22" s="439"/>
      <c r="I22" s="439"/>
      <c r="J22" s="439"/>
      <c r="K22" s="439"/>
      <c r="L22" s="440"/>
      <c r="M22" s="432" t="s">
        <v>50</v>
      </c>
      <c r="N22" s="432" t="s">
        <v>49</v>
      </c>
      <c r="O22" s="432" t="s">
        <v>48</v>
      </c>
      <c r="P22" s="441" t="s">
        <v>258</v>
      </c>
      <c r="Q22" s="441" t="s">
        <v>47</v>
      </c>
      <c r="R22" s="441" t="s">
        <v>46</v>
      </c>
      <c r="S22" s="441" t="s">
        <v>45</v>
      </c>
      <c r="T22" s="441"/>
      <c r="U22" s="442" t="s">
        <v>44</v>
      </c>
      <c r="V22" s="442" t="s">
        <v>43</v>
      </c>
      <c r="W22" s="441" t="s">
        <v>42</v>
      </c>
      <c r="X22" s="441" t="s">
        <v>41</v>
      </c>
      <c r="Y22" s="441" t="s">
        <v>40</v>
      </c>
      <c r="Z22" s="45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5" t="s">
        <v>26</v>
      </c>
    </row>
    <row r="23" spans="1:48" s="21" customFormat="1" ht="64.5" customHeight="1" x14ac:dyDescent="0.25">
      <c r="A23" s="433"/>
      <c r="B23" s="436"/>
      <c r="C23" s="433"/>
      <c r="D23" s="433"/>
      <c r="E23" s="447" t="s">
        <v>24</v>
      </c>
      <c r="F23" s="449" t="s">
        <v>132</v>
      </c>
      <c r="G23" s="449" t="s">
        <v>131</v>
      </c>
      <c r="H23" s="449" t="s">
        <v>130</v>
      </c>
      <c r="I23" s="453" t="s">
        <v>418</v>
      </c>
      <c r="J23" s="453" t="s">
        <v>419</v>
      </c>
      <c r="K23" s="453" t="s">
        <v>420</v>
      </c>
      <c r="L23" s="449" t="s">
        <v>81</v>
      </c>
      <c r="M23" s="433"/>
      <c r="N23" s="433"/>
      <c r="O23" s="433"/>
      <c r="P23" s="441"/>
      <c r="Q23" s="441"/>
      <c r="R23" s="441"/>
      <c r="S23" s="451" t="s">
        <v>3</v>
      </c>
      <c r="T23" s="451" t="s">
        <v>12</v>
      </c>
      <c r="U23" s="442"/>
      <c r="V23" s="442"/>
      <c r="W23" s="441"/>
      <c r="X23" s="441"/>
      <c r="Y23" s="441"/>
      <c r="Z23" s="441"/>
      <c r="AA23" s="441"/>
      <c r="AB23" s="441"/>
      <c r="AC23" s="441"/>
      <c r="AD23" s="441"/>
      <c r="AE23" s="441"/>
      <c r="AF23" s="441" t="s">
        <v>23</v>
      </c>
      <c r="AG23" s="441"/>
      <c r="AH23" s="441" t="s">
        <v>22</v>
      </c>
      <c r="AI23" s="441"/>
      <c r="AJ23" s="432" t="s">
        <v>21</v>
      </c>
      <c r="AK23" s="432" t="s">
        <v>20</v>
      </c>
      <c r="AL23" s="432" t="s">
        <v>19</v>
      </c>
      <c r="AM23" s="432" t="s">
        <v>18</v>
      </c>
      <c r="AN23" s="432" t="s">
        <v>17</v>
      </c>
      <c r="AO23" s="432" t="s">
        <v>16</v>
      </c>
      <c r="AP23" s="432" t="s">
        <v>15</v>
      </c>
      <c r="AQ23" s="443" t="s">
        <v>12</v>
      </c>
      <c r="AR23" s="441"/>
      <c r="AS23" s="441"/>
      <c r="AT23" s="441"/>
      <c r="AU23" s="441"/>
      <c r="AV23" s="446"/>
    </row>
    <row r="24" spans="1:48" s="21"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26" t="s">
        <v>14</v>
      </c>
      <c r="AG24" s="126" t="s">
        <v>13</v>
      </c>
      <c r="AH24" s="127" t="s">
        <v>3</v>
      </c>
      <c r="AI24" s="127" t="s">
        <v>12</v>
      </c>
      <c r="AJ24" s="434"/>
      <c r="AK24" s="434"/>
      <c r="AL24" s="434"/>
      <c r="AM24" s="434"/>
      <c r="AN24" s="434"/>
      <c r="AO24" s="434"/>
      <c r="AP24" s="434"/>
      <c r="AQ24" s="444"/>
      <c r="AR24" s="441"/>
      <c r="AS24" s="441"/>
      <c r="AT24" s="441"/>
      <c r="AU24" s="441"/>
      <c r="AV24" s="44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45" x14ac:dyDescent="0.2">
      <c r="A26" s="319" t="s">
        <v>603</v>
      </c>
      <c r="B26" s="320" t="s">
        <v>604</v>
      </c>
      <c r="C26" s="321" t="s">
        <v>605</v>
      </c>
      <c r="D26" s="322">
        <v>12.202500000000001</v>
      </c>
      <c r="E26" s="323" t="s">
        <v>362</v>
      </c>
      <c r="F26" s="323" t="s">
        <v>362</v>
      </c>
      <c r="G26" s="323" t="s">
        <v>362</v>
      </c>
      <c r="H26" s="323" t="s">
        <v>362</v>
      </c>
      <c r="I26" s="323" t="s">
        <v>362</v>
      </c>
      <c r="J26" s="323" t="s">
        <v>362</v>
      </c>
      <c r="K26" s="323" t="s">
        <v>362</v>
      </c>
      <c r="L26" s="323" t="s">
        <v>362</v>
      </c>
      <c r="M26" s="324" t="s">
        <v>606</v>
      </c>
      <c r="N26" s="325" t="s">
        <v>607</v>
      </c>
      <c r="O26" s="321" t="s">
        <v>516</v>
      </c>
      <c r="P26" s="326">
        <v>41667</v>
      </c>
      <c r="Q26" s="321" t="s">
        <v>608</v>
      </c>
      <c r="R26" s="326">
        <v>41667</v>
      </c>
      <c r="S26" s="321" t="s">
        <v>609</v>
      </c>
      <c r="T26" s="321" t="s">
        <v>610</v>
      </c>
      <c r="U26" s="321">
        <v>1</v>
      </c>
      <c r="V26" s="321">
        <v>1</v>
      </c>
      <c r="W26" s="321" t="s">
        <v>611</v>
      </c>
      <c r="X26" s="326">
        <v>41667</v>
      </c>
      <c r="Y26" s="329" t="s">
        <v>362</v>
      </c>
      <c r="Z26" s="329" t="s">
        <v>362</v>
      </c>
      <c r="AA26" s="329" t="s">
        <v>362</v>
      </c>
      <c r="AB26" s="326">
        <v>41667</v>
      </c>
      <c r="AC26" s="321" t="s">
        <v>611</v>
      </c>
      <c r="AD26" s="326">
        <v>50000</v>
      </c>
      <c r="AE26" s="326">
        <v>50000</v>
      </c>
      <c r="AF26" s="328" t="s">
        <v>612</v>
      </c>
      <c r="AG26" s="321" t="s">
        <v>613</v>
      </c>
      <c r="AH26" s="321" t="s">
        <v>614</v>
      </c>
      <c r="AI26" s="321" t="s">
        <v>615</v>
      </c>
      <c r="AJ26" s="321" t="s">
        <v>616</v>
      </c>
      <c r="AK26" s="321" t="s">
        <v>617</v>
      </c>
      <c r="AL26" s="321" t="s">
        <v>618</v>
      </c>
      <c r="AM26" s="321" t="s">
        <v>619</v>
      </c>
      <c r="AN26" s="321" t="s">
        <v>617</v>
      </c>
      <c r="AO26" s="328" t="s">
        <v>620</v>
      </c>
      <c r="AP26" s="321" t="s">
        <v>621</v>
      </c>
      <c r="AQ26" s="321" t="s">
        <v>622</v>
      </c>
      <c r="AR26" s="321" t="s">
        <v>621</v>
      </c>
      <c r="AS26" s="321" t="s">
        <v>622</v>
      </c>
      <c r="AT26" s="321" t="s">
        <v>623</v>
      </c>
      <c r="AU26" s="329" t="s">
        <v>362</v>
      </c>
      <c r="AV26" s="321" t="s">
        <v>661</v>
      </c>
    </row>
    <row r="27" spans="1:48" ht="90" x14ac:dyDescent="0.25">
      <c r="A27" s="329">
        <v>1</v>
      </c>
      <c r="B27" s="320" t="s">
        <v>604</v>
      </c>
      <c r="C27" s="321" t="s">
        <v>605</v>
      </c>
      <c r="D27" s="322">
        <v>12.202500000000001</v>
      </c>
      <c r="E27" s="323" t="s">
        <v>362</v>
      </c>
      <c r="F27" s="323" t="s">
        <v>362</v>
      </c>
      <c r="G27" s="323" t="s">
        <v>362</v>
      </c>
      <c r="H27" s="323" t="s">
        <v>362</v>
      </c>
      <c r="I27" s="323" t="s">
        <v>362</v>
      </c>
      <c r="J27" s="323" t="s">
        <v>362</v>
      </c>
      <c r="K27" s="323" t="s">
        <v>362</v>
      </c>
      <c r="L27" s="323" t="s">
        <v>362</v>
      </c>
      <c r="M27" s="329" t="s">
        <v>624</v>
      </c>
      <c r="N27" s="325" t="s">
        <v>625</v>
      </c>
      <c r="O27" s="320" t="s">
        <v>604</v>
      </c>
      <c r="P27" s="329">
        <v>16</v>
      </c>
      <c r="Q27" s="321" t="s">
        <v>626</v>
      </c>
      <c r="R27" s="329">
        <v>16</v>
      </c>
      <c r="S27" s="329" t="s">
        <v>627</v>
      </c>
      <c r="T27" s="329" t="s">
        <v>627</v>
      </c>
      <c r="U27" s="321">
        <v>1</v>
      </c>
      <c r="V27" s="321">
        <v>1</v>
      </c>
      <c r="W27" s="329" t="s">
        <v>628</v>
      </c>
      <c r="X27" s="329">
        <v>16</v>
      </c>
      <c r="Y27" s="329" t="s">
        <v>362</v>
      </c>
      <c r="Z27" s="329" t="s">
        <v>362</v>
      </c>
      <c r="AA27" s="329" t="s">
        <v>362</v>
      </c>
      <c r="AB27" s="329">
        <v>16</v>
      </c>
      <c r="AC27" s="329" t="s">
        <v>628</v>
      </c>
      <c r="AD27" s="329">
        <v>16</v>
      </c>
      <c r="AE27" s="329" t="s">
        <v>362</v>
      </c>
      <c r="AF27" s="329" t="s">
        <v>362</v>
      </c>
      <c r="AG27" s="329" t="s">
        <v>362</v>
      </c>
      <c r="AH27" s="329" t="s">
        <v>362</v>
      </c>
      <c r="AI27" s="329" t="s">
        <v>362</v>
      </c>
      <c r="AJ27" s="329" t="s">
        <v>362</v>
      </c>
      <c r="AK27" s="329" t="s">
        <v>362</v>
      </c>
      <c r="AL27" s="321" t="s">
        <v>629</v>
      </c>
      <c r="AM27" s="329" t="s">
        <v>362</v>
      </c>
      <c r="AN27" s="329" t="s">
        <v>362</v>
      </c>
      <c r="AO27" s="329" t="s">
        <v>362</v>
      </c>
      <c r="AP27" s="329" t="s">
        <v>362</v>
      </c>
      <c r="AQ27" s="327">
        <v>45195</v>
      </c>
      <c r="AR27" s="329" t="s">
        <v>362</v>
      </c>
      <c r="AS27" s="327">
        <v>45195</v>
      </c>
      <c r="AT27" s="327">
        <v>45529</v>
      </c>
      <c r="AU27" s="329" t="s">
        <v>362</v>
      </c>
      <c r="AV27" s="329" t="s">
        <v>630</v>
      </c>
    </row>
    <row r="28" spans="1:48" ht="75" x14ac:dyDescent="0.25">
      <c r="A28" s="329">
        <v>2</v>
      </c>
      <c r="B28" s="320" t="s">
        <v>604</v>
      </c>
      <c r="C28" s="321" t="s">
        <v>605</v>
      </c>
      <c r="D28" s="322">
        <v>12.202500000000001</v>
      </c>
      <c r="E28" s="323" t="s">
        <v>362</v>
      </c>
      <c r="F28" s="323" t="s">
        <v>362</v>
      </c>
      <c r="G28" s="323" t="s">
        <v>362</v>
      </c>
      <c r="H28" s="323" t="s">
        <v>362</v>
      </c>
      <c r="I28" s="323" t="s">
        <v>362</v>
      </c>
      <c r="J28" s="323" t="s">
        <v>362</v>
      </c>
      <c r="K28" s="323" t="s">
        <v>362</v>
      </c>
      <c r="L28" s="323" t="s">
        <v>362</v>
      </c>
      <c r="M28" s="329" t="s">
        <v>624</v>
      </c>
      <c r="N28" s="325" t="s">
        <v>662</v>
      </c>
      <c r="O28" s="320" t="s">
        <v>604</v>
      </c>
      <c r="P28" s="326">
        <v>2</v>
      </c>
      <c r="Q28" s="321" t="s">
        <v>626</v>
      </c>
      <c r="R28" s="326">
        <v>2</v>
      </c>
      <c r="S28" s="329" t="s">
        <v>627</v>
      </c>
      <c r="T28" s="329" t="s">
        <v>627</v>
      </c>
      <c r="U28" s="321">
        <v>1</v>
      </c>
      <c r="V28" s="321">
        <v>1</v>
      </c>
      <c r="W28" s="330" t="s">
        <v>631</v>
      </c>
      <c r="X28" s="326">
        <v>2</v>
      </c>
      <c r="Y28" s="329" t="s">
        <v>362</v>
      </c>
      <c r="Z28" s="329" t="s">
        <v>362</v>
      </c>
      <c r="AA28" s="329" t="s">
        <v>362</v>
      </c>
      <c r="AB28" s="326">
        <v>2</v>
      </c>
      <c r="AC28" s="330" t="s">
        <v>631</v>
      </c>
      <c r="AD28" s="326">
        <v>2</v>
      </c>
      <c r="AE28" s="329" t="s">
        <v>362</v>
      </c>
      <c r="AF28" s="329" t="s">
        <v>362</v>
      </c>
      <c r="AG28" s="329" t="s">
        <v>362</v>
      </c>
      <c r="AH28" s="329" t="s">
        <v>362</v>
      </c>
      <c r="AI28" s="329" t="s">
        <v>362</v>
      </c>
      <c r="AJ28" s="329" t="s">
        <v>362</v>
      </c>
      <c r="AK28" s="329" t="s">
        <v>362</v>
      </c>
      <c r="AL28" s="321" t="s">
        <v>632</v>
      </c>
      <c r="AM28" s="329" t="s">
        <v>362</v>
      </c>
      <c r="AN28" s="329" t="s">
        <v>362</v>
      </c>
      <c r="AO28" s="329" t="s">
        <v>362</v>
      </c>
      <c r="AP28" s="329" t="s">
        <v>362</v>
      </c>
      <c r="AQ28" s="327">
        <v>45145</v>
      </c>
      <c r="AR28" s="329" t="s">
        <v>362</v>
      </c>
      <c r="AS28" s="327">
        <v>45145</v>
      </c>
      <c r="AT28" s="327">
        <v>46240</v>
      </c>
      <c r="AU28" s="329" t="s">
        <v>362</v>
      </c>
      <c r="AV28" s="330" t="s">
        <v>663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AF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10" zoomScale="90" zoomScaleNormal="90" zoomScaleSheetLayoutView="90" workbookViewId="0">
      <selection activeCell="B25" sqref="B25:B27"/>
    </sheetView>
  </sheetViews>
  <sheetFormatPr defaultRowHeight="15.75" x14ac:dyDescent="0.25"/>
  <cols>
    <col min="1" max="2" width="66.140625" style="96" customWidth="1"/>
    <col min="3"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38" t="s">
        <v>70</v>
      </c>
    </row>
    <row r="2" spans="1:8" ht="18.75" x14ac:dyDescent="0.3">
      <c r="B2" s="14" t="s">
        <v>11</v>
      </c>
    </row>
    <row r="3" spans="1:8" ht="18.75" x14ac:dyDescent="0.3">
      <c r="B3" s="14" t="s">
        <v>515</v>
      </c>
    </row>
    <row r="4" spans="1:8" x14ac:dyDescent="0.25">
      <c r="B4" s="43"/>
    </row>
    <row r="5" spans="1:8" ht="18.75" x14ac:dyDescent="0.3">
      <c r="A5" s="430" t="str">
        <f>'1. паспорт местоположение'!A5:C5</f>
        <v>Год раскрытия информации: 2025 год</v>
      </c>
      <c r="B5" s="430"/>
      <c r="C5" s="67"/>
      <c r="D5" s="67"/>
      <c r="E5" s="67"/>
      <c r="F5" s="67"/>
      <c r="G5" s="67"/>
      <c r="H5" s="67"/>
    </row>
    <row r="6" spans="1:8" ht="18.75" x14ac:dyDescent="0.3">
      <c r="A6" s="131"/>
      <c r="B6" s="131"/>
      <c r="C6" s="131"/>
      <c r="D6" s="131"/>
      <c r="E6" s="131"/>
      <c r="F6" s="131"/>
      <c r="G6" s="131"/>
      <c r="H6" s="131"/>
    </row>
    <row r="7" spans="1:8" ht="18.75" x14ac:dyDescent="0.25">
      <c r="A7" s="350" t="s">
        <v>10</v>
      </c>
      <c r="B7" s="350"/>
      <c r="C7" s="130"/>
      <c r="D7" s="130"/>
      <c r="E7" s="130"/>
      <c r="F7" s="130"/>
      <c r="G7" s="130"/>
      <c r="H7" s="130"/>
    </row>
    <row r="8" spans="1:8" ht="18.75" x14ac:dyDescent="0.25">
      <c r="A8" s="130"/>
      <c r="B8" s="130"/>
      <c r="C8" s="130"/>
      <c r="D8" s="130"/>
      <c r="E8" s="130"/>
      <c r="F8" s="130"/>
      <c r="G8" s="130"/>
      <c r="H8" s="130"/>
    </row>
    <row r="9" spans="1:8" x14ac:dyDescent="0.25">
      <c r="A9" s="351" t="str">
        <f>'1. паспорт местоположение'!A9:C9</f>
        <v>АО "Россети Тюмень"</v>
      </c>
      <c r="B9" s="351"/>
      <c r="C9" s="128"/>
      <c r="D9" s="128"/>
      <c r="E9" s="128"/>
      <c r="F9" s="128"/>
      <c r="G9" s="128"/>
      <c r="H9" s="128"/>
    </row>
    <row r="10" spans="1:8" x14ac:dyDescent="0.25">
      <c r="A10" s="347" t="s">
        <v>9</v>
      </c>
      <c r="B10" s="347"/>
      <c r="C10" s="129"/>
      <c r="D10" s="129"/>
      <c r="E10" s="129"/>
      <c r="F10" s="129"/>
      <c r="G10" s="129"/>
      <c r="H10" s="129"/>
    </row>
    <row r="11" spans="1:8" ht="18.75" x14ac:dyDescent="0.25">
      <c r="A11" s="130"/>
      <c r="B11" s="130"/>
      <c r="C11" s="130"/>
      <c r="D11" s="130"/>
      <c r="E11" s="130"/>
      <c r="F11" s="130"/>
      <c r="G11" s="130"/>
      <c r="H11" s="130"/>
    </row>
    <row r="12" spans="1:8" ht="30.75" customHeight="1" x14ac:dyDescent="0.25">
      <c r="A12" s="352" t="str">
        <f>'1. паспорт местоположение'!A12:C12</f>
        <v>N_NS3400.KL.0003</v>
      </c>
      <c r="B12" s="352"/>
      <c r="C12" s="128"/>
      <c r="D12" s="128"/>
      <c r="E12" s="128"/>
      <c r="F12" s="128"/>
      <c r="G12" s="128"/>
      <c r="H12" s="128"/>
    </row>
    <row r="13" spans="1:8" x14ac:dyDescent="0.25">
      <c r="A13" s="347" t="s">
        <v>8</v>
      </c>
      <c r="B13" s="347"/>
      <c r="C13" s="129"/>
      <c r="D13" s="129"/>
      <c r="E13" s="129"/>
      <c r="F13" s="129"/>
      <c r="G13" s="129"/>
      <c r="H13" s="129"/>
    </row>
    <row r="14" spans="1:8" ht="18.75" x14ac:dyDescent="0.25">
      <c r="A14" s="10"/>
      <c r="B14" s="10"/>
      <c r="C14" s="10"/>
      <c r="D14" s="10"/>
      <c r="E14" s="10"/>
      <c r="F14" s="10"/>
      <c r="G14" s="10"/>
      <c r="H14" s="10"/>
    </row>
    <row r="15" spans="1:8" ht="54" customHeight="1" x14ac:dyDescent="0.25">
      <c r="A15" s="352"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52"/>
      <c r="C15" s="128"/>
      <c r="D15" s="128"/>
      <c r="E15" s="128"/>
      <c r="F15" s="128"/>
      <c r="G15" s="128"/>
      <c r="H15" s="128"/>
    </row>
    <row r="16" spans="1:8" x14ac:dyDescent="0.25">
      <c r="A16" s="347" t="s">
        <v>7</v>
      </c>
      <c r="B16" s="347"/>
      <c r="C16" s="129"/>
      <c r="D16" s="129"/>
      <c r="E16" s="129"/>
      <c r="F16" s="129"/>
      <c r="G16" s="129"/>
      <c r="H16" s="129"/>
    </row>
    <row r="17" spans="1:2" x14ac:dyDescent="0.25">
      <c r="B17" s="98"/>
    </row>
    <row r="18" spans="1:2" ht="33.75" customHeight="1" x14ac:dyDescent="0.25">
      <c r="A18" s="459" t="s">
        <v>497</v>
      </c>
      <c r="B18" s="460"/>
    </row>
    <row r="19" spans="1:2" x14ac:dyDescent="0.25">
      <c r="B19" s="43"/>
    </row>
    <row r="20" spans="1:2" ht="16.5" thickBot="1" x14ac:dyDescent="0.3">
      <c r="B20" s="99"/>
    </row>
    <row r="21" spans="1:2" ht="90.75" customHeight="1" thickBot="1" x14ac:dyDescent="0.3">
      <c r="A21" s="100" t="s">
        <v>369</v>
      </c>
      <c r="B21" s="101" t="str">
        <f>A15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row>
    <row r="22" spans="1:2" ht="16.5" thickBot="1" x14ac:dyDescent="0.3">
      <c r="A22" s="100" t="s">
        <v>370</v>
      </c>
      <c r="B22" s="101" t="str">
        <f>'1. паспорт местоположение'!C27</f>
        <v>Ярковский район</v>
      </c>
    </row>
    <row r="23" spans="1:2" ht="16.5" thickBot="1" x14ac:dyDescent="0.3">
      <c r="A23" s="100" t="s">
        <v>336</v>
      </c>
      <c r="B23" s="102" t="s">
        <v>588</v>
      </c>
    </row>
    <row r="24" spans="1:2" ht="25.5" customHeight="1" thickBot="1" x14ac:dyDescent="0.3">
      <c r="A24" s="100" t="s">
        <v>371</v>
      </c>
      <c r="B24" s="102" t="str">
        <f>'3.3 паспорт описание'!C24</f>
        <v>ВЛ-10кВ - 0,05; КЛ-10кВ - 0,48; ТП-10/0,4кВ; ПКУ - 4 т.у.</v>
      </c>
    </row>
    <row r="25" spans="1:2" ht="22.5" customHeight="1" thickBot="1" x14ac:dyDescent="0.3">
      <c r="A25" s="103" t="s">
        <v>372</v>
      </c>
      <c r="B25" s="101">
        <v>2025</v>
      </c>
    </row>
    <row r="26" spans="1:2" ht="16.5" thickBot="1" x14ac:dyDescent="0.3">
      <c r="A26" s="104" t="s">
        <v>373</v>
      </c>
      <c r="B26" s="105" t="s">
        <v>671</v>
      </c>
    </row>
    <row r="27" spans="1:2" ht="29.25" thickBot="1" x14ac:dyDescent="0.3">
      <c r="A27" s="112" t="s">
        <v>602</v>
      </c>
      <c r="B27" s="107">
        <v>4.1345070659174912</v>
      </c>
    </row>
    <row r="28" spans="1:2" ht="16.5" thickBot="1" x14ac:dyDescent="0.3">
      <c r="A28" s="107" t="s">
        <v>374</v>
      </c>
      <c r="B28" s="107" t="s">
        <v>564</v>
      </c>
    </row>
    <row r="29" spans="1:2" ht="29.25" thickBot="1" x14ac:dyDescent="0.3">
      <c r="A29" s="289" t="s">
        <v>375</v>
      </c>
      <c r="B29" s="290">
        <v>3.4220000000000002</v>
      </c>
    </row>
    <row r="30" spans="1:2" ht="29.25" thickBot="1" x14ac:dyDescent="0.3">
      <c r="A30" s="289" t="s">
        <v>376</v>
      </c>
      <c r="B30" s="291">
        <v>3.4220000000000002</v>
      </c>
    </row>
    <row r="31" spans="1:2" ht="16.5" thickBot="1" x14ac:dyDescent="0.3">
      <c r="A31" s="107" t="s">
        <v>377</v>
      </c>
      <c r="B31" s="299"/>
    </row>
    <row r="32" spans="1:2" ht="29.25" thickBot="1" x14ac:dyDescent="0.3">
      <c r="A32" s="289" t="s">
        <v>378</v>
      </c>
      <c r="B32" s="298">
        <v>3.3969999999999998</v>
      </c>
    </row>
    <row r="33" spans="1:2" ht="45.75" thickBot="1" x14ac:dyDescent="0.3">
      <c r="A33" s="288" t="s">
        <v>600</v>
      </c>
      <c r="B33" s="295">
        <v>3.3969999999999998</v>
      </c>
    </row>
    <row r="34" spans="1:2" ht="16.5" thickBot="1" x14ac:dyDescent="0.3">
      <c r="A34" s="107" t="s">
        <v>380</v>
      </c>
      <c r="B34" s="292">
        <v>0</v>
      </c>
    </row>
    <row r="35" spans="1:2" ht="16.5" thickBot="1" x14ac:dyDescent="0.3">
      <c r="A35" s="107" t="s">
        <v>381</v>
      </c>
      <c r="B35" s="293">
        <v>2.6970000000000001</v>
      </c>
    </row>
    <row r="36" spans="1:2" ht="16.5" thickBot="1" x14ac:dyDescent="0.3">
      <c r="A36" s="107" t="s">
        <v>382</v>
      </c>
      <c r="B36" s="293">
        <v>2.2480000000000002</v>
      </c>
    </row>
    <row r="37" spans="1:2" ht="29.25" thickBot="1" x14ac:dyDescent="0.3">
      <c r="A37" s="113" t="s">
        <v>383</v>
      </c>
      <c r="B37" s="168">
        <v>0</v>
      </c>
    </row>
    <row r="38" spans="1:2" ht="16.5" thickBot="1" x14ac:dyDescent="0.3">
      <c r="A38" s="107" t="s">
        <v>379</v>
      </c>
      <c r="B38" s="168" t="s">
        <v>362</v>
      </c>
    </row>
    <row r="39" spans="1:2" ht="16.5" thickBot="1" x14ac:dyDescent="0.3">
      <c r="A39" s="107" t="s">
        <v>380</v>
      </c>
      <c r="B39" s="168" t="s">
        <v>362</v>
      </c>
    </row>
    <row r="40" spans="1:2" ht="16.5" thickBot="1" x14ac:dyDescent="0.3">
      <c r="A40" s="107" t="s">
        <v>381</v>
      </c>
      <c r="B40" s="168" t="s">
        <v>362</v>
      </c>
    </row>
    <row r="41" spans="1:2" ht="16.5" thickBot="1" x14ac:dyDescent="0.3">
      <c r="A41" s="107" t="s">
        <v>382</v>
      </c>
      <c r="B41" s="168" t="s">
        <v>362</v>
      </c>
    </row>
    <row r="42" spans="1:2" ht="29.25" thickBot="1" x14ac:dyDescent="0.3">
      <c r="A42" s="113" t="s">
        <v>384</v>
      </c>
      <c r="B42" s="168">
        <v>1.6E-2</v>
      </c>
    </row>
    <row r="43" spans="1:2" ht="30.75" thickBot="1" x14ac:dyDescent="0.3">
      <c r="A43" s="294" t="s">
        <v>633</v>
      </c>
      <c r="B43" s="295">
        <v>1.6E-2</v>
      </c>
    </row>
    <row r="44" spans="1:2" ht="16.5" thickBot="1" x14ac:dyDescent="0.3">
      <c r="A44" s="107" t="s">
        <v>380</v>
      </c>
      <c r="B44" s="292">
        <v>0</v>
      </c>
    </row>
    <row r="45" spans="1:2" ht="16.5" thickBot="1" x14ac:dyDescent="0.3">
      <c r="A45" s="107" t="s">
        <v>381</v>
      </c>
      <c r="B45" s="293">
        <v>1.6E-2</v>
      </c>
    </row>
    <row r="46" spans="1:2" ht="16.5" thickBot="1" x14ac:dyDescent="0.3">
      <c r="A46" s="107" t="s">
        <v>382</v>
      </c>
      <c r="B46" s="293">
        <v>1.6E-2</v>
      </c>
    </row>
    <row r="47" spans="1:2" ht="45" x14ac:dyDescent="0.25">
      <c r="A47" s="294" t="s">
        <v>634</v>
      </c>
      <c r="B47" s="295">
        <v>1E-3</v>
      </c>
    </row>
    <row r="48" spans="1:2" x14ac:dyDescent="0.25">
      <c r="A48" s="296" t="s">
        <v>380</v>
      </c>
      <c r="B48" s="292">
        <v>0</v>
      </c>
    </row>
    <row r="49" spans="1:2" x14ac:dyDescent="0.25">
      <c r="A49" s="296" t="s">
        <v>381</v>
      </c>
      <c r="B49" s="293">
        <v>1E-3</v>
      </c>
    </row>
    <row r="50" spans="1:2" ht="16.5" thickBot="1" x14ac:dyDescent="0.3">
      <c r="A50" s="296" t="s">
        <v>382</v>
      </c>
      <c r="B50" s="293">
        <v>1E-3</v>
      </c>
    </row>
    <row r="51" spans="1:2" ht="29.25" thickBot="1" x14ac:dyDescent="0.3">
      <c r="A51" s="106" t="s">
        <v>385</v>
      </c>
      <c r="B51" s="107" t="s">
        <v>565</v>
      </c>
    </row>
    <row r="52" spans="1:2" ht="16.5" thickBot="1" x14ac:dyDescent="0.3">
      <c r="A52" s="108" t="s">
        <v>377</v>
      </c>
      <c r="B52" s="114" t="s">
        <v>362</v>
      </c>
    </row>
    <row r="53" spans="1:2" ht="16.5" thickBot="1" x14ac:dyDescent="0.3">
      <c r="A53" s="108" t="s">
        <v>386</v>
      </c>
      <c r="B53" s="114" t="s">
        <v>362</v>
      </c>
    </row>
    <row r="54" spans="1:2" ht="16.5" thickBot="1" x14ac:dyDescent="0.3">
      <c r="A54" s="108" t="s">
        <v>387</v>
      </c>
      <c r="B54" s="114" t="s">
        <v>362</v>
      </c>
    </row>
    <row r="55" spans="1:2" ht="16.5" thickBot="1" x14ac:dyDescent="0.3">
      <c r="A55" s="108" t="s">
        <v>388</v>
      </c>
      <c r="B55" s="114" t="s">
        <v>362</v>
      </c>
    </row>
    <row r="56" spans="1:2" ht="16.5" thickBot="1" x14ac:dyDescent="0.3">
      <c r="A56" s="103" t="s">
        <v>389</v>
      </c>
      <c r="B56" s="297">
        <v>0</v>
      </c>
    </row>
    <row r="57" spans="1:2" ht="16.5" thickBot="1" x14ac:dyDescent="0.3">
      <c r="A57" s="103" t="s">
        <v>390</v>
      </c>
      <c r="B57" s="298">
        <v>2.7149999999999999</v>
      </c>
    </row>
    <row r="58" spans="1:2" ht="16.5" thickBot="1" x14ac:dyDescent="0.3">
      <c r="A58" s="103" t="s">
        <v>391</v>
      </c>
      <c r="B58" s="297">
        <v>0</v>
      </c>
    </row>
    <row r="59" spans="1:2" ht="16.5" thickBot="1" x14ac:dyDescent="0.3">
      <c r="A59" s="104" t="s">
        <v>392</v>
      </c>
      <c r="B59" s="298">
        <v>2.2650000000000001</v>
      </c>
    </row>
    <row r="60" spans="1:2" ht="15.75" customHeight="1" x14ac:dyDescent="0.25">
      <c r="A60" s="106" t="s">
        <v>393</v>
      </c>
      <c r="B60" s="169"/>
    </row>
    <row r="61" spans="1:2" x14ac:dyDescent="0.25">
      <c r="A61" s="110" t="s">
        <v>394</v>
      </c>
      <c r="B61" s="292" t="s">
        <v>635</v>
      </c>
    </row>
    <row r="62" spans="1:2" x14ac:dyDescent="0.25">
      <c r="A62" s="110" t="s">
        <v>395</v>
      </c>
      <c r="B62" s="292" t="s">
        <v>636</v>
      </c>
    </row>
    <row r="63" spans="1:2" x14ac:dyDescent="0.25">
      <c r="A63" s="110" t="s">
        <v>396</v>
      </c>
      <c r="B63" s="292" t="s">
        <v>572</v>
      </c>
    </row>
    <row r="64" spans="1:2" x14ac:dyDescent="0.25">
      <c r="A64" s="110" t="s">
        <v>397</v>
      </c>
      <c r="B64" s="292" t="s">
        <v>637</v>
      </c>
    </row>
    <row r="65" spans="1:2" ht="16.5" thickBot="1" x14ac:dyDescent="0.3">
      <c r="A65" s="111" t="s">
        <v>398</v>
      </c>
      <c r="B65" s="111" t="s">
        <v>362</v>
      </c>
    </row>
    <row r="66" spans="1:2" ht="30.75" thickBot="1" x14ac:dyDescent="0.3">
      <c r="A66" s="108" t="s">
        <v>399</v>
      </c>
      <c r="B66" s="111" t="s">
        <v>557</v>
      </c>
    </row>
    <row r="67" spans="1:2" ht="29.25" thickBot="1" x14ac:dyDescent="0.3">
      <c r="A67" s="103" t="s">
        <v>400</v>
      </c>
      <c r="B67" s="107">
        <v>4</v>
      </c>
    </row>
    <row r="68" spans="1:2" ht="16.5" thickBot="1" x14ac:dyDescent="0.3">
      <c r="A68" s="108" t="s">
        <v>377</v>
      </c>
      <c r="B68" s="115"/>
    </row>
    <row r="69" spans="1:2" ht="16.5" thickBot="1" x14ac:dyDescent="0.3">
      <c r="A69" s="108" t="s">
        <v>401</v>
      </c>
      <c r="B69" s="109">
        <v>2</v>
      </c>
    </row>
    <row r="70" spans="1:2" ht="16.5" thickBot="1" x14ac:dyDescent="0.3">
      <c r="A70" s="108" t="s">
        <v>402</v>
      </c>
      <c r="B70" s="115">
        <v>2</v>
      </c>
    </row>
    <row r="71" spans="1:2" ht="16.5" thickBot="1" x14ac:dyDescent="0.3">
      <c r="A71" s="116" t="s">
        <v>403</v>
      </c>
      <c r="B71" s="107" t="s">
        <v>601</v>
      </c>
    </row>
    <row r="72" spans="1:2" ht="16.5" thickBot="1" x14ac:dyDescent="0.3">
      <c r="A72" s="103" t="s">
        <v>404</v>
      </c>
      <c r="B72" s="107"/>
    </row>
    <row r="73" spans="1:2" ht="16.5" thickBot="1" x14ac:dyDescent="0.3">
      <c r="A73" s="110" t="s">
        <v>405</v>
      </c>
      <c r="B73" s="170">
        <f>'6.1. Паспорт сетевой график'!H43</f>
        <v>45241</v>
      </c>
    </row>
    <row r="74" spans="1:2" ht="16.5" thickBot="1" x14ac:dyDescent="0.3">
      <c r="A74" s="110" t="s">
        <v>406</v>
      </c>
      <c r="B74" s="117" t="s">
        <v>362</v>
      </c>
    </row>
    <row r="75" spans="1:2" ht="16.5" thickBot="1" x14ac:dyDescent="0.3">
      <c r="A75" s="110" t="s">
        <v>407</v>
      </c>
      <c r="B75" s="117" t="s">
        <v>362</v>
      </c>
    </row>
    <row r="76" spans="1:2" ht="29.25" thickBot="1" x14ac:dyDescent="0.3">
      <c r="A76" s="118" t="s">
        <v>408</v>
      </c>
      <c r="B76" s="115" t="s">
        <v>668</v>
      </c>
    </row>
    <row r="77" spans="1:2" ht="28.5" customHeight="1" x14ac:dyDescent="0.25">
      <c r="A77" s="106" t="s">
        <v>409</v>
      </c>
      <c r="B77" s="456" t="s">
        <v>566</v>
      </c>
    </row>
    <row r="78" spans="1:2" x14ac:dyDescent="0.25">
      <c r="A78" s="110" t="s">
        <v>410</v>
      </c>
      <c r="B78" s="457"/>
    </row>
    <row r="79" spans="1:2" x14ac:dyDescent="0.25">
      <c r="A79" s="110" t="s">
        <v>411</v>
      </c>
      <c r="B79" s="457"/>
    </row>
    <row r="80" spans="1:2" x14ac:dyDescent="0.25">
      <c r="A80" s="110" t="s">
        <v>412</v>
      </c>
      <c r="B80" s="457"/>
    </row>
    <row r="81" spans="1:2" x14ac:dyDescent="0.25">
      <c r="A81" s="110" t="s">
        <v>413</v>
      </c>
      <c r="B81" s="457"/>
    </row>
    <row r="82" spans="1:2" ht="16.5" thickBot="1" x14ac:dyDescent="0.3">
      <c r="A82" s="119" t="s">
        <v>414</v>
      </c>
      <c r="B82" s="458"/>
    </row>
    <row r="85" spans="1:2" x14ac:dyDescent="0.25">
      <c r="A85" s="120"/>
      <c r="B85" s="121"/>
    </row>
    <row r="86" spans="1:2" x14ac:dyDescent="0.25">
      <c r="B86" s="122"/>
    </row>
    <row r="87" spans="1:2" x14ac:dyDescent="0.25">
      <c r="B87" s="123"/>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2025-04-22T09:43:15Z</dcterms:modified>
</cp:coreProperties>
</file>