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N_NS3500.KL.0002\"/>
    </mc:Choice>
  </mc:AlternateContent>
  <bookViews>
    <workbookView xWindow="0" yWindow="0" windowWidth="28800" windowHeight="114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P30" i="25" l="1"/>
  <c r="AP29" i="25"/>
  <c r="AP28" i="25"/>
  <c r="AP27" i="25"/>
  <c r="A15" i="25"/>
  <c r="A5" i="25"/>
  <c r="H50" i="16" l="1"/>
  <c r="H52" i="16"/>
  <c r="G47" i="16" l="1"/>
  <c r="G32" i="16" l="1"/>
  <c r="G39" i="16" l="1"/>
  <c r="D53" i="16" l="1"/>
  <c r="D50" i="16"/>
  <c r="C47" i="16"/>
  <c r="D47" i="16" s="1"/>
  <c r="C49" i="16" s="1"/>
  <c r="D49" i="16" s="1"/>
  <c r="C52" i="16" s="1"/>
  <c r="D52" i="16" s="1"/>
  <c r="C44" i="16"/>
  <c r="C43" i="16"/>
  <c r="D39" i="16"/>
  <c r="C39" i="16"/>
  <c r="C32" i="16"/>
  <c r="D32" i="16" s="1"/>
  <c r="C26" i="16"/>
  <c r="D37" i="16" l="1"/>
  <c r="C35" i="16"/>
  <c r="D35" i="16" s="1"/>
  <c r="C37" i="16"/>
  <c r="H39" i="16" l="1"/>
  <c r="J22" i="12" l="1"/>
  <c r="H47" i="16" l="1"/>
  <c r="G49" i="16" s="1"/>
  <c r="H49" i="16" s="1"/>
  <c r="G37" i="16"/>
  <c r="G35" i="16" l="1"/>
  <c r="H37" i="16"/>
  <c r="G26" i="16" l="1"/>
  <c r="B24" i="22" l="1"/>
  <c r="B22" i="22"/>
  <c r="A14" i="12" l="1"/>
  <c r="A11" i="12"/>
  <c r="A8" i="12"/>
  <c r="A4" i="12"/>
  <c r="A16" i="13"/>
  <c r="A13" i="13"/>
  <c r="A10" i="13"/>
  <c r="A6" i="13"/>
  <c r="A15" i="14"/>
  <c r="A12" i="14"/>
  <c r="A9" i="14"/>
  <c r="A5" i="14"/>
  <c r="A15" i="6"/>
  <c r="A12" i="6"/>
  <c r="A9" i="6"/>
  <c r="A5" i="6"/>
  <c r="A14" i="17"/>
  <c r="A11" i="17"/>
  <c r="A8" i="17"/>
  <c r="A4" i="17"/>
  <c r="A15" i="10"/>
  <c r="A12" i="10"/>
  <c r="A12" i="25" s="1"/>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<sst xmlns="http://schemas.openxmlformats.org/spreadsheetml/2006/main" count="1470" uniqueCount="640">
  <si>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</si>
  <si>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</si>
  <si>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</si>
  <si>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</si>
  <si>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</si>
  <si>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</si>
  <si>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</si>
  <si>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</si>
  <si>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</si>
  <si>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</si>
  <si>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</si>
  <si>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</si>
  <si>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</si>
  <si>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</si>
  <si>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</si>
  <si>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</si>
  <si>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</si>
  <si>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</si>
  <si>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</si>
  <si>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</si>
  <si>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</si>
  <si>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</si>
  <si>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</si>
  <si>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</si>
  <si>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</si>
  <si>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</si>
  <si>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</si>
  <si>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</si>
  <si>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</si>
  <si>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</si>
  <si>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</si>
  <si>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</si>
  <si>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</si>
  <si>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</si>
  <si>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</si>
  <si>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</si>
  <si>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</si>
  <si>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</si>
  <si>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</si>
  <si>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</si>
  <si>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</si>
  <si>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</si>
  <si>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</si>
  <si>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</si>
  <si>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</si>
  <si>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</si>
  <si>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</si>
  <si>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</si>
  <si>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</si>
  <si>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</si>
  <si>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</si>
  <si>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</si>
  <si>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</si>
  <si>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</si>
  <si>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</si>
  <si>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</si>
  <si>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</si>
  <si>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</si>
  <si>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</si>
  <si>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</si>
  <si>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</si>
  <si>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</si>
  <si>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</si>
  <si>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</si>
  <si>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</si>
  <si>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</si>
  <si>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</si>
  <si>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</si>
  <si>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</si>
  <si>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</si>
  <si>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</si>
  <si>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</si>
  <si>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</si>
  <si>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</si>
  <si>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</si>
  <si>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</si>
  <si>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</si>
  <si>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</si>
  <si>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</si>
  <si>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</si>
  <si>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</si>
  <si>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</si>
  <si>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</si>
  <si>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</si>
  <si>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</si>
  <si>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</si>
  <si>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</si>
  <si>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</si>
  <si>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</si>
  <si>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</si>
  <si>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</si>
  <si>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</si>
  <si>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</si>
  <si>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</si>
  <si>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</si>
  <si>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</si>
  <si>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</si>
  <si>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</si>
  <si>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</si>
  <si>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</si>
  <si>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</si>
  <si>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</si>
  <si>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</si>
  <si>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</si>
  <si>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</si>
  <si>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</si>
  <si>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</si>
  <si>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</si>
  <si>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</si>
  <si>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</si>
  <si>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</si>
  <si>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</si>
  <si>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</si>
  <si>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</si>
  <si>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</si>
  <si>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</si>
  <si>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</si>
  <si>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</si>
  <si>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</si>
  <si>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</si>
  <si>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</si>
  <si>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</si>
  <si>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</si>
  <si>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</si>
  <si>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</si>
  <si>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</si>
  <si>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</si>
  <si>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</si>
  <si>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</si>
  <si>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</si>
  <si>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</si>
  <si>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</si>
  <si>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</si>
  <si>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</si>
  <si>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</si>
  <si>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</si>
  <si>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</si>
  <si>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</si>
  <si>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</si>
  <si>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</si>
  <si>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</si>
  <si>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</si>
  <si>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</si>
  <si>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</si>
  <si>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</si>
  <si>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</si>
  <si>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</si>
  <si>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</si>
  <si>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</si>
  <si>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</si>
  <si>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</si>
  <si>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</si>
  <si>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</si>
  <si>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</si>
  <si>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</si>
  <si>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</si>
  <si>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</si>
  <si>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</si>
  <si>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</si>
  <si>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</si>
  <si>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</si>
  <si>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</si>
  <si>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</si>
  <si>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</si>
  <si>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</si>
  <si>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</si>
  <si>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</si>
  <si>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</si>
  <si>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</si>
  <si>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</si>
  <si>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</si>
  <si>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</si>
  <si>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</si>
  <si>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</si>
  <si>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</si>
  <si>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</si>
  <si>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</si>
  <si>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</si>
  <si>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</si>
  <si>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</si>
  <si>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</si>
  <si>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</si>
  <si>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</si>
  <si>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</si>
  <si>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</si>
  <si>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</si>
  <si>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</si>
  <si>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</si>
  <si>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</si>
  <si>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</si>
  <si>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</si>
  <si>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</si>
  <si>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</si>
  <si>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</si>
  <si>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</si>
  <si>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</si>
  <si>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</si>
  <si>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</si>
  <si>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</si>
  <si>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</si>
  <si>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</si>
  <si>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</si>
  <si>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</si>
  <si>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</si>
  <si>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</si>
  <si>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</si>
  <si>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</si>
  <si>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</si>
  <si>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</si>
  <si>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</si>
  <si>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</si>
  <si>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</si>
  <si>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</si>
  <si>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</si>
  <si>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</si>
  <si>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</si>
  <si>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</si>
  <si>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</si>
  <si>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</si>
  <si>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</si>
  <si>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</si>
  <si>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</si>
  <si>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</si>
  <si>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</si>
  <si>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</si>
  <si>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</si>
  <si>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</si>
  <si>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</si>
  <si>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</si>
  <si>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</si>
  <si>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</si>
  <si>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</si>
  <si>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</si>
  <si>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</si>
  <si>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</si>
  <si>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</si>
  <si>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</si>
  <si>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</si>
  <si>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</si>
  <si>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</si>
  <si>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</si>
  <si>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</si>
  <si>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</si>
  <si>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</si>
  <si>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</si>
  <si>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</si>
  <si>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</si>
  <si>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</si>
  <si>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</si>
  <si>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</si>
  <si>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</si>
  <si>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</si>
  <si>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</si>
  <si>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</si>
  <si>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</si>
  <si>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</si>
  <si>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</si>
  <si>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</si>
  <si>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</si>
  <si>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</si>
  <si>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</si>
  <si>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</si>
  <si>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</si>
  <si>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</si>
  <si>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</si>
  <si>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</si>
  <si>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</si>
  <si>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</si>
  <si>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</si>
  <si>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</si>
  <si>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</si>
  <si>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</si>
  <si>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</si>
  <si>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</si>
  <si>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</si>
  <si>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</si>
  <si>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</si>
  <si>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</si>
  <si>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</si>
  <si>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</si>
  <si>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</si>
  <si>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</si>
  <si>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</si>
  <si>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</si>
  <si>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</si>
  <si>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</si>
  <si>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</si>
  <si>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</si>
  <si>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</si>
  <si>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</si>
  <si>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</si>
  <si>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</si>
  <si>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</si>
  <si>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</si>
  <si>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</si>
  <si>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</si>
  <si>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</si>
  <si>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</si>
  <si>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</si>
  <si>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</si>
  <si>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</si>
  <si>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</si>
  <si>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</si>
  <si>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</si>
  <si>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</si>
  <si>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</si>
  <si>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</si>
  <si>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</si>
  <si>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</si>
  <si>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</si>
  <si>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</si>
  <si>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</si>
  <si>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</si>
  <si>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</si>
  <si>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</si>
  <si>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</si>
  <si>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</si>
  <si>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</si>
  <si>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</si>
  <si>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</si>
  <si>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</si>
  <si>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</si>
  <si>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</si>
  <si>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</si>
  <si>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</si>
  <si>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</si>
  <si>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</si>
  <si>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</si>
  <si>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</si>
  <si>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</si>
  <si>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</si>
  <si>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</si>
  <si>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</si>
  <si>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</si>
  <si>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</si>
  <si>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</si>
  <si>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</si>
  <si>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</si>
  <si>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</si>
  <si>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</si>
  <si>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</si>
  <si>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</si>
  <si>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</si>
  <si>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</si>
  <si>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</si>
  <si>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</si>
  <si>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</si>
  <si>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</si>
  <si>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</si>
  <si>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</si>
  <si>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</si>
  <si>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</si>
  <si>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</si>
  <si>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</si>
  <si>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</si>
  <si>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</si>
  <si>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</si>
  <si>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</si>
  <si>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</si>
  <si>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</si>
  <si>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</si>
  <si>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</si>
  <si>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</si>
  <si>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</si>
  <si>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</si>
  <si>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</si>
  <si>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</si>
  <si>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</si>
  <si>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</si>
  <si>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</si>
  <si>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</si>
  <si>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</si>
  <si>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</si>
  <si>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</si>
  <si>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</si>
  <si>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</si>
  <si>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</si>
  <si>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</si>
  <si>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</si>
  <si>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</si>
  <si>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</si>
  <si>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</si>
  <si>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</si>
  <si>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</si>
  <si>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</si>
  <si>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</si>
  <si>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</si>
  <si>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</si>
  <si>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</si>
  <si>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</si>
  <si>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</si>
  <si>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</si>
  <si>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</si>
  <si>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</si>
  <si>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</si>
  <si>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</si>
  <si>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</si>
  <si>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</si>
  <si>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</si>
  <si>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</si>
  <si>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</si>
  <si>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</si>
  <si>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</si>
  <si>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</si>
  <si>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</si>
  <si>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</si>
  <si>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</si>
  <si>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</si>
  <si>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</si>
  <si>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</si>
  <si>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</si>
  <si>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</si>
  <si>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</si>
  <si>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</si>
  <si>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</si>
  <si>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</si>
  <si>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</si>
  <si>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</si>
  <si>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</si>
  <si>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</si>
  <si>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</si>
  <si>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</si>
  <si>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</si>
  <si>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</si>
  <si>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</si>
  <si>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</si>
  <si>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</si>
  <si>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</si>
  <si>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</si>
  <si>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</si>
  <si>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</si>
  <si>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</si>
  <si>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</si>
  <si>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</si>
  <si>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</si>
  <si>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</si>
  <si>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</si>
  <si>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</si>
  <si>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</si>
  <si>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</si>
  <si>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</si>
  <si>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</si>
  <si>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</si>
  <si>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</si>
  <si>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</si>
  <si>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</si>
  <si>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</si>
  <si>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</si>
  <si>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</si>
  <si>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</si>
  <si>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</si>
  <si>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</si>
  <si>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</si>
  <si>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</si>
  <si>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</si>
  <si>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</si>
  <si>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</si>
  <si>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</si>
  <si>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</si>
  <si>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</si>
  <si>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</si>
  <si>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</si>
  <si>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</si>
  <si>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</si>
  <si>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</si>
  <si>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</si>
  <si>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</si>
  <si>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</si>
  <si>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</si>
  <si>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</si>
  <si>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</si>
  <si>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</si>
  <si>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</si>
  <si>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</si>
  <si>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</si>
  <si>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</si>
  <si>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</si>
  <si>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</si>
  <si>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</si>
  <si>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</si>
  <si>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</si>
  <si>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</si>
  <si>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</si>
  <si>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</si>
  <si>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</si>
  <si>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</si>
  <si>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</si>
  <si>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</si>
  <si>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</si>
  <si>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</si>
  <si>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</si>
  <si>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</si>
  <si>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</si>
  <si>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</si>
  <si>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</si>
  <si>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</si>
  <si>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</si>
  <si>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</si>
  <si>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</si>
  <si>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</si>
  <si>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</si>
  <si>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</si>
  <si>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</si>
  <si>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</si>
  <si>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</si>
  <si>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</si>
  <si>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</si>
  <si>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</si>
  <si>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</si>
  <si>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</si>
  <si>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</si>
  <si>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</si>
  <si>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</si>
  <si>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</si>
  <si>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</si>
  <si>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</si>
  <si>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</si>
  <si>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</si>
  <si>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</si>
  <si>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</si>
  <si>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</si>
  <si>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</si>
  <si>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</si>
  <si>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</si>
  <si>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</si>
  <si>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</si>
  <si>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</si>
  <si>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</si>
  <si>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</si>
  <si>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</si>
  <si>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</si>
  <si>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</si>
  <si>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</si>
  <si>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</si>
  <si>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</si>
  <si>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</si>
  <si>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</si>
  <si>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</si>
  <si>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</si>
  <si>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</si>
  <si>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</si>
  <si>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</si>
  <si>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</si>
  <si>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</si>
  <si>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</si>
  <si>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</si>
  <si>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</si>
  <si>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</si>
  <si>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</si>
  <si>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</si>
  <si>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</si>
  <si>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</si>
  <si>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</si>
  <si>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</si>
  <si>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</si>
  <si>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</si>
  <si>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</si>
  <si>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</si>
  <si>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новое строительство</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</si>
  <si>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</si>
  <si>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Казанский район</t>
  </si>
  <si>
    <t>№Т13/22/6824-ДТП от 11.11.2022 заявителя ГБУЗ ТО "Областная больница №14 имени В.Н. Шанурина" (с. Казанское)</t>
  </si>
  <si>
    <t>Тюменская область, Казанский район, с. Казанское, ул. Больничная, д. 20, строение 3</t>
  </si>
  <si>
    <t>ВРУ-0,4кВ объекта медицинского учреждения</t>
  </si>
  <si>
    <t>концевая опора вновь сооружаемой АО "Россети Тюмень" ВЛИ-0,4кВ от вновь сооружаемой ТП-10/0,4кВ от вновь сооружаемой ВЛЗ-10кВ от опоры №8 отпайки на ТП-10/0,4кВ №17К (ЦРБ) кВ Казанка от ячейки 10кВ №16 РУ-10кВ ПС 110кВ Казанка</t>
  </si>
  <si>
    <t>1. Строительство трансформаторной подстанции мощностью от 250 до 400кВА включительно (400кВА) шкафного или киоскового типа;
2. Строительство участка ВЛЗ-10кВ от опоры №8 отпайки на ТП-10/0,4кВ №17К ВЛ-10кВ Казанка до вновь сооружаемой ТП-10/0,4кВ воздушной линией на железобетонных опорах изолированным сталеалюминевым проводом сечением до 50 мм2 включительно одноцепные (50 мм2) протяженностью 0,02км;
3. Строительство от вновь сооружаемой ТП-10/0,4кВ кабельных линий 0,4кВ (два кабеля в параллель) в траншее многожильными с резиновой или пластмассовой изоляцией сечением провода от 100 до 200 мм2 включительно (120 мм2) с одним кабелем в траншее протяженностью 2х0,03км с выходом на вновь сооружаемую концевую опору 0,4кВ;
4. Монтаж на вновь сооружаемой концевой опоре 0,4кВ и подключение к сети средства коммерческого учета электрической энергии (мощности) трехфазного полукосвенного включения.</t>
  </si>
  <si>
    <t>1. Проектирование и строительство ВЛ-10кВ протяженностью 0,02 км;
2. Проектирование и строительство КЛ-0,4кВ протяженностью 0,06 км;
3. Проектирование и строительство ТП-10/0,4кВ мощностью 0,4 МВА;
4. Прибор коммерческого учета электрической энергии э/э - 1 шт.</t>
  </si>
  <si>
    <t>ВЛ-10кВ - 0,02; КЛ-0,4кВ - 0,06км; ТП-10/0,4кВ; ПКУ - 1 шт.</t>
  </si>
  <si>
    <t>Мероприятие направлено на реализацию договора на технологическое присоединение от 11.11.2022№Т13/22/6824-ДТП, заявителя ГБУЗ ТО "Областная больница №14 имени В.Н. Шанаурина" (с. Казанское)</t>
  </si>
  <si>
    <t>N_NS3500.KL.0002</t>
  </si>
  <si>
    <t>- по договорам подряда (в разбивке по каждому подрядчику и по договорам):</t>
  </si>
  <si>
    <t>объем заключенного договора PD01.3000.2023.679 от 31.10.2023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</si>
  <si>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</si>
  <si>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</si>
  <si>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</si>
  <si>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</si>
  <si>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</si>
  <si>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</si>
  <si>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</si>
  <si>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</si>
  <si>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</si>
  <si>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</si>
  <si>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</si>
  <si>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</si>
  <si>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</si>
  <si>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</si>
  <si>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</si>
  <si>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</si>
  <si>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</si>
  <si>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</si>
  <si>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</si>
  <si>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</si>
  <si>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</si>
  <si>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строительству ЛЭП 10 кВ от ВЛ 10 кВ Казанка от яч. 10 кВ № 16 РУ 10 кВ ПС-110 кВ Казанка,ТП-10/0,4 кВ, 2 ЛЭП 0,4 кВ и 1 прибора коммерческого учета для подключения энергопринимающих устройств ГБУЗ ТО"Областная больница № 14 имени В.Н. Шанаурина" (с. Казанское) Ишимского ТПО филиала АО "Россети Тюмень" Тюменские электрические сети</t>
  </si>
  <si>
    <t>Предварительный расчет стоимости работ</t>
  </si>
  <si>
    <t>ВЗ</t>
  </si>
  <si>
    <t>ОЗП ЕП</t>
  </si>
  <si>
    <t>ООО "ЮграЭнергоСтрой"</t>
  </si>
  <si>
    <t>www.roseltorg.ru</t>
  </si>
  <si>
    <t>15.09.2023</t>
  </si>
  <si>
    <t>25.09.2023</t>
  </si>
  <si>
    <t>05.10.2023</t>
  </si>
  <si>
    <t>13.10.2023</t>
  </si>
  <si>
    <t>п.7.5.3.</t>
  </si>
  <si>
    <t>Закупочная комиссия</t>
  </si>
  <si>
    <t>32312790813/2023.0217-1</t>
  </si>
  <si>
    <t>23.10.2023</t>
  </si>
  <si>
    <t>31.10.2023</t>
  </si>
  <si>
    <t>29.03.2024</t>
  </si>
  <si>
    <t>Год 2028</t>
  </si>
  <si>
    <t>Год раскрытия информации: 2025 год</t>
  </si>
  <si>
    <t>+</t>
  </si>
  <si>
    <t>Показатель увеличения протяженности линий электропередачи в рамках осуществления технологического присоединения к электрическим сетям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3,01993 млн руб.</t>
  </si>
  <si>
    <t>Объект введен в эксплуатацию</t>
  </si>
  <si>
    <t xml:space="preserve"> Департамент здравоохранения Тюменской области</t>
  </si>
  <si>
    <t>Прочие</t>
  </si>
  <si>
    <t>Соглашение о публичном сервитуте на право ограниченного пользования частью земельного участка с кадастровым номером
72:11:1401003:54 площадью 62 640 кв.м для строительства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t>
  </si>
  <si>
    <t>СЦ ЕП</t>
  </si>
  <si>
    <t>Департамент здравоохранения Тюменской области</t>
  </si>
  <si>
    <t>5.7.3.12 Единый стандарт (Положение о закупке) от 02.02.2023</t>
  </si>
  <si>
    <t>АЗ РТ13/01/2531 от 10.12.2024. Фактическая стоимость соглашения о сервитуте составила 5.848,50 рублей с НДС.</t>
  </si>
  <si>
    <t>от «__» _____ 2015 г. №___</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</si>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</sst>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0"/>
    <numFmt numFmtId="173" formatCode="0.0000"/>
    <numFmt numFmtId="174" formatCode="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61" fillId="0" borderId="0" xfId="69" applyFont="1" applyFill="1" applyAlignment="1"/>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70" fontId="11" fillId="0" borderId="0" xfId="0" applyNumberFormat="1" applyFont="1" applyAlignment="1">
      <alignment vertical="center"/>
    </xf>
    <xf numFmtId="0" fontId="65" fillId="0" borderId="0" xfId="0" applyFont="1"/>
    <xf numFmtId="0" fontId="11" fillId="0" borderId="1" xfId="0" applyFont="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0" xfId="2" applyFont="1" applyFill="1" applyBorder="1" applyAlignment="1">
      <alignment horizontal="justify"/>
    </xf>
    <xf numFmtId="2" fontId="41" fillId="0" borderId="30" xfId="2" applyNumberFormat="1" applyFont="1" applyFill="1" applyBorder="1" applyAlignment="1">
      <alignment horizontal="justify" vertical="top"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8" xfId="0" applyFont="1" applyFill="1" applyBorder="1" applyAlignment="1">
      <alignment horizontal="left"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37" xfId="0" applyFont="1" applyBorder="1"/>
    <xf numFmtId="168" fontId="39" fillId="26" borderId="37" xfId="0" applyNumberFormat="1" applyFont="1" applyFill="1" applyBorder="1" applyAlignment="1">
      <alignment horizontal="left" vertical="center"/>
    </xf>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8" fontId="39" fillId="27" borderId="38" xfId="0" applyNumberFormat="1" applyFont="1" applyFill="1" applyBorder="1" applyAlignment="1">
      <alignment horizontal="left" vertical="center"/>
    </xf>
    <xf numFmtId="168" fontId="36" fillId="0" borderId="37" xfId="0" applyNumberFormat="1" applyFont="1" applyFill="1" applyBorder="1" applyAlignment="1">
      <alignment horizontal="left" vertical="center" wrapText="1"/>
    </xf>
    <xf numFmtId="168" fontId="36" fillId="28"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36" fillId="0" borderId="37" xfId="0"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0" borderId="1" xfId="0"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6" fillId="0" borderId="0" xfId="0" applyFont="1" applyAlignment="1" applyProtection="1">
      <alignment horizontal="center" vertical="center" wrapText="1"/>
    </xf>
    <xf numFmtId="0" fontId="42" fillId="0" borderId="0" xfId="0" applyFont="1" applyAlignment="1">
      <alignment horizontal="left" vertical="center"/>
    </xf>
    <xf numFmtId="1" fontId="43" fillId="0" borderId="41"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2"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34"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2"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6" xfId="0" applyFont="1" applyBorder="1" applyAlignment="1">
      <alignment horizontal="left" vertical="center"/>
    </xf>
    <xf numFmtId="0" fontId="11" fillId="0" borderId="10" xfId="0" applyFont="1" applyBorder="1" applyAlignment="1">
      <alignment horizontal="left" vertical="center"/>
    </xf>
    <xf numFmtId="0" fontId="11" fillId="0" borderId="40"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1"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47" xfId="0" applyNumberFormat="1" applyFont="1" applyFill="1" applyBorder="1" applyAlignment="1">
      <alignment horizontal="center" vertical="center" wrapText="1"/>
    </xf>
    <xf numFmtId="0" fontId="68" fillId="0" borderId="48"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11" fillId="0" borderId="29" xfId="0" applyFont="1" applyBorder="1" applyAlignment="1">
      <alignment horizontal="left" vertical="center"/>
    </xf>
    <xf numFmtId="0" fontId="11" fillId="0" borderId="44"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5" xfId="0" applyFont="1" applyBorder="1" applyAlignment="1">
      <alignment horizontal="left" vertical="center"/>
    </xf>
    <xf numFmtId="0" fontId="11" fillId="0" borderId="46"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9" xfId="50" applyFont="1" applyFill="1" applyBorder="1" applyAlignment="1">
      <alignment horizontal="center" vertical="center"/>
    </xf>
    <xf numFmtId="0" fontId="68" fillId="0" borderId="42"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49" xfId="0" applyNumberFormat="1" applyFont="1" applyBorder="1" applyAlignment="1">
      <alignment horizontal="center" vertical="center"/>
    </xf>
    <xf numFmtId="170" fontId="42" fillId="0" borderId="42" xfId="0" applyNumberFormat="1" applyFont="1" applyBorder="1" applyAlignment="1">
      <alignment horizontal="center" vertical="center"/>
    </xf>
    <xf numFmtId="167" fontId="64" fillId="0" borderId="46"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49" xfId="0" applyNumberFormat="1" applyFont="1" applyFill="1" applyBorder="1" applyAlignment="1">
      <alignment horizontal="center" vertical="center"/>
    </xf>
    <xf numFmtId="171" fontId="42" fillId="0" borderId="42"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876289.93342036009</c:v>
              </c:pt>
              <c:pt idx="1">
                <c:v>2212147.3320360938</c:v>
              </c:pt>
              <c:pt idx="2">
                <c:v>3418483.1380623849</c:v>
              </c:pt>
              <c:pt idx="3">
                <c:v>4983968.4028818598</c:v>
              </c:pt>
              <c:pt idx="4">
                <c:v>6815408.4886523373</c:v>
              </c:pt>
              <c:pt idx="5">
                <c:v>8469948.6124719009</c:v>
              </c:pt>
              <c:pt idx="6">
                <c:v>9643948.4445211589</c:v>
              </c:pt>
              <c:pt idx="7">
                <c:v>10423227.201608017</c:v>
              </c:pt>
              <c:pt idx="8">
                <c:v>11126897.123549905</c:v>
              </c:pt>
              <c:pt idx="9">
                <c:v>11978294.282215146</c:v>
              </c:pt>
              <c:pt idx="10">
                <c:v>12934818.734371811</c:v>
              </c:pt>
            </c:numLit>
          </c:val>
          <c:smooth val="0"/>
          <c:extLst>
            <c:ext xmlns:c16="http://schemas.microsoft.com/office/drawing/2014/chart" uri="{C3380CC4-5D6E-409C-BE32-E72D297353CC}">
              <c16:uniqueId val="{00000000-5403-4932-A90E-9420E37BE545}"/>
            </c:ext>
          </c:extLst>
        </c:ser>
        <c:ser>
          <c:idx val="0"/>
          <c:order val="1"/>
          <c:tx>
            <c:v>Накопленный чистый денежный поток</c:v>
          </c:tx>
          <c:marker>
            <c:symbol val="none"/>
          </c:marker>
          <c:val>
            <c:numLit>
              <c:formatCode>_(* #\ ##0_);_(* \(#\ ##0\);_(* "-"_);_(@_)</c:formatCode>
              <c:ptCount val="11"/>
              <c:pt idx="0">
                <c:v>1212129.2852747468</c:v>
              </c:pt>
              <c:pt idx="1">
                <c:v>2950647.0193595649</c:v>
              </c:pt>
              <c:pt idx="2">
                <c:v>4741651.8454408646</c:v>
              </c:pt>
              <c:pt idx="3">
                <c:v>7393123.7779052556</c:v>
              </c:pt>
              <c:pt idx="4">
                <c:v>10931795.520889454</c:v>
              </c:pt>
              <c:pt idx="5">
                <c:v>14578783.893005446</c:v>
              </c:pt>
              <c:pt idx="6">
                <c:v>17530908.075495496</c:v>
              </c:pt>
              <c:pt idx="7">
                <c:v>19766378.547552016</c:v>
              </c:pt>
              <c:pt idx="8">
                <c:v>22069169.954968765</c:v>
              </c:pt>
              <c:pt idx="9">
                <c:v>25247707.323353481</c:v>
              </c:pt>
              <c:pt idx="10">
                <c:v>29321516.800773755</c:v>
              </c:pt>
            </c:numLit>
          </c:val>
          <c:smooth val="0"/>
          <c:extLst>
            <c:ext xmlns:c16="http://schemas.microsoft.com/office/drawing/2014/chart" uri="{C3380CC4-5D6E-409C-BE32-E72D297353CC}">
              <c16:uniqueId val="{00000001-5403-4932-A90E-9420E37BE5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64;&#1072;&#1073;&#1083;&#1086;&#1085;%20&#1076;&#1083;&#1103;%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ell>
        </row>
        <row r="16">
          <cell r="D16">
            <v>1</v>
          </cell>
        </row>
        <row r="27">
          <cell r="D27">
            <v>52</v>
          </cell>
        </row>
        <row r="28">
          <cell r="D28">
            <v>2</v>
          </cell>
        </row>
        <row r="32">
          <cell r="B32">
            <v>2024</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92" t="s">
        <v>610</v>
      </c>
      <c r="B5" s="292"/>
      <c r="C5" s="292"/>
      <c r="D5" s="144"/>
      <c r="E5" s="144"/>
      <c r="F5" s="144"/>
      <c r="G5" s="144"/>
      <c r="H5" s="144"/>
      <c r="I5" s="144"/>
      <c r="J5" s="144"/>
    </row>
    <row r="6" spans="1:22" s="11" customFormat="1" ht="18.75" x14ac:dyDescent="0.3">
      <c r="A6" s="16"/>
      <c r="F6" s="15"/>
      <c r="G6" s="15"/>
      <c r="H6" s="14"/>
    </row>
    <row r="7" spans="1:22" s="11" customFormat="1" ht="18.75" x14ac:dyDescent="0.2">
      <c r="A7" s="296" t="s">
        <v>9</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7" t="s">
        <v>500</v>
      </c>
      <c r="B9" s="297"/>
      <c r="C9" s="297"/>
      <c r="D9" s="7"/>
      <c r="E9" s="7"/>
      <c r="F9" s="7"/>
      <c r="G9" s="7"/>
      <c r="H9" s="7"/>
      <c r="I9" s="12"/>
      <c r="J9" s="12"/>
      <c r="K9" s="12"/>
      <c r="L9" s="12"/>
      <c r="M9" s="12"/>
      <c r="N9" s="12"/>
      <c r="O9" s="12"/>
      <c r="P9" s="12"/>
      <c r="Q9" s="12"/>
      <c r="R9" s="12"/>
      <c r="S9" s="12"/>
      <c r="T9" s="12"/>
      <c r="U9" s="12"/>
      <c r="V9" s="12"/>
    </row>
    <row r="10" spans="1:22" s="11" customFormat="1" ht="18.75" x14ac:dyDescent="0.2">
      <c r="A10" s="293" t="s">
        <v>8</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7" t="s">
        <v>569</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7</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298" t="s">
        <v>559</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482</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336</v>
      </c>
      <c r="C22" s="163" t="s">
        <v>537</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63</v>
      </c>
      <c r="B23" s="35" t="s">
        <v>64</v>
      </c>
      <c r="C23" s="164" t="s">
        <v>538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89"/>
      <c r="B24" s="290"/>
      <c r="C24" s="29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41" t="s">
        <v>431</v>
      </c>
      <c r="C25" s="165" t="s">
        <v>539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41" t="s">
        <v>75</v>
      </c>
      <c r="C26" s="165" t="s">
        <v>540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41" t="s">
        <v>74</v>
      </c>
      <c r="C27" s="165" t="s">
        <v>560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432</v>
      </c>
      <c r="C28" s="165" t="s">
        <v>541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433</v>
      </c>
      <c r="C29" s="165" t="s">
        <v>541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434</v>
      </c>
      <c r="C30" s="165" t="s">
        <v>541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435</v>
      </c>
      <c r="C31" s="165" t="s">
        <v>611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436</v>
      </c>
      <c r="C32" s="165" t="s">
        <v>541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437</v>
      </c>
      <c r="C33" s="165" t="s">
        <v>542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65" t="s">
        <v>541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72</v>
      </c>
      <c r="C35" s="165" t="s">
        <v>541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65" t="s">
        <v>541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65" t="s">
        <v>611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230</v>
      </c>
      <c r="C38" s="165" t="s">
        <v>541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9"/>
      <c r="B39" s="290"/>
      <c r="C39" s="291"/>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63" t="s">
        <v>612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66" t="s">
        <v>541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65" t="s">
        <v>541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65" t="s">
        <v>541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65" t="s">
        <v>543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65" t="s">
        <v>541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65" t="s">
        <v>543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9"/>
      <c r="B47" s="290"/>
      <c r="C47" s="29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165">
        <v>1.465940236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165">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D11" zoomScale="60" workbookViewId="0">
      <selection activeCell="H23" sqref="H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296" t="s">
        <v>9</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3" t="s">
        <v>8</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298" t="str">
        <f>'1. паспорт местоположение'!A12:C12</f>
        <v>N_NS3500.KL.0002</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5.75" x14ac:dyDescent="0.2">
      <c r="A14"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4" t="s">
        <v>456</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5</v>
      </c>
      <c r="B19" s="299" t="s">
        <v>100</v>
      </c>
      <c r="C19" s="301" t="s">
        <v>367</v>
      </c>
      <c r="D19" s="299" t="s">
        <v>366</v>
      </c>
      <c r="E19" s="299" t="s">
        <v>99</v>
      </c>
      <c r="F19" s="299" t="s">
        <v>98</v>
      </c>
      <c r="G19" s="299" t="s">
        <v>362</v>
      </c>
      <c r="H19" s="299" t="s">
        <v>97</v>
      </c>
      <c r="I19" s="299" t="s">
        <v>96</v>
      </c>
      <c r="J19" s="299" t="s">
        <v>95</v>
      </c>
      <c r="K19" s="299" t="s">
        <v>94</v>
      </c>
      <c r="L19" s="299" t="s">
        <v>93</v>
      </c>
      <c r="M19" s="299" t="s">
        <v>92</v>
      </c>
      <c r="N19" s="299" t="s">
        <v>91</v>
      </c>
      <c r="O19" s="299" t="s">
        <v>90</v>
      </c>
      <c r="P19" s="299" t="s">
        <v>89</v>
      </c>
      <c r="Q19" s="299" t="s">
        <v>365</v>
      </c>
      <c r="R19" s="299"/>
      <c r="S19" s="303" t="s">
        <v>450</v>
      </c>
      <c r="T19" s="3"/>
      <c r="U19" s="3"/>
      <c r="V19" s="3"/>
      <c r="W19" s="3"/>
      <c r="X19" s="3"/>
      <c r="Y19" s="3"/>
    </row>
    <row r="20" spans="1:28" s="2" customFormat="1" ht="180.75" customHeight="1" x14ac:dyDescent="0.2">
      <c r="A20" s="299"/>
      <c r="B20" s="299"/>
      <c r="C20" s="302"/>
      <c r="D20" s="299"/>
      <c r="E20" s="299"/>
      <c r="F20" s="299"/>
      <c r="G20" s="299"/>
      <c r="H20" s="299"/>
      <c r="I20" s="299"/>
      <c r="J20" s="299"/>
      <c r="K20" s="299"/>
      <c r="L20" s="299"/>
      <c r="M20" s="299"/>
      <c r="N20" s="299"/>
      <c r="O20" s="299"/>
      <c r="P20" s="299"/>
      <c r="Q20" s="41" t="s">
        <v>363</v>
      </c>
      <c r="R20" s="42" t="s">
        <v>364</v>
      </c>
      <c r="S20" s="303"/>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561</v>
      </c>
      <c r="C22" s="46" t="s">
        <v>361</v>
      </c>
      <c r="D22" s="167" t="s">
        <v>544</v>
      </c>
      <c r="E22" s="37" t="s">
        <v>562</v>
      </c>
      <c r="F22" s="37" t="s">
        <v>563</v>
      </c>
      <c r="G22" s="40" t="s">
        <v>564</v>
      </c>
      <c r="H22" s="37">
        <v>0.26300000000000001</v>
      </c>
      <c r="I22" s="37">
        <v>0.05</v>
      </c>
      <c r="J22" s="37">
        <f>H22-I22</f>
        <v>0.21300000000000002</v>
      </c>
      <c r="K22" s="46">
        <v>0.4</v>
      </c>
      <c r="L22" s="46" t="s">
        <v>545</v>
      </c>
      <c r="M22" s="46" t="s">
        <v>543</v>
      </c>
      <c r="N22" s="162" t="s">
        <v>543</v>
      </c>
      <c r="O22" s="162" t="s">
        <v>543</v>
      </c>
      <c r="P22" s="162" t="s">
        <v>543</v>
      </c>
      <c r="Q22" s="40" t="s">
        <v>565</v>
      </c>
      <c r="R22" s="4" t="s">
        <v>361</v>
      </c>
      <c r="S22" s="134">
        <v>1.51099418</v>
      </c>
      <c r="T22" s="27"/>
      <c r="U22" s="210"/>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1"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298" t="str">
        <f>'1. паспорт местоположение'!A12:C12</f>
        <v>N_NS3500.KL.0002</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x14ac:dyDescent="0.2">
      <c r="A16"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6" s="298"/>
      <c r="C16" s="298"/>
      <c r="D16" s="298"/>
      <c r="E16" s="298"/>
      <c r="F16" s="298"/>
      <c r="G16" s="298"/>
      <c r="H16" s="298"/>
      <c r="I16" s="298"/>
      <c r="J16" s="298"/>
      <c r="K16" s="298"/>
      <c r="L16" s="298"/>
      <c r="M16" s="298"/>
      <c r="N16" s="298"/>
      <c r="O16" s="298"/>
      <c r="P16" s="298"/>
      <c r="Q16" s="298"/>
      <c r="R16" s="298"/>
      <c r="S16" s="298"/>
      <c r="T16" s="298"/>
    </row>
    <row r="17" spans="1:113"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2" customFormat="1" ht="15" customHeight="1" x14ac:dyDescent="0.2">
      <c r="A19" s="295" t="s">
        <v>461</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5</v>
      </c>
      <c r="B21" s="308" t="s">
        <v>221</v>
      </c>
      <c r="C21" s="309"/>
      <c r="D21" s="312" t="s">
        <v>122</v>
      </c>
      <c r="E21" s="308" t="s">
        <v>490</v>
      </c>
      <c r="F21" s="309"/>
      <c r="G21" s="308" t="s">
        <v>271</v>
      </c>
      <c r="H21" s="309"/>
      <c r="I21" s="308" t="s">
        <v>121</v>
      </c>
      <c r="J21" s="309"/>
      <c r="K21" s="312" t="s">
        <v>120</v>
      </c>
      <c r="L21" s="308" t="s">
        <v>119</v>
      </c>
      <c r="M21" s="309"/>
      <c r="N21" s="308" t="s">
        <v>486</v>
      </c>
      <c r="O21" s="309"/>
      <c r="P21" s="312" t="s">
        <v>118</v>
      </c>
      <c r="Q21" s="318" t="s">
        <v>117</v>
      </c>
      <c r="R21" s="319"/>
      <c r="S21" s="318" t="s">
        <v>116</v>
      </c>
      <c r="T21" s="320"/>
    </row>
    <row r="22" spans="1:113" ht="204.75" customHeight="1" x14ac:dyDescent="0.25">
      <c r="A22" s="316"/>
      <c r="B22" s="310"/>
      <c r="C22" s="311"/>
      <c r="D22" s="314"/>
      <c r="E22" s="310"/>
      <c r="F22" s="311"/>
      <c r="G22" s="310"/>
      <c r="H22" s="311"/>
      <c r="I22" s="310"/>
      <c r="J22" s="311"/>
      <c r="K22" s="313"/>
      <c r="L22" s="310"/>
      <c r="M22" s="311"/>
      <c r="N22" s="310"/>
      <c r="O22" s="311"/>
      <c r="P22" s="313"/>
      <c r="Q22" s="94" t="s">
        <v>115</v>
      </c>
      <c r="R22" s="94" t="s">
        <v>460</v>
      </c>
      <c r="S22" s="94" t="s">
        <v>114</v>
      </c>
      <c r="T22" s="94" t="s">
        <v>113</v>
      </c>
    </row>
    <row r="23" spans="1:113" ht="51.75" customHeight="1" x14ac:dyDescent="0.25">
      <c r="A23" s="317"/>
      <c r="B23" s="142" t="s">
        <v>111</v>
      </c>
      <c r="C23" s="142" t="s">
        <v>112</v>
      </c>
      <c r="D23" s="313"/>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07" t="s">
        <v>496</v>
      </c>
      <c r="C29" s="307"/>
      <c r="D29" s="307"/>
      <c r="E29" s="307"/>
      <c r="F29" s="307"/>
      <c r="G29" s="307"/>
      <c r="H29" s="307"/>
      <c r="I29" s="307"/>
      <c r="J29" s="307"/>
      <c r="K29" s="307"/>
      <c r="L29" s="307"/>
      <c r="M29" s="307"/>
      <c r="N29" s="307"/>
      <c r="O29" s="307"/>
      <c r="P29" s="307"/>
      <c r="Q29" s="307"/>
      <c r="R29" s="30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1"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8" t="str">
        <f>'1. паспорт местоположение'!A12:C12</f>
        <v>N_NS3500.KL.0002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2" t="s">
        <v>5</v>
      </c>
      <c r="B21" s="325" t="s">
        <v>470</v>
      </c>
      <c r="C21" s="326"/>
      <c r="D21" s="325" t="s">
        <v>472</v>
      </c>
      <c r="E21" s="326"/>
      <c r="F21" s="318" t="s">
        <v>94</v>
      </c>
      <c r="G21" s="320"/>
      <c r="H21" s="320"/>
      <c r="I21" s="319"/>
      <c r="J21" s="322" t="s">
        <v>473</v>
      </c>
      <c r="K21" s="325" t="s">
        <v>474</v>
      </c>
      <c r="L21" s="326"/>
      <c r="M21" s="325" t="s">
        <v>475</v>
      </c>
      <c r="N21" s="326"/>
      <c r="O21" s="325" t="s">
        <v>462</v>
      </c>
      <c r="P21" s="326"/>
      <c r="Q21" s="325" t="s">
        <v>127</v>
      </c>
      <c r="R21" s="326"/>
      <c r="S21" s="322" t="s">
        <v>126</v>
      </c>
      <c r="T21" s="322" t="s">
        <v>476</v>
      </c>
      <c r="U21" s="322" t="s">
        <v>471</v>
      </c>
      <c r="V21" s="325" t="s">
        <v>125</v>
      </c>
      <c r="W21" s="326"/>
      <c r="X21" s="318" t="s">
        <v>117</v>
      </c>
      <c r="Y21" s="320"/>
      <c r="Z21" s="318" t="s">
        <v>116</v>
      </c>
      <c r="AA21" s="320"/>
    </row>
    <row r="22" spans="1:27" ht="216" customHeight="1" x14ac:dyDescent="0.25">
      <c r="A22" s="323"/>
      <c r="B22" s="327"/>
      <c r="C22" s="328"/>
      <c r="D22" s="327"/>
      <c r="E22" s="328"/>
      <c r="F22" s="318" t="s">
        <v>124</v>
      </c>
      <c r="G22" s="319"/>
      <c r="H22" s="318" t="s">
        <v>123</v>
      </c>
      <c r="I22" s="319"/>
      <c r="J22" s="324"/>
      <c r="K22" s="327"/>
      <c r="L22" s="328"/>
      <c r="M22" s="327"/>
      <c r="N22" s="328"/>
      <c r="O22" s="327"/>
      <c r="P22" s="328"/>
      <c r="Q22" s="327"/>
      <c r="R22" s="328"/>
      <c r="S22" s="324"/>
      <c r="T22" s="324"/>
      <c r="U22" s="324"/>
      <c r="V22" s="327"/>
      <c r="W22" s="328"/>
      <c r="X22" s="94" t="s">
        <v>115</v>
      </c>
      <c r="Y22" s="94" t="s">
        <v>460</v>
      </c>
      <c r="Z22" s="94" t="s">
        <v>114</v>
      </c>
      <c r="AA22" s="94" t="s">
        <v>113</v>
      </c>
    </row>
    <row r="23" spans="1:27" ht="60" customHeight="1" x14ac:dyDescent="0.25">
      <c r="A23" s="324"/>
      <c r="B23" s="140" t="s">
        <v>111</v>
      </c>
      <c r="C23" s="140"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I19" sqref="I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0" t="str">
        <f>'1. паспорт местоположение'!A5:C5</f>
        <v>Год раскрытия информации: 2025 год</v>
      </c>
      <c r="B5" s="300"/>
      <c r="C5" s="30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296" t="s">
        <v>9</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297" t="str">
        <f>'1. паспорт местоположение'!A9:C9</f>
        <v>АО "Россети Тюмень"</v>
      </c>
      <c r="B9" s="297"/>
      <c r="C9" s="297"/>
      <c r="D9" s="7"/>
      <c r="E9" s="7"/>
      <c r="F9" s="7"/>
      <c r="G9" s="7"/>
      <c r="H9" s="12"/>
      <c r="I9" s="12"/>
      <c r="J9" s="12"/>
      <c r="K9" s="12"/>
      <c r="L9" s="12"/>
      <c r="M9" s="12"/>
      <c r="N9" s="12"/>
      <c r="O9" s="12"/>
      <c r="P9" s="12"/>
      <c r="Q9" s="12"/>
      <c r="R9" s="12"/>
      <c r="S9" s="12"/>
      <c r="T9" s="12"/>
      <c r="U9" s="12"/>
    </row>
    <row r="10" spans="1:29" s="11" customFormat="1" ht="18.75" x14ac:dyDescent="0.2">
      <c r="A10" s="293" t="s">
        <v>8</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298" t="str">
        <f>'1. паспорт местоположение'!A12:C12</f>
        <v>N_NS3500.KL.0002</v>
      </c>
      <c r="B12" s="298"/>
      <c r="C12" s="298"/>
      <c r="D12" s="7"/>
      <c r="E12" s="7"/>
      <c r="F12" s="7"/>
      <c r="G12" s="7"/>
      <c r="H12" s="12"/>
      <c r="I12" s="12"/>
      <c r="J12" s="12"/>
      <c r="K12" s="12"/>
      <c r="L12" s="12"/>
      <c r="M12" s="12"/>
      <c r="N12" s="12"/>
      <c r="O12" s="12"/>
      <c r="P12" s="12"/>
      <c r="Q12" s="12"/>
      <c r="R12" s="12"/>
      <c r="S12" s="12"/>
      <c r="T12" s="12"/>
      <c r="U12" s="12"/>
    </row>
    <row r="13" spans="1:29" s="11" customFormat="1" ht="18.75" x14ac:dyDescent="0.2">
      <c r="A13" s="293" t="s">
        <v>7</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66" customHeight="1" x14ac:dyDescent="0.2">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4" t="s">
        <v>455</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65</v>
      </c>
      <c r="B22" s="29" t="s">
        <v>468</v>
      </c>
      <c r="C22" s="168" t="s">
        <v>538</v>
      </c>
      <c r="D22" s="28"/>
      <c r="E22" s="28"/>
      <c r="F22" s="27"/>
      <c r="G22" s="27"/>
      <c r="H22" s="27"/>
      <c r="I22" s="27"/>
      <c r="J22" s="27"/>
      <c r="K22" s="27"/>
      <c r="L22" s="27"/>
      <c r="M22" s="27"/>
      <c r="N22" s="27"/>
      <c r="O22" s="27"/>
      <c r="P22" s="27"/>
      <c r="Q22" s="26"/>
      <c r="R22" s="26"/>
      <c r="S22" s="26"/>
      <c r="T22" s="26"/>
      <c r="U22" s="26"/>
    </row>
    <row r="23" spans="1:21" ht="74.25" customHeight="1" x14ac:dyDescent="0.25">
      <c r="A23" s="23" t="s">
        <v>63</v>
      </c>
      <c r="B23" s="25" t="s">
        <v>60</v>
      </c>
      <c r="C23" s="34" t="s">
        <v>566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488</v>
      </c>
      <c r="C24" s="24" t="s">
        <v>567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489</v>
      </c>
      <c r="C25" s="3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69" t="s">
        <v>546</v>
      </c>
      <c r="D26" s="22"/>
      <c r="E26" s="22"/>
      <c r="F26" s="22"/>
      <c r="G26" s="22"/>
      <c r="H26" s="22"/>
      <c r="I26" s="22"/>
      <c r="J26" s="22"/>
      <c r="K26" s="22"/>
      <c r="L26" s="22"/>
      <c r="M26" s="22"/>
      <c r="N26" s="22"/>
      <c r="O26" s="22"/>
      <c r="P26" s="22"/>
      <c r="Q26" s="22"/>
      <c r="R26" s="22"/>
      <c r="S26" s="22"/>
      <c r="T26" s="22"/>
      <c r="U26" s="22"/>
    </row>
    <row r="27" spans="1:21" ht="53.25" customHeight="1" x14ac:dyDescent="0.25">
      <c r="A27" s="23" t="s">
        <v>58</v>
      </c>
      <c r="B27" s="25" t="s">
        <v>469</v>
      </c>
      <c r="C27" s="24"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8"/>
      <c r="AB8" s="13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298" t="str">
        <f>'1. паспорт местоположение'!A12:C12</f>
        <v>N_NS3500.KL.0002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38"/>
      <c r="AB11" s="13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15.75" x14ac:dyDescent="0.25">
      <c r="A14"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8"/>
      <c r="AB14" s="13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9"/>
      <c r="AB20" s="14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9"/>
      <c r="AB21" s="149"/>
    </row>
    <row r="22" spans="1:28" x14ac:dyDescent="0.25">
      <c r="A22" s="330" t="s">
        <v>487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0"/>
      <c r="AB22" s="150"/>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91" t="s">
        <v>231</v>
      </c>
      <c r="B24" s="92" t="s">
        <v>260</v>
      </c>
      <c r="C24" s="91" t="s">
        <v>353</v>
      </c>
      <c r="D24" s="91" t="s">
        <v>232</v>
      </c>
      <c r="E24" s="91" t="s">
        <v>354</v>
      </c>
      <c r="F24" s="91" t="s">
        <v>356</v>
      </c>
      <c r="G24" s="91" t="s">
        <v>355</v>
      </c>
      <c r="H24" s="91" t="s">
        <v>233</v>
      </c>
      <c r="I24" s="91" t="s">
        <v>357</v>
      </c>
      <c r="J24" s="91" t="s">
        <v>265</v>
      </c>
      <c r="K24" s="92" t="s">
        <v>259</v>
      </c>
      <c r="L24" s="92" t="s">
        <v>234</v>
      </c>
      <c r="M24" s="93" t="s">
        <v>279</v>
      </c>
      <c r="N24" s="92" t="s">
        <v>498</v>
      </c>
      <c r="O24" s="91" t="s">
        <v>276</v>
      </c>
      <c r="P24" s="91" t="s">
        <v>277</v>
      </c>
      <c r="Q24" s="91" t="s">
        <v>275</v>
      </c>
      <c r="R24" s="91" t="s">
        <v>233</v>
      </c>
      <c r="S24" s="91" t="s">
        <v>274</v>
      </c>
      <c r="T24" s="91" t="s">
        <v>273</v>
      </c>
      <c r="U24" s="91" t="s">
        <v>352</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337</v>
      </c>
      <c r="B26" s="90"/>
      <c r="C26" s="86" t="s">
        <v>339</v>
      </c>
      <c r="D26" s="86" t="s">
        <v>340</v>
      </c>
      <c r="E26" s="86" t="s">
        <v>341</v>
      </c>
      <c r="F26" s="86" t="s">
        <v>270</v>
      </c>
      <c r="G26" s="86" t="s">
        <v>342</v>
      </c>
      <c r="H26" s="86" t="s">
        <v>233</v>
      </c>
      <c r="I26" s="86" t="s">
        <v>343</v>
      </c>
      <c r="J26" s="86" t="s">
        <v>344</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338</v>
      </c>
      <c r="B32" s="90"/>
      <c r="C32" s="86" t="s">
        <v>345</v>
      </c>
      <c r="D32" s="86" t="s">
        <v>346</v>
      </c>
      <c r="E32" s="86" t="s">
        <v>347</v>
      </c>
      <c r="F32" s="86" t="s">
        <v>348</v>
      </c>
      <c r="G32" s="86" t="s">
        <v>349</v>
      </c>
      <c r="H32" s="86" t="s">
        <v>233</v>
      </c>
      <c r="I32" s="86" t="s">
        <v>350</v>
      </c>
      <c r="J32" s="86" t="s">
        <v>351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96" t="s">
        <v>9</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2"/>
      <c r="Q9" s="12"/>
      <c r="R9" s="12"/>
      <c r="S9" s="12"/>
      <c r="T9" s="12"/>
      <c r="U9" s="12"/>
      <c r="V9" s="12"/>
      <c r="W9" s="12"/>
      <c r="X9" s="12"/>
      <c r="Y9" s="12"/>
      <c r="Z9" s="12"/>
    </row>
    <row r="10" spans="1:28" s="11" customFormat="1" ht="18.75" x14ac:dyDescent="0.2">
      <c r="A10" s="293" t="s">
        <v>8</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298" t="str">
        <f>'1. паспорт местоположение'!A12:C12</f>
        <v>N_NS3500.KL.0002</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3" t="s">
        <v>7</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5.75" x14ac:dyDescent="0.2">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36" t="s">
        <v>464</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299" t="s">
        <v>5</v>
      </c>
      <c r="B19" s="299" t="s">
        <v>88</v>
      </c>
      <c r="C19" s="299" t="s">
        <v>87</v>
      </c>
      <c r="D19" s="299" t="s">
        <v>76</v>
      </c>
      <c r="E19" s="337" t="s">
        <v>86</v>
      </c>
      <c r="F19" s="338"/>
      <c r="G19" s="338"/>
      <c r="H19" s="338"/>
      <c r="I19" s="339"/>
      <c r="J19" s="299" t="s">
        <v>85</v>
      </c>
      <c r="K19" s="299"/>
      <c r="L19" s="299"/>
      <c r="M19" s="299"/>
      <c r="N19" s="299"/>
      <c r="O19" s="299"/>
      <c r="P19" s="3"/>
      <c r="Q19" s="3"/>
      <c r="R19" s="3"/>
      <c r="S19" s="3"/>
      <c r="T19" s="3"/>
      <c r="U19" s="3"/>
      <c r="V19" s="3"/>
      <c r="W19" s="3"/>
    </row>
    <row r="20" spans="1:26" s="2" customFormat="1" ht="51" customHeight="1" x14ac:dyDescent="0.2">
      <c r="A20" s="299"/>
      <c r="B20" s="299"/>
      <c r="C20" s="299"/>
      <c r="D20" s="299"/>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0" zoomScaleNormal="50" workbookViewId="0">
      <selection activeCell="A16" sqref="A16:AR16"/>
    </sheetView>
  </sheetViews>
  <sheetFormatPr defaultRowHeight="15.75" outlineLevelRow="1" x14ac:dyDescent="0.25"/>
  <cols>
    <col min="1" max="1" width="61.7109375" style="179" customWidth="1"/>
    <col min="2" max="3" width="4.140625" style="179" customWidth="1"/>
    <col min="4" max="4" width="4.28515625" style="179" customWidth="1"/>
    <col min="5" max="22" width="4.140625" style="179" hidden="1" customWidth="1"/>
    <col min="23" max="36" width="5" style="179" hidden="1" customWidth="1"/>
    <col min="37" max="37" width="5" style="179" customWidth="1"/>
    <col min="38" max="38" width="11.7109375" style="179" customWidth="1"/>
    <col min="39" max="39" width="16.7109375" style="179" customWidth="1"/>
    <col min="40" max="40" width="22.140625" style="179" customWidth="1"/>
    <col min="41" max="41" width="20.28515625" style="179" customWidth="1"/>
    <col min="42" max="55" width="16.7109375" style="179" customWidth="1"/>
    <col min="56" max="56" width="18.85546875" style="179" customWidth="1"/>
    <col min="57" max="57" width="20.5703125" style="179" customWidth="1"/>
    <col min="58" max="87" width="16.7109375" style="179" customWidth="1"/>
    <col min="88" max="98" width="14.42578125" style="179" customWidth="1"/>
    <col min="99" max="16384" width="9.140625" style="179"/>
  </cols>
  <sheetData>
    <row r="1" spans="1:46" x14ac:dyDescent="0.25">
      <c r="A1" s="262"/>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row>
    <row r="2" spans="1:46" x14ac:dyDescent="0.25">
      <c r="A2" s="262"/>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row>
    <row r="3" spans="1:46" x14ac:dyDescent="0.25">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row>
    <row r="4" spans="1:46" x14ac:dyDescent="0.25">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row>
    <row r="5" spans="1:46" s="11" customFormat="1" ht="18.75" customHeight="1" x14ac:dyDescent="0.2">
      <c r="A5" s="342" t="str">
        <f>'4. паспортбюджет'!A5:O5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T5" s="11" t="s">
        <v>69</v>
      </c>
    </row>
    <row r="6" spans="1:46" s="11" customFormat="1" ht="18.75" x14ac:dyDescent="0.3">
      <c r="A6" s="279"/>
      <c r="B6" s="280"/>
      <c r="C6" s="280"/>
      <c r="D6" s="280"/>
      <c r="E6" s="280"/>
      <c r="F6" s="280"/>
      <c r="G6" s="280"/>
      <c r="H6" s="280"/>
      <c r="I6" s="281"/>
      <c r="J6" s="281"/>
      <c r="K6" s="282"/>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T6" s="11" t="s">
        <v>10</v>
      </c>
    </row>
    <row r="7" spans="1:46" s="11"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T7" s="11" t="s">
        <v>621</v>
      </c>
    </row>
    <row r="8" spans="1:46"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80"/>
      <c r="AA8" s="280"/>
      <c r="AB8" s="280"/>
      <c r="AC8" s="280"/>
      <c r="AD8" s="280"/>
      <c r="AE8" s="280"/>
      <c r="AF8" s="280"/>
      <c r="AG8" s="280"/>
      <c r="AH8" s="280"/>
      <c r="AI8" s="280"/>
      <c r="AJ8" s="280"/>
      <c r="AK8" s="280"/>
      <c r="AL8" s="280"/>
      <c r="AM8" s="280"/>
      <c r="AN8" s="280"/>
      <c r="AO8" s="280"/>
      <c r="AP8" s="280"/>
      <c r="AQ8" s="280"/>
      <c r="AR8" s="280"/>
    </row>
    <row r="9" spans="1:46" s="11" customFormat="1" ht="18.75" customHeight="1" x14ac:dyDescent="0.2">
      <c r="A9" s="340" t="s">
        <v>500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6" s="11"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6"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80"/>
      <c r="AA11" s="280"/>
      <c r="AB11" s="280"/>
      <c r="AC11" s="280"/>
      <c r="AD11" s="280"/>
      <c r="AE11" s="280"/>
      <c r="AF11" s="280"/>
      <c r="AG11" s="280"/>
      <c r="AH11" s="280"/>
      <c r="AI11" s="280"/>
      <c r="AJ11" s="280"/>
      <c r="AK11" s="280"/>
      <c r="AL11" s="280"/>
      <c r="AM11" s="280"/>
      <c r="AN11" s="280"/>
      <c r="AO11" s="280"/>
      <c r="AP11" s="280"/>
      <c r="AQ11" s="280"/>
      <c r="AR11" s="280"/>
    </row>
    <row r="12" spans="1:46" s="11" customFormat="1" ht="18.75" customHeight="1" x14ac:dyDescent="0.2">
      <c r="A12" s="340" t="str">
        <f>'4. паспортбюджет'!A12:O12</f>
        <v>N_NS3500.KL.0002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6" s="11"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6"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46" s="2" customFormat="1" ht="27" customHeight="1" x14ac:dyDescent="0.2">
      <c r="A15" s="351" t="str">
        <f>'4. паспортбюджет'!A15:O15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6" s="2" customFormat="1" ht="15" customHeight="1" x14ac:dyDescent="0.2">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58" s="2"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58" s="2" customFormat="1" ht="15" customHeight="1" x14ac:dyDescent="0.2">
      <c r="A18" s="352" t="s">
        <v>465</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58" s="11" customFormat="1" ht="18.75" customHeight="1" x14ac:dyDescent="0.2">
      <c r="A19" s="17"/>
      <c r="I19" s="15"/>
      <c r="J19" s="15"/>
      <c r="K19" s="38"/>
      <c r="AR19" s="38"/>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U23" s="181"/>
      <c r="BD23" s="180"/>
      <c r="BE23" s="182"/>
      <c r="BF23" s="182"/>
    </row>
    <row r="24" spans="1:58" ht="27.75" x14ac:dyDescent="0.4">
      <c r="A24" s="183"/>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U24" s="181"/>
      <c r="BD24" s="180"/>
      <c r="BE24" s="182"/>
      <c r="BF24" s="182"/>
    </row>
    <row r="25" spans="1:58" ht="18.75" customHeight="1" thickBot="1" x14ac:dyDescent="0.3">
      <c r="A25" s="263" t="s">
        <v>334</v>
      </c>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N25" s="185"/>
      <c r="AO25" s="186"/>
      <c r="AP25" s="186"/>
      <c r="AQ25" s="186"/>
      <c r="AR25" s="186"/>
    </row>
    <row r="26" spans="1:58" ht="18.75" customHeight="1" x14ac:dyDescent="0.25">
      <c r="A26" s="353" t="s">
        <v>549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v>2516605.7633333337</v>
      </c>
      <c r="AL26" s="357"/>
      <c r="AN26" s="183" t="s">
        <v>333</v>
      </c>
      <c r="AO26" s="187"/>
      <c r="AP26" s="187"/>
    </row>
    <row r="27" spans="1:58" ht="15.75" customHeight="1" x14ac:dyDescent="0.25">
      <c r="A27" s="344" t="s">
        <v>332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6"/>
      <c r="AK27" s="358"/>
      <c r="AL27" s="359"/>
      <c r="AN27" s="349" t="s">
        <v>331</v>
      </c>
      <c r="AO27" s="350"/>
      <c r="AP27" s="188">
        <f>SUM(AK96:BF96)</f>
        <v>0.55453816348261864</v>
      </c>
    </row>
    <row r="28" spans="1:58" x14ac:dyDescent="0.25">
      <c r="A28" s="344" t="s">
        <v>330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v>50</v>
      </c>
      <c r="AL28" s="348"/>
      <c r="AN28" s="349" t="s">
        <v>329</v>
      </c>
      <c r="AO28" s="350"/>
      <c r="AP28" s="188">
        <f>IF(SUM(AK97:BF97)=0,"не окупается",SUM(AK97:BF97))</f>
        <v>0.63261713690097132</v>
      </c>
    </row>
    <row r="29" spans="1:58" ht="15" customHeight="1" x14ac:dyDescent="0.25">
      <c r="A29" s="344" t="s">
        <v>328</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v>1</v>
      </c>
      <c r="AL29" s="348"/>
      <c r="AN29" s="349" t="s">
        <v>551</v>
      </c>
      <c r="AO29" s="350"/>
      <c r="AP29" s="191">
        <f>AW94</f>
        <v>12934818.734371811</v>
      </c>
      <c r="AU29" s="189"/>
      <c r="AW29" s="190"/>
      <c r="AX29" s="190"/>
    </row>
    <row r="30" spans="1:58" ht="15" customHeight="1" x14ac:dyDescent="0.25">
      <c r="A30" s="344" t="s">
        <v>327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6"/>
      <c r="AK30" s="362">
        <v>0</v>
      </c>
      <c r="AL30" s="363"/>
      <c r="AN30" s="349" t="s">
        <v>552</v>
      </c>
      <c r="AO30" s="350"/>
      <c r="AP30" s="243" t="str">
        <f>IF(AP29&gt;0,"да","нет")</f>
        <v>да</v>
      </c>
      <c r="AU30" s="189"/>
    </row>
    <row r="31" spans="1:58" ht="15" customHeight="1" x14ac:dyDescent="0.25">
      <c r="A31" s="344" t="s">
        <v>550</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6"/>
      <c r="AK31" s="362">
        <v>1</v>
      </c>
      <c r="AL31" s="363"/>
      <c r="AU31" s="189"/>
    </row>
    <row r="32" spans="1:58" x14ac:dyDescent="0.25">
      <c r="A32" s="344" t="s">
        <v>326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6"/>
      <c r="AK32" s="360">
        <v>1</v>
      </c>
      <c r="AL32" s="361"/>
      <c r="AU32" s="189"/>
    </row>
    <row r="33" spans="1:98" x14ac:dyDescent="0.25">
      <c r="A33" s="344" t="s">
        <v>305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6"/>
      <c r="AK33" s="360">
        <v>0</v>
      </c>
      <c r="AL33" s="361"/>
    </row>
    <row r="34" spans="1:98" x14ac:dyDescent="0.25">
      <c r="A34" s="344" t="s">
        <v>325</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6"/>
      <c r="AK34" s="360">
        <v>1</v>
      </c>
      <c r="AL34" s="361"/>
    </row>
    <row r="35" spans="1:98" x14ac:dyDescent="0.25">
      <c r="A35" s="344" t="s">
        <v>324</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6"/>
      <c r="AK35" s="360">
        <v>1</v>
      </c>
      <c r="AL35" s="361"/>
    </row>
    <row r="36" spans="1:98" x14ac:dyDescent="0.25">
      <c r="A36" s="344"/>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6"/>
      <c r="AK36" s="364"/>
      <c r="AL36" s="365"/>
    </row>
    <row r="37" spans="1:98" x14ac:dyDescent="0.25">
      <c r="A37" s="344" t="s">
        <v>298</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6"/>
      <c r="AK37" s="368">
        <v>0.25</v>
      </c>
      <c r="AL37" s="369"/>
    </row>
    <row r="38" spans="1:98" x14ac:dyDescent="0.25">
      <c r="A38" s="344" t="s">
        <v>553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6"/>
      <c r="AK38" s="360">
        <v>0</v>
      </c>
      <c r="AL38" s="361"/>
    </row>
    <row r="39" spans="1:98" x14ac:dyDescent="0.25">
      <c r="A39" s="344" t="s">
        <v>323</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6"/>
      <c r="AK39" s="364"/>
      <c r="AL39" s="365"/>
    </row>
    <row r="40" spans="1:98" x14ac:dyDescent="0.25">
      <c r="A40" s="344" t="s">
        <v>322</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6"/>
      <c r="AK40" s="366">
        <v>0</v>
      </c>
      <c r="AL40" s="367"/>
    </row>
    <row r="41" spans="1:98" x14ac:dyDescent="0.25">
      <c r="A41" s="344" t="s">
        <v>622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6"/>
      <c r="AK41" s="364"/>
      <c r="AL41" s="365"/>
    </row>
    <row r="42" spans="1:98" x14ac:dyDescent="0.25">
      <c r="A42" s="344" t="s">
        <v>321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6"/>
      <c r="AK42" s="368">
        <v>0.27800000000000002</v>
      </c>
      <c r="AL42" s="369"/>
    </row>
    <row r="43" spans="1:98" x14ac:dyDescent="0.25">
      <c r="A43" s="344" t="s">
        <v>320</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6"/>
      <c r="AK43" s="368">
        <v>0.27800000000000002</v>
      </c>
      <c r="AL43" s="369"/>
    </row>
    <row r="44" spans="1:98" x14ac:dyDescent="0.25">
      <c r="A44" s="344" t="s">
        <v>319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68">
        <v>1</v>
      </c>
      <c r="AL44" s="369"/>
    </row>
    <row r="45" spans="1:98" x14ac:dyDescent="0.25">
      <c r="A45" s="344" t="s">
        <v>318</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6"/>
      <c r="AK45" s="368">
        <v>0.14080000000000001</v>
      </c>
      <c r="AL45" s="369"/>
      <c r="BE45" s="192"/>
      <c r="BF45" s="192"/>
    </row>
    <row r="46" spans="1:98" x14ac:dyDescent="0.25">
      <c r="A46" s="344" t="s">
        <v>317</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68">
        <v>0</v>
      </c>
      <c r="AL46" s="369"/>
    </row>
    <row r="47" spans="1:98" ht="16.5" thickBot="1" x14ac:dyDescent="0.3">
      <c r="A47" s="380" t="s">
        <v>623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v>0.20850000000000002</v>
      </c>
      <c r="AL47" s="384"/>
    </row>
    <row r="48" spans="1:98" x14ac:dyDescent="0.25">
      <c r="A48" s="385" t="s">
        <v>316</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7"/>
      <c r="AK48" s="388">
        <v>2025</v>
      </c>
      <c r="AL48" s="389"/>
      <c r="AM48" s="264">
        <v>2026</v>
      </c>
      <c r="AN48" s="265">
        <v>2027</v>
      </c>
      <c r="AO48" s="265">
        <v>2028</v>
      </c>
      <c r="AP48" s="265">
        <v>2029</v>
      </c>
      <c r="AQ48" s="265">
        <v>2030</v>
      </c>
      <c r="AR48" s="265">
        <v>2031</v>
      </c>
      <c r="AS48" s="265">
        <v>2032</v>
      </c>
      <c r="AT48" s="265">
        <v>2033</v>
      </c>
      <c r="AU48" s="265">
        <v>2034</v>
      </c>
      <c r="AV48" s="265">
        <v>2035</v>
      </c>
      <c r="AW48" s="265">
        <v>2036</v>
      </c>
      <c r="AX48" s="265">
        <v>2037</v>
      </c>
      <c r="AY48" s="265">
        <v>2038</v>
      </c>
      <c r="AZ48" s="265">
        <v>2039</v>
      </c>
      <c r="BA48" s="265">
        <v>2040</v>
      </c>
      <c r="BB48" s="265">
        <v>2041</v>
      </c>
      <c r="BC48" s="265">
        <v>2042</v>
      </c>
      <c r="BD48" s="265">
        <v>2043</v>
      </c>
      <c r="BE48" s="265">
        <v>2044</v>
      </c>
      <c r="BF48" s="265">
        <v>2045</v>
      </c>
      <c r="BG48" s="265">
        <v>2046</v>
      </c>
      <c r="BH48" s="265">
        <v>2047</v>
      </c>
      <c r="BI48" s="265">
        <v>2048</v>
      </c>
      <c r="BJ48" s="265">
        <v>2049</v>
      </c>
      <c r="BK48" s="265">
        <v>2050</v>
      </c>
      <c r="BL48" s="265">
        <v>2051</v>
      </c>
      <c r="BM48" s="265">
        <v>2052</v>
      </c>
      <c r="BN48" s="265">
        <v>2053</v>
      </c>
      <c r="BO48" s="265">
        <v>2054</v>
      </c>
      <c r="BP48" s="265">
        <v>2055</v>
      </c>
      <c r="BQ48" s="265">
        <v>2056</v>
      </c>
      <c r="BR48" s="265">
        <v>2057</v>
      </c>
      <c r="BS48" s="265">
        <v>2058</v>
      </c>
      <c r="BT48" s="265">
        <v>2059</v>
      </c>
      <c r="BU48" s="265">
        <v>2060</v>
      </c>
      <c r="BV48" s="265">
        <v>2061</v>
      </c>
      <c r="BW48" s="265">
        <v>2062</v>
      </c>
      <c r="BX48" s="265">
        <v>2063</v>
      </c>
      <c r="BY48" s="265">
        <v>2064</v>
      </c>
      <c r="BZ48" s="265">
        <v>2065</v>
      </c>
      <c r="CA48" s="265">
        <v>2066</v>
      </c>
      <c r="CB48" s="265">
        <v>2067</v>
      </c>
      <c r="CC48" s="265">
        <v>2068</v>
      </c>
      <c r="CD48" s="265">
        <v>2069</v>
      </c>
      <c r="CE48" s="265">
        <v>2070</v>
      </c>
      <c r="CF48" s="265">
        <v>2071</v>
      </c>
      <c r="CG48" s="265">
        <v>2072</v>
      </c>
      <c r="CH48" s="265">
        <v>2073</v>
      </c>
      <c r="CI48" s="265">
        <v>2074</v>
      </c>
      <c r="CJ48" s="265">
        <v>2075</v>
      </c>
      <c r="CK48" s="265" t="s">
        <v>553</v>
      </c>
      <c r="CL48" s="265" t="s">
        <v>553</v>
      </c>
      <c r="CM48" s="265" t="s">
        <v>553</v>
      </c>
      <c r="CN48" s="265" t="s">
        <v>553</v>
      </c>
      <c r="CO48" s="265" t="s">
        <v>553</v>
      </c>
      <c r="CP48" s="265" t="s">
        <v>553</v>
      </c>
      <c r="CQ48" s="265" t="s">
        <v>553</v>
      </c>
      <c r="CR48" s="265" t="s">
        <v>553</v>
      </c>
      <c r="CS48" s="265" t="s">
        <v>553</v>
      </c>
      <c r="CT48" s="265" t="s">
        <v>553</v>
      </c>
    </row>
    <row r="49" spans="1:98" outlineLevel="1" x14ac:dyDescent="0.25">
      <c r="A49" s="344" t="s">
        <v>315</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6"/>
      <c r="AK49" s="370">
        <v>4.2000000000000003E-2</v>
      </c>
      <c r="AL49" s="371"/>
      <c r="AM49" s="266">
        <v>0.04</v>
      </c>
      <c r="AN49" s="266">
        <v>0.04</v>
      </c>
      <c r="AO49" s="266">
        <v>0.04</v>
      </c>
      <c r="AP49" s="266">
        <v>0.04</v>
      </c>
      <c r="AQ49" s="266">
        <v>0.04</v>
      </c>
      <c r="AR49" s="266">
        <v>0.04</v>
      </c>
      <c r="AS49" s="266">
        <v>0.04</v>
      </c>
      <c r="AT49" s="266">
        <v>0.04</v>
      </c>
      <c r="AU49" s="266">
        <v>0.04</v>
      </c>
      <c r="AV49" s="266">
        <v>0.04</v>
      </c>
      <c r="AW49" s="266">
        <v>0.04</v>
      </c>
      <c r="AX49" s="266">
        <v>0.04</v>
      </c>
      <c r="AY49" s="266">
        <v>0.04</v>
      </c>
      <c r="AZ49" s="266">
        <v>0.04</v>
      </c>
      <c r="BA49" s="266">
        <v>0.04</v>
      </c>
      <c r="BB49" s="266">
        <v>0.04</v>
      </c>
      <c r="BC49" s="266">
        <v>0.04</v>
      </c>
      <c r="BD49" s="266">
        <v>0.04</v>
      </c>
      <c r="BE49" s="266">
        <v>0.04</v>
      </c>
      <c r="BF49" s="266">
        <v>0.04</v>
      </c>
      <c r="BG49" s="266">
        <v>0.04</v>
      </c>
      <c r="BH49" s="266">
        <v>0.04</v>
      </c>
      <c r="BI49" s="266">
        <v>0.04</v>
      </c>
      <c r="BJ49" s="266">
        <v>0.04</v>
      </c>
      <c r="BK49" s="266">
        <v>0.04</v>
      </c>
      <c r="BL49" s="266">
        <v>0.04</v>
      </c>
      <c r="BM49" s="266">
        <v>0.04</v>
      </c>
      <c r="BN49" s="266">
        <v>0.04</v>
      </c>
      <c r="BO49" s="266">
        <v>0.04</v>
      </c>
      <c r="BP49" s="266">
        <v>0.04</v>
      </c>
      <c r="BQ49" s="266">
        <v>0.04</v>
      </c>
      <c r="BR49" s="266">
        <v>0.04</v>
      </c>
      <c r="BS49" s="266">
        <v>0.04</v>
      </c>
      <c r="BT49" s="266">
        <v>0.04</v>
      </c>
      <c r="BU49" s="266">
        <v>0.04</v>
      </c>
      <c r="BV49" s="266">
        <v>0.04</v>
      </c>
      <c r="BW49" s="266">
        <v>0.04</v>
      </c>
      <c r="BX49" s="266">
        <v>0.04</v>
      </c>
      <c r="BY49" s="266">
        <v>0.04</v>
      </c>
      <c r="BZ49" s="266">
        <v>0.04</v>
      </c>
      <c r="CA49" s="266">
        <v>0.04</v>
      </c>
      <c r="CB49" s="266">
        <v>0.04</v>
      </c>
      <c r="CC49" s="266">
        <v>0.04</v>
      </c>
      <c r="CD49" s="266">
        <v>0.04</v>
      </c>
      <c r="CE49" s="266">
        <v>0.04</v>
      </c>
      <c r="CF49" s="266">
        <v>0.04</v>
      </c>
      <c r="CG49" s="266">
        <v>0.04</v>
      </c>
      <c r="CH49" s="266">
        <v>0.04</v>
      </c>
      <c r="CI49" s="266">
        <v>0.04</v>
      </c>
      <c r="CJ49" s="266">
        <v>0.04</v>
      </c>
      <c r="CK49" s="266">
        <v>0.04</v>
      </c>
      <c r="CL49" s="266">
        <v>0.04</v>
      </c>
      <c r="CM49" s="266">
        <v>0.04</v>
      </c>
      <c r="CN49" s="266">
        <v>0.04</v>
      </c>
      <c r="CO49" s="266">
        <v>0.04</v>
      </c>
      <c r="CP49" s="266">
        <v>0.04</v>
      </c>
      <c r="CQ49" s="266">
        <v>0.04</v>
      </c>
      <c r="CR49" s="266">
        <v>0.04</v>
      </c>
      <c r="CS49" s="266">
        <v>0.04</v>
      </c>
      <c r="CT49" s="266">
        <v>0.04</v>
      </c>
    </row>
    <row r="50" spans="1:98" outlineLevel="1" x14ac:dyDescent="0.25">
      <c r="A50" s="344" t="s">
        <v>314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6"/>
      <c r="AK50" s="370">
        <v>4.2000000000000003E-2</v>
      </c>
      <c r="AL50" s="371"/>
      <c r="AM50" s="266">
        <v>8.3679999999999977E-2</v>
      </c>
      <c r="AN50" s="193">
        <v>0.12702720000000012</v>
      </c>
      <c r="AO50" s="193">
        <v>0.17210828800000022</v>
      </c>
      <c r="AP50" s="193">
        <v>0.21899261952000026</v>
      </c>
      <c r="AQ50" s="193">
        <v>0.26775232430080043</v>
      </c>
      <c r="AR50" s="193">
        <v>0.31846241727283253</v>
      </c>
      <c r="AS50" s="193">
        <v>0.37120091396374577</v>
      </c>
      <c r="AT50" s="193">
        <v>0.42604895052229574</v>
      </c>
      <c r="AU50" s="193">
        <v>0.48309090854318759</v>
      </c>
      <c r="AV50" s="193">
        <v>0.54241454488491514</v>
      </c>
      <c r="AW50" s="193">
        <v>0.60411112668031186</v>
      </c>
      <c r="AX50" s="193">
        <v>0.66827557174752439</v>
      </c>
      <c r="AY50" s="193">
        <v>0.73500659461742535</v>
      </c>
      <c r="AZ50" s="193">
        <v>0.80440685840212245</v>
      </c>
      <c r="BA50" s="193">
        <v>0.87658313273820743</v>
      </c>
      <c r="BB50" s="193">
        <v>0.95164645804773573</v>
      </c>
      <c r="BC50" s="193">
        <v>1.0297123163696451</v>
      </c>
      <c r="BD50" s="193">
        <v>1.110900809024431</v>
      </c>
      <c r="BE50" s="193">
        <v>1.1953368413854082</v>
      </c>
      <c r="BF50" s="193">
        <v>1.2831503150408246</v>
      </c>
      <c r="BG50" s="193">
        <v>1.3744763276424576</v>
      </c>
      <c r="BH50" s="193">
        <v>1.4694553807481561</v>
      </c>
      <c r="BI50" s="193">
        <v>1.5682335959780822</v>
      </c>
      <c r="BJ50" s="193">
        <v>1.6709629398172057</v>
      </c>
      <c r="BK50" s="193">
        <v>1.7778014574098941</v>
      </c>
      <c r="BL50" s="193">
        <v>1.8889135157062902</v>
      </c>
      <c r="BM50" s="193">
        <v>2.0044700563345419</v>
      </c>
      <c r="BN50" s="193">
        <v>2.1246488585879235</v>
      </c>
      <c r="BO50" s="193">
        <v>2.2496348129314407</v>
      </c>
      <c r="BP50" s="193">
        <v>2.3796202054486986</v>
      </c>
      <c r="BQ50" s="193">
        <v>2.5148050136666464</v>
      </c>
      <c r="BR50" s="193">
        <v>2.6553972142133122</v>
      </c>
      <c r="BS50" s="193">
        <v>2.8016131027818449</v>
      </c>
      <c r="BT50" s="193">
        <v>2.9536776268931191</v>
      </c>
      <c r="BU50" s="193">
        <v>3.1118247319688441</v>
      </c>
      <c r="BV50" s="193">
        <v>3.2762977212475981</v>
      </c>
      <c r="BW50" s="193">
        <v>3.4473496300975022</v>
      </c>
      <c r="BX50" s="193">
        <v>3.625243615301402</v>
      </c>
      <c r="BY50" s="193">
        <v>3.8102533599134585</v>
      </c>
      <c r="BZ50" s="193">
        <v>4.0026634943099966</v>
      </c>
      <c r="CA50" s="193">
        <v>4.2027700340823966</v>
      </c>
      <c r="CB50" s="193">
        <v>4.4108808354456928</v>
      </c>
      <c r="CC50" s="193">
        <v>4.6273160688635206</v>
      </c>
      <c r="CD50" s="193">
        <v>4.8524087116180619</v>
      </c>
      <c r="CE50" s="193">
        <v>5.0865050600827848</v>
      </c>
      <c r="CF50" s="193">
        <v>5.3299652624860965</v>
      </c>
      <c r="CG50" s="193">
        <v>5.5831638729855406</v>
      </c>
      <c r="CH50" s="193">
        <v>5.8464904279049623</v>
      </c>
      <c r="CI50" s="193">
        <v>6.1203500450211612</v>
      </c>
      <c r="CJ50" s="193">
        <v>6.4051640468220077</v>
      </c>
      <c r="CK50" s="193">
        <v>6.7013706086948881</v>
      </c>
      <c r="CL50" s="193">
        <v>7.0094254330426846</v>
      </c>
      <c r="CM50" s="193">
        <v>7.3298024503643919</v>
      </c>
      <c r="CN50" s="193">
        <v>7.6629945483789683</v>
      </c>
      <c r="CO50" s="193">
        <v>8.0095143303141274</v>
      </c>
      <c r="CP50" s="193">
        <v>8.3698949035266921</v>
      </c>
      <c r="CQ50" s="193">
        <v>8.7446906996677605</v>
      </c>
      <c r="CR50" s="193">
        <v>9.1344783276544721</v>
      </c>
      <c r="CS50" s="193">
        <v>9.5398574607606506</v>
      </c>
      <c r="CT50" s="193">
        <v>9.9614517591910765</v>
      </c>
    </row>
    <row r="51" spans="1:98" s="183" customFormat="1" ht="16.5" thickBot="1" x14ac:dyDescent="0.3">
      <c r="A51" s="372" t="s">
        <v>554</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4"/>
      <c r="AK51" s="375">
        <v>1259161.8166666667</v>
      </c>
      <c r="AL51" s="376"/>
      <c r="AM51" s="267">
        <v>3330798.6110250633</v>
      </c>
      <c r="AN51" s="268">
        <v>3430722.5680260006</v>
      </c>
      <c r="AO51" s="268">
        <v>3533644.2408430004</v>
      </c>
      <c r="AP51" s="268">
        <v>3639653.5640365006</v>
      </c>
      <c r="AQ51" s="268">
        <v>3748843.1727815</v>
      </c>
      <c r="AR51" s="268">
        <v>3861308.4669090007</v>
      </c>
      <c r="AS51" s="268">
        <v>3977147.7165005002</v>
      </c>
      <c r="AT51" s="268">
        <v>4096462.1482835002</v>
      </c>
      <c r="AU51" s="268">
        <v>4219356.0128280008</v>
      </c>
      <c r="AV51" s="268">
        <v>4345936.6901410008</v>
      </c>
      <c r="AW51" s="268">
        <v>4466094.8984681675</v>
      </c>
      <c r="AX51" s="268">
        <v>4600077.7421658337</v>
      </c>
      <c r="AY51" s="268">
        <v>4738080.0773040839</v>
      </c>
      <c r="AZ51" s="268">
        <v>4880222.4760795003</v>
      </c>
      <c r="BA51" s="268">
        <v>5026629.1501703346</v>
      </c>
      <c r="BB51" s="268">
        <v>5177428.0273571676</v>
      </c>
      <c r="BC51" s="268">
        <v>5332750.8664539168</v>
      </c>
      <c r="BD51" s="268">
        <v>5492733.3913940005</v>
      </c>
      <c r="BE51" s="268">
        <v>5657515.3965837499</v>
      </c>
      <c r="BF51" s="268">
        <v>5827240.8618334178</v>
      </c>
      <c r="BG51" s="268">
        <v>5988323.3997466676</v>
      </c>
      <c r="BH51" s="268">
        <v>6167973.1055613328</v>
      </c>
      <c r="BI51" s="268">
        <v>6353012.3029326666</v>
      </c>
      <c r="BJ51" s="268">
        <v>6543602.6737406673</v>
      </c>
      <c r="BK51" s="268">
        <v>6739910.7541440008</v>
      </c>
      <c r="BL51" s="268">
        <v>6942108.0779149998</v>
      </c>
      <c r="BM51" s="268">
        <v>7150371.3197746668</v>
      </c>
      <c r="BN51" s="268">
        <v>7364882.4578389991</v>
      </c>
      <c r="BO51" s="268">
        <v>7585828.9360653339</v>
      </c>
      <c r="BP51" s="268">
        <v>7813403.807587334</v>
      </c>
      <c r="BQ51" s="268">
        <v>8047805.925828333</v>
      </c>
      <c r="BR51" s="268">
        <v>8289240.106947667</v>
      </c>
      <c r="BS51" s="268">
        <v>8537917.3113983329</v>
      </c>
      <c r="BT51" s="268">
        <v>8794054.8350403327</v>
      </c>
      <c r="BU51" s="268">
        <v>9057876.4811426681</v>
      </c>
      <c r="BV51" s="268">
        <v>9329612.7801636662</v>
      </c>
      <c r="BW51" s="268">
        <v>9609501.1617530007</v>
      </c>
      <c r="BX51" s="268">
        <v>9897786.1936433353</v>
      </c>
      <c r="BY51" s="268">
        <v>10194719.782319333</v>
      </c>
      <c r="BZ51" s="268">
        <v>10500561.373686668</v>
      </c>
      <c r="CA51" s="268">
        <v>10815578.211074999</v>
      </c>
      <c r="CB51" s="268">
        <v>11140045.555018332</v>
      </c>
      <c r="CC51" s="268">
        <v>11474246.922146667</v>
      </c>
      <c r="CD51" s="268">
        <v>11818474.333633332</v>
      </c>
      <c r="CE51" s="268">
        <v>12173028.563642332</v>
      </c>
      <c r="CF51" s="268">
        <v>12538219.416442666</v>
      </c>
      <c r="CG51" s="268">
        <v>12914366.003522666</v>
      </c>
      <c r="CH51" s="268">
        <v>13301796.982481666</v>
      </c>
      <c r="CI51" s="268">
        <v>13700850.891478334</v>
      </c>
      <c r="CJ51" s="268">
        <v>14111876.416789332</v>
      </c>
      <c r="CK51" s="268" t="s">
        <v>553</v>
      </c>
      <c r="CL51" s="268" t="s">
        <v>553</v>
      </c>
      <c r="CM51" s="268" t="s">
        <v>553</v>
      </c>
      <c r="CN51" s="268" t="s">
        <v>553</v>
      </c>
      <c r="CO51" s="268" t="s">
        <v>553</v>
      </c>
      <c r="CP51" s="268" t="s">
        <v>553</v>
      </c>
      <c r="CQ51" s="268" t="s">
        <v>553</v>
      </c>
      <c r="CR51" s="268" t="s">
        <v>553</v>
      </c>
      <c r="CS51" s="268" t="s">
        <v>553</v>
      </c>
      <c r="CT51" s="268" t="s">
        <v>553</v>
      </c>
    </row>
    <row r="52" spans="1:98" ht="16.5" thickBot="1" x14ac:dyDescent="0.3">
      <c r="A52" s="377" t="s">
        <v>555</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v>1259.1618166666667</v>
      </c>
      <c r="AL52" s="379"/>
      <c r="AM52" s="269">
        <v>3330.7986110250631</v>
      </c>
      <c r="AN52" s="270">
        <v>3430.7225680260008</v>
      </c>
      <c r="AO52" s="270">
        <v>3533.6442408430003</v>
      </c>
      <c r="AP52" s="270">
        <v>3639.6535640365005</v>
      </c>
      <c r="AQ52" s="270">
        <v>3748.8431727815</v>
      </c>
      <c r="AR52" s="270">
        <v>3861.3084669090008</v>
      </c>
      <c r="AS52" s="270">
        <v>3977.1477165005003</v>
      </c>
      <c r="AT52" s="270">
        <v>4096.4621482835</v>
      </c>
      <c r="AU52" s="270">
        <v>4219.3560128280005</v>
      </c>
      <c r="AV52" s="270">
        <v>4345.9366901410003</v>
      </c>
      <c r="AW52" s="270">
        <v>4466.0948984681672</v>
      </c>
      <c r="AX52" s="270">
        <v>4600.077742165834</v>
      </c>
      <c r="AY52" s="270">
        <v>4738.0800773040837</v>
      </c>
      <c r="AZ52" s="270">
        <v>4880.2224760795007</v>
      </c>
      <c r="BA52" s="270">
        <v>5026.6291501703345</v>
      </c>
      <c r="BB52" s="270">
        <v>5177.4280273571676</v>
      </c>
      <c r="BC52" s="270">
        <v>5332.7508664539164</v>
      </c>
      <c r="BD52" s="270">
        <v>5492.7333913940001</v>
      </c>
      <c r="BE52" s="270">
        <v>5657.5153965837499</v>
      </c>
      <c r="BF52" s="270">
        <v>5827.2408618334175</v>
      </c>
      <c r="BG52" s="270">
        <v>5988.3233997466677</v>
      </c>
      <c r="BH52" s="270">
        <v>6167.9731055613329</v>
      </c>
      <c r="BI52" s="270">
        <v>6353.0123029326669</v>
      </c>
      <c r="BJ52" s="270">
        <v>6543.6026737406673</v>
      </c>
      <c r="BK52" s="270">
        <v>6739.9107541440007</v>
      </c>
      <c r="BL52" s="270">
        <v>6942.1080779149997</v>
      </c>
      <c r="BM52" s="270">
        <v>7150.3713197746665</v>
      </c>
      <c r="BN52" s="270">
        <v>7364.8824578389995</v>
      </c>
      <c r="BO52" s="270">
        <v>7585.8289360653343</v>
      </c>
      <c r="BP52" s="270">
        <v>7813.4038075873341</v>
      </c>
      <c r="BQ52" s="270">
        <v>8047.8059258283329</v>
      </c>
      <c r="BR52" s="270">
        <v>8289.2401069476673</v>
      </c>
      <c r="BS52" s="270">
        <v>8537.9173113983325</v>
      </c>
      <c r="BT52" s="270">
        <v>8794.0548350403333</v>
      </c>
      <c r="BU52" s="270">
        <v>9057.8764811426681</v>
      </c>
      <c r="BV52" s="270">
        <v>9329.6127801636667</v>
      </c>
      <c r="BW52" s="270">
        <v>9609.5011617529999</v>
      </c>
      <c r="BX52" s="270">
        <v>9897.7861936433346</v>
      </c>
      <c r="BY52" s="270">
        <v>10194.719782319333</v>
      </c>
      <c r="BZ52" s="270">
        <v>10500.561373686667</v>
      </c>
      <c r="CA52" s="270">
        <v>10815.578211074999</v>
      </c>
      <c r="CB52" s="270">
        <v>11140.045555018332</v>
      </c>
      <c r="CC52" s="270">
        <v>11474.246922146667</v>
      </c>
      <c r="CD52" s="270">
        <v>11818.474333633332</v>
      </c>
      <c r="CE52" s="270">
        <v>12173.028563642332</v>
      </c>
      <c r="CF52" s="270">
        <v>12538.219416442666</v>
      </c>
      <c r="CG52" s="270">
        <v>12914.366003522666</v>
      </c>
      <c r="CH52" s="270">
        <v>13301.796982481666</v>
      </c>
      <c r="CI52" s="270">
        <v>13700.850891478334</v>
      </c>
      <c r="CJ52" s="270">
        <v>14111.876416789333</v>
      </c>
      <c r="CK52" s="270" t="s">
        <v>553</v>
      </c>
      <c r="CL52" s="270" t="s">
        <v>553</v>
      </c>
      <c r="CM52" s="270" t="s">
        <v>553</v>
      </c>
      <c r="CN52" s="270" t="s">
        <v>553</v>
      </c>
      <c r="CO52" s="270" t="s">
        <v>553</v>
      </c>
      <c r="CP52" s="270" t="s">
        <v>553</v>
      </c>
      <c r="CQ52" s="270" t="s">
        <v>553</v>
      </c>
      <c r="CR52" s="270" t="s">
        <v>553</v>
      </c>
      <c r="CS52" s="270" t="s">
        <v>553</v>
      </c>
      <c r="CT52" s="270" t="s">
        <v>553</v>
      </c>
    </row>
    <row r="53" spans="1:98" ht="16.5" thickBot="1" x14ac:dyDescent="0.3">
      <c r="A53" s="400" t="s">
        <v>556</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271">
        <v>0</v>
      </c>
      <c r="AN53" s="271">
        <v>0</v>
      </c>
      <c r="AO53" s="271">
        <v>0</v>
      </c>
      <c r="AP53" s="271">
        <v>0</v>
      </c>
      <c r="AQ53" s="271">
        <v>0</v>
      </c>
      <c r="AR53" s="271">
        <v>0</v>
      </c>
      <c r="AS53" s="271">
        <v>0</v>
      </c>
      <c r="AT53" s="271">
        <v>0</v>
      </c>
      <c r="AU53" s="271">
        <v>0</v>
      </c>
      <c r="AV53" s="271">
        <v>0</v>
      </c>
      <c r="AW53" s="271">
        <v>0</v>
      </c>
      <c r="AX53" s="271">
        <v>0</v>
      </c>
      <c r="AY53" s="271">
        <v>0</v>
      </c>
      <c r="AZ53" s="271">
        <v>0</v>
      </c>
      <c r="BA53" s="271">
        <v>0</v>
      </c>
      <c r="BB53" s="271">
        <v>0</v>
      </c>
      <c r="BC53" s="271">
        <v>0</v>
      </c>
      <c r="BD53" s="271">
        <v>0</v>
      </c>
      <c r="BE53" s="271">
        <v>0</v>
      </c>
      <c r="BF53" s="271">
        <v>0</v>
      </c>
      <c r="BG53" s="271">
        <v>0</v>
      </c>
      <c r="BH53" s="271">
        <v>0</v>
      </c>
      <c r="BI53" s="271">
        <v>0</v>
      </c>
      <c r="BJ53" s="271">
        <v>0</v>
      </c>
      <c r="BK53" s="271">
        <v>0</v>
      </c>
      <c r="BL53" s="271">
        <v>0</v>
      </c>
      <c r="BM53" s="271">
        <v>0</v>
      </c>
      <c r="BN53" s="271">
        <v>0</v>
      </c>
      <c r="BO53" s="271">
        <v>0</v>
      </c>
      <c r="BP53" s="271">
        <v>0</v>
      </c>
      <c r="BQ53" s="271">
        <v>0</v>
      </c>
      <c r="BR53" s="271">
        <v>0</v>
      </c>
      <c r="BS53" s="271">
        <v>0</v>
      </c>
      <c r="BT53" s="271">
        <v>0</v>
      </c>
      <c r="BU53" s="271">
        <v>0</v>
      </c>
      <c r="BV53" s="271">
        <v>0</v>
      </c>
      <c r="BW53" s="271">
        <v>0</v>
      </c>
      <c r="BX53" s="271">
        <v>0</v>
      </c>
      <c r="BY53" s="271">
        <v>0</v>
      </c>
      <c r="BZ53" s="271">
        <v>0</v>
      </c>
      <c r="CA53" s="271">
        <v>0</v>
      </c>
      <c r="CB53" s="271">
        <v>0</v>
      </c>
      <c r="CC53" s="271">
        <v>0</v>
      </c>
      <c r="CD53" s="271">
        <v>0</v>
      </c>
      <c r="CE53" s="271">
        <v>0</v>
      </c>
      <c r="CF53" s="271">
        <v>0</v>
      </c>
      <c r="CG53" s="271">
        <v>0</v>
      </c>
      <c r="CH53" s="271">
        <v>0</v>
      </c>
      <c r="CI53" s="271">
        <v>0</v>
      </c>
      <c r="CJ53" s="271">
        <v>0</v>
      </c>
      <c r="CK53" s="271" t="s">
        <v>553</v>
      </c>
      <c r="CL53" s="271" t="s">
        <v>553</v>
      </c>
      <c r="CM53" s="271" t="s">
        <v>553</v>
      </c>
      <c r="CN53" s="271" t="s">
        <v>553</v>
      </c>
      <c r="CO53" s="271" t="s">
        <v>553</v>
      </c>
      <c r="CP53" s="271" t="s">
        <v>553</v>
      </c>
      <c r="CQ53" s="271" t="s">
        <v>553</v>
      </c>
      <c r="CR53" s="271" t="s">
        <v>553</v>
      </c>
      <c r="CS53" s="271" t="s">
        <v>553</v>
      </c>
      <c r="CT53" s="271" t="s">
        <v>553</v>
      </c>
    </row>
    <row r="54" spans="1:98" ht="16.5" thickBot="1" x14ac:dyDescent="0.3">
      <c r="A54" s="400" t="s">
        <v>557</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3">
        <v>0</v>
      </c>
      <c r="AL54" s="403"/>
      <c r="AM54" s="272">
        <v>0</v>
      </c>
      <c r="AN54" s="272">
        <v>0</v>
      </c>
      <c r="AO54" s="272">
        <v>0</v>
      </c>
      <c r="AP54" s="272">
        <v>0</v>
      </c>
      <c r="AQ54" s="272">
        <v>0</v>
      </c>
      <c r="AR54" s="272">
        <v>0</v>
      </c>
      <c r="AS54" s="272">
        <v>0</v>
      </c>
      <c r="AT54" s="272">
        <v>0</v>
      </c>
      <c r="AU54" s="272">
        <v>0</v>
      </c>
      <c r="AV54" s="272">
        <v>0</v>
      </c>
      <c r="AW54" s="272">
        <v>0</v>
      </c>
      <c r="AX54" s="272">
        <v>0</v>
      </c>
      <c r="AY54" s="272">
        <v>0</v>
      </c>
      <c r="AZ54" s="272">
        <v>0</v>
      </c>
      <c r="BA54" s="272">
        <v>0</v>
      </c>
      <c r="BB54" s="272">
        <v>0</v>
      </c>
      <c r="BC54" s="272">
        <v>0</v>
      </c>
      <c r="BD54" s="272">
        <v>0</v>
      </c>
      <c r="BE54" s="272">
        <v>0</v>
      </c>
      <c r="BF54" s="272">
        <v>0</v>
      </c>
      <c r="BG54" s="272">
        <v>0</v>
      </c>
      <c r="BH54" s="272">
        <v>0</v>
      </c>
      <c r="BI54" s="272">
        <v>0</v>
      </c>
      <c r="BJ54" s="272">
        <v>0</v>
      </c>
      <c r="BK54" s="272">
        <v>0</v>
      </c>
      <c r="BL54" s="272">
        <v>0</v>
      </c>
      <c r="BM54" s="272">
        <v>0</v>
      </c>
      <c r="BN54" s="272">
        <v>0</v>
      </c>
      <c r="BO54" s="272">
        <v>0</v>
      </c>
      <c r="BP54" s="272">
        <v>0</v>
      </c>
      <c r="BQ54" s="272">
        <v>0</v>
      </c>
      <c r="BR54" s="272">
        <v>0</v>
      </c>
      <c r="BS54" s="272">
        <v>0</v>
      </c>
      <c r="BT54" s="272">
        <v>0</v>
      </c>
      <c r="BU54" s="272">
        <v>0</v>
      </c>
      <c r="BV54" s="272">
        <v>0</v>
      </c>
      <c r="BW54" s="272">
        <v>0</v>
      </c>
      <c r="BX54" s="272">
        <v>0</v>
      </c>
      <c r="BY54" s="272">
        <v>0</v>
      </c>
      <c r="BZ54" s="272">
        <v>0</v>
      </c>
      <c r="CA54" s="272">
        <v>0</v>
      </c>
      <c r="CB54" s="272">
        <v>0</v>
      </c>
      <c r="CC54" s="272">
        <v>0</v>
      </c>
      <c r="CD54" s="272">
        <v>0</v>
      </c>
      <c r="CE54" s="272">
        <v>0</v>
      </c>
      <c r="CF54" s="272">
        <v>0</v>
      </c>
      <c r="CG54" s="272">
        <v>0</v>
      </c>
      <c r="CH54" s="272">
        <v>0</v>
      </c>
      <c r="CI54" s="272">
        <v>0</v>
      </c>
      <c r="CJ54" s="272">
        <v>0</v>
      </c>
      <c r="CK54" s="272" t="s">
        <v>553</v>
      </c>
      <c r="CL54" s="272" t="s">
        <v>553</v>
      </c>
      <c r="CM54" s="272" t="s">
        <v>553</v>
      </c>
      <c r="CN54" s="272" t="s">
        <v>553</v>
      </c>
      <c r="CO54" s="272" t="s">
        <v>553</v>
      </c>
      <c r="CP54" s="272" t="s">
        <v>553</v>
      </c>
      <c r="CQ54" s="272" t="s">
        <v>553</v>
      </c>
      <c r="CR54" s="272" t="s">
        <v>553</v>
      </c>
      <c r="CS54" s="272" t="s">
        <v>553</v>
      </c>
      <c r="CT54" s="272" t="s">
        <v>553</v>
      </c>
    </row>
    <row r="55" spans="1:98" ht="16.5" thickBot="1" x14ac:dyDescent="0.3">
      <c r="A55" s="404" t="s">
        <v>624</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2"/>
      <c r="AL55" s="402"/>
      <c r="AM55" s="273"/>
      <c r="AN55" s="211"/>
      <c r="AO55" s="211"/>
      <c r="AP55" s="211"/>
      <c r="AQ55" s="211"/>
      <c r="AR55" s="211"/>
      <c r="AS55" s="211"/>
      <c r="AT55" s="211"/>
      <c r="AU55" s="211"/>
      <c r="AV55" s="211"/>
      <c r="AW55" s="211"/>
      <c r="AX55" s="211"/>
      <c r="AY55" s="211"/>
      <c r="AZ55" s="211"/>
      <c r="BA55" s="211"/>
      <c r="BB55" s="211"/>
      <c r="BC55" s="211"/>
      <c r="BD55" s="211"/>
      <c r="BE55" s="211"/>
      <c r="BF55" s="211"/>
      <c r="BG55" s="211"/>
      <c r="BH55" s="211"/>
      <c r="BI55" s="211"/>
      <c r="BJ55" s="211"/>
      <c r="BK55" s="211"/>
      <c r="BL55" s="211"/>
      <c r="BM55" s="211"/>
      <c r="BN55" s="211"/>
      <c r="BO55" s="211"/>
      <c r="BP55" s="211"/>
      <c r="BQ55" s="211"/>
      <c r="BR55" s="211"/>
      <c r="BS55" s="211"/>
      <c r="BT55" s="211"/>
      <c r="BU55" s="211"/>
      <c r="BV55" s="211"/>
      <c r="BW55" s="211"/>
      <c r="BX55" s="211"/>
      <c r="BY55" s="211"/>
      <c r="BZ55" s="211"/>
      <c r="CA55" s="211"/>
      <c r="CB55" s="211"/>
      <c r="CC55" s="211"/>
      <c r="CD55" s="211"/>
      <c r="CE55" s="211"/>
      <c r="CF55" s="211"/>
      <c r="CG55" s="211"/>
      <c r="CH55" s="211"/>
      <c r="CI55" s="211"/>
      <c r="CJ55" s="211"/>
      <c r="CK55" s="211"/>
      <c r="CL55" s="211"/>
      <c r="CM55" s="211"/>
      <c r="CN55" s="211"/>
      <c r="CO55" s="211"/>
      <c r="CP55" s="211"/>
      <c r="CQ55" s="211"/>
      <c r="CR55" s="211"/>
      <c r="CS55" s="211"/>
      <c r="CT55" s="211"/>
    </row>
    <row r="58" spans="1:98" ht="16.5" thickBot="1" x14ac:dyDescent="0.3"/>
    <row r="59" spans="1:98" s="275" customFormat="1" ht="24" customHeight="1" x14ac:dyDescent="0.25">
      <c r="A59" s="390" t="s">
        <v>313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v>2025</v>
      </c>
      <c r="AL59" s="388"/>
      <c r="AM59" s="274">
        <v>2026</v>
      </c>
      <c r="AN59" s="274">
        <v>2027</v>
      </c>
      <c r="AO59" s="274">
        <v>2028</v>
      </c>
      <c r="AP59" s="274">
        <v>2029</v>
      </c>
      <c r="AQ59" s="274">
        <v>2030</v>
      </c>
      <c r="AR59" s="274">
        <v>2031</v>
      </c>
      <c r="AS59" s="274">
        <v>2032</v>
      </c>
      <c r="AT59" s="274">
        <v>2033</v>
      </c>
      <c r="AU59" s="274">
        <v>2034</v>
      </c>
      <c r="AV59" s="274">
        <v>2035</v>
      </c>
      <c r="AW59" s="274">
        <v>2036</v>
      </c>
      <c r="AX59" s="274">
        <v>2037</v>
      </c>
      <c r="AY59" s="274">
        <v>2038</v>
      </c>
      <c r="AZ59" s="274">
        <v>2039</v>
      </c>
      <c r="BA59" s="274">
        <v>2040</v>
      </c>
      <c r="BB59" s="274">
        <v>2041</v>
      </c>
      <c r="BC59" s="274">
        <v>2042</v>
      </c>
      <c r="BD59" s="274">
        <v>2043</v>
      </c>
      <c r="BE59" s="274">
        <v>2044</v>
      </c>
      <c r="BF59" s="274">
        <v>2045</v>
      </c>
      <c r="BG59" s="274">
        <v>2046</v>
      </c>
      <c r="BH59" s="274">
        <v>2047</v>
      </c>
      <c r="BI59" s="274">
        <v>2048</v>
      </c>
      <c r="BJ59" s="274">
        <v>2049</v>
      </c>
      <c r="BK59" s="274">
        <v>2050</v>
      </c>
      <c r="BL59" s="274">
        <v>2051</v>
      </c>
      <c r="BM59" s="274">
        <v>2052</v>
      </c>
      <c r="BN59" s="274">
        <v>2053</v>
      </c>
      <c r="BO59" s="274">
        <v>2054</v>
      </c>
      <c r="BP59" s="274">
        <v>2055</v>
      </c>
      <c r="BQ59" s="274">
        <v>2056</v>
      </c>
      <c r="BR59" s="274">
        <v>2057</v>
      </c>
      <c r="BS59" s="274">
        <v>2058</v>
      </c>
      <c r="BT59" s="274">
        <v>2059</v>
      </c>
      <c r="BU59" s="274">
        <v>2060</v>
      </c>
      <c r="BV59" s="274">
        <v>2061</v>
      </c>
      <c r="BW59" s="274">
        <v>2062</v>
      </c>
      <c r="BX59" s="274">
        <v>2063</v>
      </c>
      <c r="BY59" s="274">
        <v>2064</v>
      </c>
      <c r="BZ59" s="274">
        <v>2065</v>
      </c>
      <c r="CA59" s="274">
        <v>2066</v>
      </c>
      <c r="CB59" s="274">
        <v>2067</v>
      </c>
      <c r="CC59" s="274">
        <v>2068</v>
      </c>
      <c r="CD59" s="274">
        <v>2069</v>
      </c>
      <c r="CE59" s="274">
        <v>2070</v>
      </c>
      <c r="CF59" s="274">
        <v>2071</v>
      </c>
      <c r="CG59" s="274">
        <v>2072</v>
      </c>
      <c r="CH59" s="274">
        <v>2073</v>
      </c>
      <c r="CI59" s="274">
        <v>2074</v>
      </c>
      <c r="CJ59" s="274">
        <v>2075</v>
      </c>
      <c r="CK59" s="274" t="s">
        <v>553</v>
      </c>
      <c r="CL59" s="274" t="s">
        <v>553</v>
      </c>
      <c r="CM59" s="274" t="s">
        <v>553</v>
      </c>
      <c r="CN59" s="274" t="s">
        <v>553</v>
      </c>
      <c r="CO59" s="274" t="s">
        <v>553</v>
      </c>
      <c r="CP59" s="274" t="s">
        <v>553</v>
      </c>
      <c r="CQ59" s="274" t="s">
        <v>553</v>
      </c>
      <c r="CR59" s="274" t="s">
        <v>553</v>
      </c>
      <c r="CS59" s="274" t="s">
        <v>553</v>
      </c>
      <c r="CT59" s="274" t="s">
        <v>553</v>
      </c>
    </row>
    <row r="60" spans="1:98" s="275" customFormat="1" ht="11.25" customHeight="1" x14ac:dyDescent="0.25">
      <c r="A60" s="393" t="s">
        <v>312</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v>0</v>
      </c>
      <c r="AL60" s="396"/>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c r="CR60" s="276"/>
      <c r="CS60" s="276"/>
      <c r="CT60" s="276"/>
    </row>
    <row r="61" spans="1:98" s="275" customFormat="1" ht="12" customHeight="1" x14ac:dyDescent="0.25">
      <c r="A61" s="397" t="s">
        <v>311</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6"/>
      <c r="AM61" s="277">
        <v>0</v>
      </c>
      <c r="AN61" s="277">
        <v>0</v>
      </c>
      <c r="AO61" s="277">
        <v>0</v>
      </c>
      <c r="AP61" s="277">
        <v>0</v>
      </c>
      <c r="AQ61" s="277">
        <v>0</v>
      </c>
      <c r="AR61" s="277">
        <v>0</v>
      </c>
      <c r="AS61" s="277">
        <v>0</v>
      </c>
      <c r="AT61" s="277">
        <v>0</v>
      </c>
      <c r="AU61" s="277">
        <v>0</v>
      </c>
      <c r="AV61" s="277">
        <v>0</v>
      </c>
      <c r="AW61" s="277">
        <v>0</v>
      </c>
      <c r="AX61" s="277">
        <v>0</v>
      </c>
      <c r="AY61" s="277">
        <v>0</v>
      </c>
      <c r="AZ61" s="277">
        <v>0</v>
      </c>
      <c r="BA61" s="277">
        <v>0</v>
      </c>
      <c r="BB61" s="277">
        <v>0</v>
      </c>
      <c r="BC61" s="277">
        <v>0</v>
      </c>
      <c r="BD61" s="277">
        <v>0</v>
      </c>
      <c r="BE61" s="277">
        <v>0</v>
      </c>
      <c r="BF61" s="277">
        <v>0</v>
      </c>
      <c r="BG61" s="277">
        <v>0</v>
      </c>
      <c r="BH61" s="277">
        <v>0</v>
      </c>
      <c r="BI61" s="277">
        <v>0</v>
      </c>
      <c r="BJ61" s="277">
        <v>0</v>
      </c>
      <c r="BK61" s="277">
        <v>0</v>
      </c>
      <c r="BL61" s="277">
        <v>0</v>
      </c>
      <c r="BM61" s="277">
        <v>0</v>
      </c>
      <c r="BN61" s="277">
        <v>0</v>
      </c>
      <c r="BO61" s="277">
        <v>0</v>
      </c>
      <c r="BP61" s="277">
        <v>0</v>
      </c>
      <c r="BQ61" s="277">
        <v>0</v>
      </c>
      <c r="BR61" s="277">
        <v>0</v>
      </c>
      <c r="BS61" s="277">
        <v>0</v>
      </c>
      <c r="BT61" s="277">
        <v>0</v>
      </c>
      <c r="BU61" s="277">
        <v>0</v>
      </c>
      <c r="BV61" s="277">
        <v>0</v>
      </c>
      <c r="BW61" s="277">
        <v>0</v>
      </c>
      <c r="BX61" s="277">
        <v>0</v>
      </c>
      <c r="BY61" s="277">
        <v>0</v>
      </c>
      <c r="BZ61" s="277">
        <v>0</v>
      </c>
      <c r="CA61" s="277">
        <v>0</v>
      </c>
      <c r="CB61" s="277">
        <v>0</v>
      </c>
      <c r="CC61" s="277">
        <v>0</v>
      </c>
      <c r="CD61" s="277">
        <v>0</v>
      </c>
      <c r="CE61" s="277">
        <v>0</v>
      </c>
      <c r="CF61" s="277">
        <v>0</v>
      </c>
      <c r="CG61" s="277">
        <v>0</v>
      </c>
      <c r="CH61" s="277">
        <v>0</v>
      </c>
      <c r="CI61" s="277">
        <v>0</v>
      </c>
      <c r="CJ61" s="277">
        <v>0</v>
      </c>
      <c r="CK61" s="277" t="s">
        <v>553</v>
      </c>
      <c r="CL61" s="277" t="s">
        <v>553</v>
      </c>
      <c r="CM61" s="277" t="s">
        <v>553</v>
      </c>
      <c r="CN61" s="277" t="s">
        <v>553</v>
      </c>
      <c r="CO61" s="277" t="s">
        <v>553</v>
      </c>
      <c r="CP61" s="277" t="s">
        <v>553</v>
      </c>
      <c r="CQ61" s="277" t="s">
        <v>553</v>
      </c>
      <c r="CR61" s="277" t="s">
        <v>553</v>
      </c>
      <c r="CS61" s="277" t="s">
        <v>553</v>
      </c>
      <c r="CT61" s="277" t="s">
        <v>553</v>
      </c>
    </row>
    <row r="62" spans="1:98" s="275" customFormat="1" ht="12" customHeight="1" x14ac:dyDescent="0.25">
      <c r="A62" s="397" t="s">
        <v>310</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v>0</v>
      </c>
      <c r="AL62" s="396"/>
      <c r="AM62" s="277">
        <v>0</v>
      </c>
      <c r="AN62" s="277">
        <v>0</v>
      </c>
      <c r="AO62" s="277">
        <v>0</v>
      </c>
      <c r="AP62" s="277">
        <v>0</v>
      </c>
      <c r="AQ62" s="277">
        <v>0</v>
      </c>
      <c r="AR62" s="277">
        <v>0</v>
      </c>
      <c r="AS62" s="277">
        <v>0</v>
      </c>
      <c r="AT62" s="277">
        <v>0</v>
      </c>
      <c r="AU62" s="277">
        <v>0</v>
      </c>
      <c r="AV62" s="277">
        <v>0</v>
      </c>
      <c r="AW62" s="277">
        <v>0</v>
      </c>
      <c r="AX62" s="277">
        <v>0</v>
      </c>
      <c r="AY62" s="277">
        <v>0</v>
      </c>
      <c r="AZ62" s="277">
        <v>0</v>
      </c>
      <c r="BA62" s="277">
        <v>0</v>
      </c>
      <c r="BB62" s="277">
        <v>0</v>
      </c>
      <c r="BC62" s="277">
        <v>0</v>
      </c>
      <c r="BD62" s="277">
        <v>0</v>
      </c>
      <c r="BE62" s="277">
        <v>0</v>
      </c>
      <c r="BF62" s="277">
        <v>0</v>
      </c>
      <c r="BG62" s="277">
        <v>0</v>
      </c>
      <c r="BH62" s="277">
        <v>0</v>
      </c>
      <c r="BI62" s="277">
        <v>0</v>
      </c>
      <c r="BJ62" s="277">
        <v>0</v>
      </c>
      <c r="BK62" s="277">
        <v>0</v>
      </c>
      <c r="BL62" s="277">
        <v>0</v>
      </c>
      <c r="BM62" s="277">
        <v>0</v>
      </c>
      <c r="BN62" s="277">
        <v>0</v>
      </c>
      <c r="BO62" s="277">
        <v>0</v>
      </c>
      <c r="BP62" s="277">
        <v>0</v>
      </c>
      <c r="BQ62" s="277">
        <v>0</v>
      </c>
      <c r="BR62" s="277">
        <v>0</v>
      </c>
      <c r="BS62" s="277">
        <v>0</v>
      </c>
      <c r="BT62" s="277">
        <v>0</v>
      </c>
      <c r="BU62" s="277">
        <v>0</v>
      </c>
      <c r="BV62" s="277">
        <v>0</v>
      </c>
      <c r="BW62" s="277">
        <v>0</v>
      </c>
      <c r="BX62" s="277">
        <v>0</v>
      </c>
      <c r="BY62" s="277">
        <v>0</v>
      </c>
      <c r="BZ62" s="277">
        <v>0</v>
      </c>
      <c r="CA62" s="277">
        <v>0</v>
      </c>
      <c r="CB62" s="277">
        <v>0</v>
      </c>
      <c r="CC62" s="277">
        <v>0</v>
      </c>
      <c r="CD62" s="277">
        <v>0</v>
      </c>
      <c r="CE62" s="277">
        <v>0</v>
      </c>
      <c r="CF62" s="277">
        <v>0</v>
      </c>
      <c r="CG62" s="277">
        <v>0</v>
      </c>
      <c r="CH62" s="277">
        <v>0</v>
      </c>
      <c r="CI62" s="277">
        <v>0</v>
      </c>
      <c r="CJ62" s="277">
        <v>0</v>
      </c>
      <c r="CK62" s="277">
        <v>0</v>
      </c>
      <c r="CL62" s="277" t="e">
        <v>#REF!</v>
      </c>
      <c r="CM62" s="277" t="e">
        <v>#REF!</v>
      </c>
      <c r="CN62" s="277" t="e">
        <v>#REF!</v>
      </c>
      <c r="CO62" s="277" t="e">
        <v>#REF!</v>
      </c>
      <c r="CP62" s="277" t="e">
        <v>#REF!</v>
      </c>
      <c r="CQ62" s="277" t="e">
        <v>#REF!</v>
      </c>
      <c r="CR62" s="277" t="e">
        <v>#REF!</v>
      </c>
      <c r="CS62" s="277" t="e">
        <v>#REF!</v>
      </c>
      <c r="CT62" s="277">
        <v>0</v>
      </c>
    </row>
    <row r="63" spans="1:98" s="275" customFormat="1" ht="12" customHeight="1" thickBot="1" x14ac:dyDescent="0.3">
      <c r="A63" s="412" t="s">
        <v>309</v>
      </c>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v>0</v>
      </c>
      <c r="AL63" s="415"/>
      <c r="AM63" s="278">
        <v>0</v>
      </c>
      <c r="AN63" s="278">
        <v>0</v>
      </c>
      <c r="AO63" s="278">
        <v>0</v>
      </c>
      <c r="AP63" s="278">
        <v>0</v>
      </c>
      <c r="AQ63" s="278">
        <v>0</v>
      </c>
      <c r="AR63" s="278">
        <v>0</v>
      </c>
      <c r="AS63" s="278">
        <v>0</v>
      </c>
      <c r="AT63" s="278">
        <v>0</v>
      </c>
      <c r="AU63" s="278">
        <v>0</v>
      </c>
      <c r="AV63" s="278">
        <v>0</v>
      </c>
      <c r="AW63" s="278">
        <v>0</v>
      </c>
      <c r="AX63" s="278">
        <v>0</v>
      </c>
      <c r="AY63" s="278">
        <v>0</v>
      </c>
      <c r="AZ63" s="278">
        <v>0</v>
      </c>
      <c r="BA63" s="278">
        <v>0</v>
      </c>
      <c r="BB63" s="278">
        <v>0</v>
      </c>
      <c r="BC63" s="278">
        <v>0</v>
      </c>
      <c r="BD63" s="278">
        <v>0</v>
      </c>
      <c r="BE63" s="278">
        <v>0</v>
      </c>
      <c r="BF63" s="278">
        <v>0</v>
      </c>
      <c r="BG63" s="278">
        <v>0</v>
      </c>
      <c r="BH63" s="278">
        <v>0</v>
      </c>
      <c r="BI63" s="278">
        <v>0</v>
      </c>
      <c r="BJ63" s="278">
        <v>0</v>
      </c>
      <c r="BK63" s="278">
        <v>0</v>
      </c>
      <c r="BL63" s="278">
        <v>0</v>
      </c>
      <c r="BM63" s="278">
        <v>0</v>
      </c>
      <c r="BN63" s="278">
        <v>0</v>
      </c>
      <c r="BO63" s="278">
        <v>0</v>
      </c>
      <c r="BP63" s="278">
        <v>0</v>
      </c>
      <c r="BQ63" s="278">
        <v>0</v>
      </c>
      <c r="BR63" s="278">
        <v>0</v>
      </c>
      <c r="BS63" s="278">
        <v>0</v>
      </c>
      <c r="BT63" s="278">
        <v>0</v>
      </c>
      <c r="BU63" s="278">
        <v>0</v>
      </c>
      <c r="BV63" s="278">
        <v>0</v>
      </c>
      <c r="BW63" s="278">
        <v>0</v>
      </c>
      <c r="BX63" s="278">
        <v>0</v>
      </c>
      <c r="BY63" s="278">
        <v>0</v>
      </c>
      <c r="BZ63" s="278">
        <v>0</v>
      </c>
      <c r="CA63" s="278">
        <v>0</v>
      </c>
      <c r="CB63" s="278">
        <v>0</v>
      </c>
      <c r="CC63" s="278">
        <v>0</v>
      </c>
      <c r="CD63" s="278">
        <v>0</v>
      </c>
      <c r="CE63" s="278">
        <v>0</v>
      </c>
      <c r="CF63" s="278">
        <v>0</v>
      </c>
      <c r="CG63" s="278">
        <v>0</v>
      </c>
      <c r="CH63" s="278">
        <v>0</v>
      </c>
      <c r="CI63" s="278">
        <v>0</v>
      </c>
      <c r="CJ63" s="278">
        <v>0</v>
      </c>
      <c r="CK63" s="278">
        <v>0</v>
      </c>
      <c r="CL63" s="278" t="e">
        <v>#REF!</v>
      </c>
      <c r="CM63" s="278" t="e">
        <v>#REF!</v>
      </c>
      <c r="CN63" s="278" t="e">
        <v>#REF!</v>
      </c>
      <c r="CO63" s="278" t="e">
        <v>#REF!</v>
      </c>
      <c r="CP63" s="278" t="e">
        <v>#REF!</v>
      </c>
      <c r="CQ63" s="278" t="e">
        <v>#REF!</v>
      </c>
      <c r="CR63" s="278" t="e">
        <v>#REF!</v>
      </c>
      <c r="CS63" s="278" t="e">
        <v>#REF!</v>
      </c>
      <c r="CT63" s="278">
        <v>0</v>
      </c>
    </row>
    <row r="64" spans="1:98" ht="16.5" thickBot="1" x14ac:dyDescent="0.3">
      <c r="A64" s="19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5"/>
      <c r="AM64" s="195"/>
      <c r="AN64" s="195"/>
      <c r="AO64" s="195"/>
      <c r="AP64" s="195"/>
      <c r="AQ64" s="195"/>
      <c r="AR64" s="195"/>
      <c r="AS64" s="195"/>
      <c r="AT64" s="195"/>
      <c r="AU64" s="195"/>
      <c r="AV64" s="196"/>
      <c r="AW64" s="196"/>
      <c r="AX64" s="196"/>
      <c r="AY64" s="196"/>
      <c r="AZ64" s="196"/>
      <c r="BA64" s="196"/>
      <c r="BB64" s="196"/>
      <c r="BC64" s="196"/>
      <c r="BD64" s="196"/>
      <c r="BE64" s="196"/>
      <c r="BF64" s="196"/>
      <c r="BG64" s="196"/>
      <c r="BH64" s="196"/>
      <c r="BI64" s="196"/>
      <c r="BJ64" s="196"/>
      <c r="BK64" s="196"/>
      <c r="BL64" s="196"/>
      <c r="BM64" s="196"/>
      <c r="BN64" s="196"/>
      <c r="BO64" s="196"/>
      <c r="BP64" s="196"/>
      <c r="BQ64" s="196"/>
      <c r="BR64" s="196"/>
      <c r="BS64" s="196"/>
      <c r="BT64" s="196"/>
      <c r="BU64" s="196"/>
      <c r="BV64" s="196"/>
      <c r="BW64" s="196"/>
      <c r="BX64" s="196"/>
      <c r="BY64" s="196"/>
      <c r="BZ64" s="196"/>
      <c r="CA64" s="196"/>
      <c r="CB64" s="196"/>
      <c r="CC64" s="196"/>
      <c r="CD64" s="196"/>
      <c r="CE64" s="196"/>
      <c r="CF64" s="196"/>
      <c r="CG64" s="196"/>
      <c r="CH64" s="196"/>
      <c r="CI64" s="196"/>
      <c r="CJ64" s="196"/>
      <c r="CK64" s="196"/>
      <c r="CL64" s="196"/>
      <c r="CM64" s="196"/>
      <c r="CN64" s="196"/>
      <c r="CO64" s="196"/>
      <c r="CP64" s="196"/>
      <c r="CQ64" s="196"/>
      <c r="CR64" s="196"/>
      <c r="CS64" s="196"/>
      <c r="CT64" s="196"/>
    </row>
    <row r="65" spans="1:98" s="189" customFormat="1" x14ac:dyDescent="0.25">
      <c r="A65" s="416" t="s">
        <v>625</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392">
        <v>2025</v>
      </c>
      <c r="AL65" s="388"/>
      <c r="AM65" s="274">
        <v>2026</v>
      </c>
      <c r="AN65" s="274">
        <v>2027</v>
      </c>
      <c r="AO65" s="274">
        <v>2028</v>
      </c>
      <c r="AP65" s="274">
        <v>2029</v>
      </c>
      <c r="AQ65" s="274">
        <v>2030</v>
      </c>
      <c r="AR65" s="274">
        <v>2031</v>
      </c>
      <c r="AS65" s="274">
        <v>2032</v>
      </c>
      <c r="AT65" s="274">
        <v>2033</v>
      </c>
      <c r="AU65" s="274">
        <v>2034</v>
      </c>
      <c r="AV65" s="274">
        <v>2035</v>
      </c>
      <c r="AW65" s="274">
        <v>2036</v>
      </c>
      <c r="AX65" s="274">
        <v>2037</v>
      </c>
      <c r="AY65" s="274">
        <v>2038</v>
      </c>
      <c r="AZ65" s="274">
        <v>2039</v>
      </c>
      <c r="BA65" s="274">
        <v>2040</v>
      </c>
      <c r="BB65" s="274">
        <v>2041</v>
      </c>
      <c r="BC65" s="274">
        <v>2042</v>
      </c>
      <c r="BD65" s="274">
        <v>2043</v>
      </c>
      <c r="BE65" s="274">
        <v>2044</v>
      </c>
      <c r="BF65" s="274">
        <v>2045</v>
      </c>
      <c r="BG65" s="274">
        <v>2046</v>
      </c>
      <c r="BH65" s="274">
        <v>2047</v>
      </c>
      <c r="BI65" s="274">
        <v>2048</v>
      </c>
      <c r="BJ65" s="274">
        <v>2049</v>
      </c>
      <c r="BK65" s="274">
        <v>2050</v>
      </c>
      <c r="BL65" s="274">
        <v>2051</v>
      </c>
      <c r="BM65" s="274">
        <v>2052</v>
      </c>
      <c r="BN65" s="274">
        <v>2053</v>
      </c>
      <c r="BO65" s="274">
        <v>2054</v>
      </c>
      <c r="BP65" s="274">
        <v>2055</v>
      </c>
      <c r="BQ65" s="274">
        <v>2056</v>
      </c>
      <c r="BR65" s="274">
        <v>2057</v>
      </c>
      <c r="BS65" s="274">
        <v>2058</v>
      </c>
      <c r="BT65" s="274">
        <v>2059</v>
      </c>
      <c r="BU65" s="274">
        <v>2060</v>
      </c>
      <c r="BV65" s="274">
        <v>2061</v>
      </c>
      <c r="BW65" s="274">
        <v>2062</v>
      </c>
      <c r="BX65" s="274">
        <v>2063</v>
      </c>
      <c r="BY65" s="274">
        <v>2064</v>
      </c>
      <c r="BZ65" s="274">
        <v>2065</v>
      </c>
      <c r="CA65" s="274">
        <v>2066</v>
      </c>
      <c r="CB65" s="274">
        <v>2067</v>
      </c>
      <c r="CC65" s="274">
        <v>2068</v>
      </c>
      <c r="CD65" s="274">
        <v>2069</v>
      </c>
      <c r="CE65" s="274">
        <v>2070</v>
      </c>
      <c r="CF65" s="274">
        <v>2071</v>
      </c>
      <c r="CG65" s="274">
        <v>2072</v>
      </c>
      <c r="CH65" s="274">
        <v>2073</v>
      </c>
      <c r="CI65" s="274">
        <v>2074</v>
      </c>
      <c r="CJ65" s="274">
        <v>2075</v>
      </c>
      <c r="CK65" s="274" t="s">
        <v>553</v>
      </c>
      <c r="CL65" s="274" t="s">
        <v>553</v>
      </c>
      <c r="CM65" s="274" t="s">
        <v>553</v>
      </c>
      <c r="CN65" s="274" t="s">
        <v>553</v>
      </c>
      <c r="CO65" s="274" t="s">
        <v>553</v>
      </c>
      <c r="CP65" s="274" t="s">
        <v>553</v>
      </c>
      <c r="CQ65" s="274" t="s">
        <v>553</v>
      </c>
      <c r="CR65" s="274" t="s">
        <v>553</v>
      </c>
      <c r="CS65" s="274" t="s">
        <v>553</v>
      </c>
      <c r="CT65" s="274" t="s">
        <v>553</v>
      </c>
    </row>
    <row r="66" spans="1:98" s="183" customFormat="1" ht="15" x14ac:dyDescent="0.25">
      <c r="A66" s="406" t="s">
        <v>308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08">
        <v>1259161.8166666667</v>
      </c>
      <c r="AL66" s="409"/>
      <c r="AM66" s="197">
        <v>3330798.6110250633</v>
      </c>
      <c r="AN66" s="197">
        <v>3430722.5680260006</v>
      </c>
      <c r="AO66" s="197">
        <v>3533644.2408430004</v>
      </c>
      <c r="AP66" s="197">
        <v>3639653.5640365006</v>
      </c>
      <c r="AQ66" s="197">
        <v>3748843.1727815</v>
      </c>
      <c r="AR66" s="197">
        <v>3861308.4669090007</v>
      </c>
      <c r="AS66" s="197">
        <v>3977147.7165005002</v>
      </c>
      <c r="AT66" s="197">
        <v>4096462.1482835002</v>
      </c>
      <c r="AU66" s="197">
        <v>4219356.0128280008</v>
      </c>
      <c r="AV66" s="197">
        <v>4345936.6901410008</v>
      </c>
      <c r="AW66" s="197">
        <v>4466094.8984681675</v>
      </c>
      <c r="AX66" s="197">
        <v>4600077.7421658337</v>
      </c>
      <c r="AY66" s="197">
        <v>4738080.0773040839</v>
      </c>
      <c r="AZ66" s="197">
        <v>4880222.4760795003</v>
      </c>
      <c r="BA66" s="197">
        <v>5026629.1501703346</v>
      </c>
      <c r="BB66" s="197">
        <v>5177428.0273571676</v>
      </c>
      <c r="BC66" s="197">
        <v>5332750.8664539168</v>
      </c>
      <c r="BD66" s="197">
        <v>5492733.3913940005</v>
      </c>
      <c r="BE66" s="197">
        <v>5657515.3965837499</v>
      </c>
      <c r="BF66" s="197">
        <v>5827240.8618334178</v>
      </c>
      <c r="BG66" s="197">
        <v>5988323.3997466676</v>
      </c>
      <c r="BH66" s="197">
        <v>6167973.1055613328</v>
      </c>
      <c r="BI66" s="197">
        <v>6353012.3029326666</v>
      </c>
      <c r="BJ66" s="197">
        <v>6543602.6737406673</v>
      </c>
      <c r="BK66" s="197">
        <v>6739910.7541440008</v>
      </c>
      <c r="BL66" s="197">
        <v>6942108.0779149998</v>
      </c>
      <c r="BM66" s="197">
        <v>7150371.3197746668</v>
      </c>
      <c r="BN66" s="197">
        <v>7364882.4578389991</v>
      </c>
      <c r="BO66" s="197">
        <v>7585828.9360653339</v>
      </c>
      <c r="BP66" s="197">
        <v>7813403.807587334</v>
      </c>
      <c r="BQ66" s="197">
        <v>8047805.925828333</v>
      </c>
      <c r="BR66" s="197">
        <v>8289240.106947667</v>
      </c>
      <c r="BS66" s="197">
        <v>8537917.3113983329</v>
      </c>
      <c r="BT66" s="197">
        <v>8794054.8350403327</v>
      </c>
      <c r="BU66" s="197">
        <v>9057876.4811426681</v>
      </c>
      <c r="BV66" s="197">
        <v>9329612.7801636662</v>
      </c>
      <c r="BW66" s="197">
        <v>9609501.1617530007</v>
      </c>
      <c r="BX66" s="197">
        <v>9897786.1936433353</v>
      </c>
      <c r="BY66" s="197">
        <v>10194719.782319333</v>
      </c>
      <c r="BZ66" s="197">
        <v>10500561.373686668</v>
      </c>
      <c r="CA66" s="197">
        <v>10815578.211074999</v>
      </c>
      <c r="CB66" s="197">
        <v>11140045.555018332</v>
      </c>
      <c r="CC66" s="197">
        <v>11474246.922146667</v>
      </c>
      <c r="CD66" s="197">
        <v>11818474.333633332</v>
      </c>
      <c r="CE66" s="197">
        <v>12173028.563642332</v>
      </c>
      <c r="CF66" s="197">
        <v>12538219.416442666</v>
      </c>
      <c r="CG66" s="197">
        <v>12914366.003522666</v>
      </c>
      <c r="CH66" s="197">
        <v>13301796.982481666</v>
      </c>
      <c r="CI66" s="197">
        <v>13700850.891478334</v>
      </c>
      <c r="CJ66" s="197">
        <v>14111876.416789332</v>
      </c>
      <c r="CK66" s="197" t="s">
        <v>553</v>
      </c>
      <c r="CL66" s="197" t="s">
        <v>553</v>
      </c>
      <c r="CM66" s="197" t="s">
        <v>553</v>
      </c>
      <c r="CN66" s="197" t="s">
        <v>553</v>
      </c>
      <c r="CO66" s="197" t="s">
        <v>553</v>
      </c>
      <c r="CP66" s="197" t="s">
        <v>553</v>
      </c>
      <c r="CQ66" s="197" t="s">
        <v>553</v>
      </c>
      <c r="CR66" s="197" t="s">
        <v>553</v>
      </c>
      <c r="CS66" s="197" t="s">
        <v>553</v>
      </c>
      <c r="CT66" s="197" t="s">
        <v>553</v>
      </c>
    </row>
    <row r="67" spans="1:98" x14ac:dyDescent="0.25">
      <c r="A67" s="406" t="s">
        <v>307</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10">
        <v>0</v>
      </c>
      <c r="AL67" s="411"/>
      <c r="AM67" s="198">
        <v>-54811.673525400009</v>
      </c>
      <c r="AN67" s="198">
        <v>-54258.020257466676</v>
      </c>
      <c r="AO67" s="198">
        <v>-53704.366989533344</v>
      </c>
      <c r="AP67" s="198">
        <v>-53150.713721600012</v>
      </c>
      <c r="AQ67" s="198">
        <v>-52597.060453666672</v>
      </c>
      <c r="AR67" s="198">
        <v>-52043.40718573334</v>
      </c>
      <c r="AS67" s="198">
        <v>-51489.753917800015</v>
      </c>
      <c r="AT67" s="198">
        <v>-50936.100649866683</v>
      </c>
      <c r="AU67" s="198">
        <v>-50382.447381933351</v>
      </c>
      <c r="AV67" s="198">
        <v>-49828.794114000011</v>
      </c>
      <c r="AW67" s="198">
        <v>-49275.140846066679</v>
      </c>
      <c r="AX67" s="198">
        <v>-48721.487578133347</v>
      </c>
      <c r="AY67" s="198">
        <v>-48167.834310200007</v>
      </c>
      <c r="AZ67" s="198">
        <v>-47614.181042266675</v>
      </c>
      <c r="BA67" s="198">
        <v>-47060.527774333343</v>
      </c>
      <c r="BB67" s="198">
        <v>-46506.87450640001</v>
      </c>
      <c r="BC67" s="198">
        <v>-45953.221238466678</v>
      </c>
      <c r="BD67" s="198">
        <v>-45399.567970533346</v>
      </c>
      <c r="BE67" s="198">
        <v>-44845.914702600014</v>
      </c>
      <c r="BF67" s="198">
        <v>-44292.261434666681</v>
      </c>
      <c r="BG67" s="198">
        <v>-43738.608166733349</v>
      </c>
      <c r="BH67" s="198">
        <v>-43184.95489880001</v>
      </c>
      <c r="BI67" s="198">
        <v>-42631.301630866677</v>
      </c>
      <c r="BJ67" s="198">
        <v>-42077.648362933345</v>
      </c>
      <c r="BK67" s="198">
        <v>-41523.995095000013</v>
      </c>
      <c r="BL67" s="198">
        <v>-40970.341827066673</v>
      </c>
      <c r="BM67" s="198">
        <v>-40416.688559133341</v>
      </c>
      <c r="BN67" s="198">
        <v>-39863.035291200009</v>
      </c>
      <c r="BO67" s="198">
        <v>-39309.382023266669</v>
      </c>
      <c r="BP67" s="198">
        <v>-38755.728755333337</v>
      </c>
      <c r="BQ67" s="198">
        <v>-38202.075487400005</v>
      </c>
      <c r="BR67" s="198">
        <v>-37648.422219466673</v>
      </c>
      <c r="BS67" s="198">
        <v>-37094.768951533333</v>
      </c>
      <c r="BT67" s="198">
        <v>-36541.115683600001</v>
      </c>
      <c r="BU67" s="198">
        <v>-35987.462415666669</v>
      </c>
      <c r="BV67" s="198">
        <v>-35433.809147733329</v>
      </c>
      <c r="BW67" s="198">
        <v>-34880.155879799997</v>
      </c>
      <c r="BX67" s="198">
        <v>-34326.502611866665</v>
      </c>
      <c r="BY67" s="198">
        <v>-33772.849343933332</v>
      </c>
      <c r="BZ67" s="198">
        <v>-33219.196075999993</v>
      </c>
      <c r="CA67" s="198">
        <v>-32665.542808066661</v>
      </c>
      <c r="CB67" s="198">
        <v>-32111.889540133328</v>
      </c>
      <c r="CC67" s="198">
        <v>-31558.236272199993</v>
      </c>
      <c r="CD67" s="198">
        <v>-31004.583004266657</v>
      </c>
      <c r="CE67" s="198">
        <v>-30450.929736333324</v>
      </c>
      <c r="CF67" s="198">
        <v>-29897.276468399989</v>
      </c>
      <c r="CG67" s="198">
        <v>-29343.623200466656</v>
      </c>
      <c r="CH67" s="198">
        <v>-28789.96993253332</v>
      </c>
      <c r="CI67" s="198">
        <v>-28236.316664599988</v>
      </c>
      <c r="CJ67" s="198">
        <v>-27682.663396666652</v>
      </c>
      <c r="CK67" s="198" t="s">
        <v>553</v>
      </c>
      <c r="CL67" s="198" t="s">
        <v>553</v>
      </c>
      <c r="CM67" s="198" t="s">
        <v>553</v>
      </c>
      <c r="CN67" s="198" t="s">
        <v>553</v>
      </c>
      <c r="CO67" s="198" t="s">
        <v>553</v>
      </c>
      <c r="CP67" s="198" t="s">
        <v>553</v>
      </c>
      <c r="CQ67" s="198" t="s">
        <v>553</v>
      </c>
      <c r="CR67" s="198" t="s">
        <v>553</v>
      </c>
      <c r="CS67" s="198" t="s">
        <v>553</v>
      </c>
      <c r="CT67" s="198" t="s">
        <v>553</v>
      </c>
    </row>
    <row r="68" spans="1:98" x14ac:dyDescent="0.25">
      <c r="A68" s="406" t="s">
        <v>306</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10">
        <v>0</v>
      </c>
      <c r="AL68" s="411"/>
      <c r="AM68" s="198">
        <v>0</v>
      </c>
      <c r="AN68" s="198">
        <v>0</v>
      </c>
      <c r="AO68" s="198">
        <v>0</v>
      </c>
      <c r="AP68" s="198">
        <v>0</v>
      </c>
      <c r="AQ68" s="198">
        <v>0</v>
      </c>
      <c r="AR68" s="198">
        <v>0</v>
      </c>
      <c r="AS68" s="198">
        <v>0</v>
      </c>
      <c r="AT68" s="198">
        <v>0</v>
      </c>
      <c r="AU68" s="198">
        <v>0</v>
      </c>
      <c r="AV68" s="198">
        <v>0</v>
      </c>
      <c r="AW68" s="198">
        <v>0</v>
      </c>
      <c r="AX68" s="198">
        <v>0</v>
      </c>
      <c r="AY68" s="198">
        <v>0</v>
      </c>
      <c r="AZ68" s="198">
        <v>0</v>
      </c>
      <c r="BA68" s="198">
        <v>0</v>
      </c>
      <c r="BB68" s="198">
        <v>0</v>
      </c>
      <c r="BC68" s="198">
        <v>0</v>
      </c>
      <c r="BD68" s="198">
        <v>0</v>
      </c>
      <c r="BE68" s="198">
        <v>0</v>
      </c>
      <c r="BF68" s="198">
        <v>0</v>
      </c>
      <c r="BG68" s="198">
        <v>0</v>
      </c>
      <c r="BH68" s="198">
        <v>0</v>
      </c>
      <c r="BI68" s="198">
        <v>0</v>
      </c>
      <c r="BJ68" s="198">
        <v>0</v>
      </c>
      <c r="BK68" s="198">
        <v>0</v>
      </c>
      <c r="BL68" s="198">
        <v>0</v>
      </c>
      <c r="BM68" s="198">
        <v>0</v>
      </c>
      <c r="BN68" s="198">
        <v>0</v>
      </c>
      <c r="BO68" s="198">
        <v>0</v>
      </c>
      <c r="BP68" s="198">
        <v>0</v>
      </c>
      <c r="BQ68" s="198">
        <v>0</v>
      </c>
      <c r="BR68" s="198">
        <v>0</v>
      </c>
      <c r="BS68" s="198">
        <v>0</v>
      </c>
      <c r="BT68" s="198">
        <v>0</v>
      </c>
      <c r="BU68" s="198">
        <v>0</v>
      </c>
      <c r="BV68" s="198">
        <v>0</v>
      </c>
      <c r="BW68" s="198">
        <v>0</v>
      </c>
      <c r="BX68" s="198">
        <v>0</v>
      </c>
      <c r="BY68" s="198">
        <v>0</v>
      </c>
      <c r="BZ68" s="198">
        <v>0</v>
      </c>
      <c r="CA68" s="198">
        <v>0</v>
      </c>
      <c r="CB68" s="198">
        <v>0</v>
      </c>
      <c r="CC68" s="198">
        <v>0</v>
      </c>
      <c r="CD68" s="198">
        <v>0</v>
      </c>
      <c r="CE68" s="198">
        <v>0</v>
      </c>
      <c r="CF68" s="198">
        <v>0</v>
      </c>
      <c r="CG68" s="198">
        <v>0</v>
      </c>
      <c r="CH68" s="198">
        <v>0</v>
      </c>
      <c r="CI68" s="198">
        <v>0</v>
      </c>
      <c r="CJ68" s="198">
        <v>0</v>
      </c>
      <c r="CK68" s="198" t="s">
        <v>553</v>
      </c>
      <c r="CL68" s="198" t="s">
        <v>553</v>
      </c>
      <c r="CM68" s="198" t="s">
        <v>553</v>
      </c>
      <c r="CN68" s="198" t="s">
        <v>553</v>
      </c>
      <c r="CO68" s="198" t="s">
        <v>553</v>
      </c>
      <c r="CP68" s="198" t="s">
        <v>553</v>
      </c>
      <c r="CQ68" s="198" t="s">
        <v>553</v>
      </c>
      <c r="CR68" s="198" t="s">
        <v>553</v>
      </c>
      <c r="CS68" s="198" t="s">
        <v>553</v>
      </c>
      <c r="CT68" s="198" t="s">
        <v>553</v>
      </c>
    </row>
    <row r="69" spans="1:98" x14ac:dyDescent="0.25">
      <c r="A69" s="406" t="s">
        <v>305</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10">
        <v>0</v>
      </c>
      <c r="AL69" s="411"/>
      <c r="AM69" s="198">
        <v>0</v>
      </c>
      <c r="AN69" s="198">
        <v>0</v>
      </c>
      <c r="AO69" s="198">
        <v>0</v>
      </c>
      <c r="AP69" s="198">
        <v>0</v>
      </c>
      <c r="AQ69" s="198">
        <v>0</v>
      </c>
      <c r="AR69" s="198">
        <v>0</v>
      </c>
      <c r="AS69" s="198">
        <v>0</v>
      </c>
      <c r="AT69" s="198">
        <v>0</v>
      </c>
      <c r="AU69" s="198">
        <v>0</v>
      </c>
      <c r="AV69" s="198">
        <v>0</v>
      </c>
      <c r="AW69" s="198">
        <v>0</v>
      </c>
      <c r="AX69" s="198">
        <v>0</v>
      </c>
      <c r="AY69" s="198">
        <v>0</v>
      </c>
      <c r="AZ69" s="198">
        <v>0</v>
      </c>
      <c r="BA69" s="198">
        <v>0</v>
      </c>
      <c r="BB69" s="198">
        <v>0</v>
      </c>
      <c r="BC69" s="198">
        <v>0</v>
      </c>
      <c r="BD69" s="198">
        <v>0</v>
      </c>
      <c r="BE69" s="198">
        <v>0</v>
      </c>
      <c r="BF69" s="198">
        <v>0</v>
      </c>
      <c r="BG69" s="198">
        <v>0</v>
      </c>
      <c r="BH69" s="198">
        <v>0</v>
      </c>
      <c r="BI69" s="198">
        <v>0</v>
      </c>
      <c r="BJ69" s="198">
        <v>0</v>
      </c>
      <c r="BK69" s="198">
        <v>0</v>
      </c>
      <c r="BL69" s="198">
        <v>0</v>
      </c>
      <c r="BM69" s="198">
        <v>0</v>
      </c>
      <c r="BN69" s="198">
        <v>0</v>
      </c>
      <c r="BO69" s="198">
        <v>0</v>
      </c>
      <c r="BP69" s="198">
        <v>0</v>
      </c>
      <c r="BQ69" s="198">
        <v>0</v>
      </c>
      <c r="BR69" s="198">
        <v>0</v>
      </c>
      <c r="BS69" s="198">
        <v>0</v>
      </c>
      <c r="BT69" s="198">
        <v>0</v>
      </c>
      <c r="BU69" s="198">
        <v>0</v>
      </c>
      <c r="BV69" s="198">
        <v>0</v>
      </c>
      <c r="BW69" s="198">
        <v>0</v>
      </c>
      <c r="BX69" s="198">
        <v>0</v>
      </c>
      <c r="BY69" s="198">
        <v>0</v>
      </c>
      <c r="BZ69" s="198">
        <v>0</v>
      </c>
      <c r="CA69" s="198">
        <v>0</v>
      </c>
      <c r="CB69" s="198">
        <v>0</v>
      </c>
      <c r="CC69" s="198">
        <v>0</v>
      </c>
      <c r="CD69" s="198">
        <v>0</v>
      </c>
      <c r="CE69" s="198">
        <v>0</v>
      </c>
      <c r="CF69" s="198">
        <v>0</v>
      </c>
      <c r="CG69" s="198">
        <v>0</v>
      </c>
      <c r="CH69" s="198">
        <v>0</v>
      </c>
      <c r="CI69" s="198">
        <v>0</v>
      </c>
      <c r="CJ69" s="198">
        <v>0</v>
      </c>
      <c r="CK69" s="198" t="s">
        <v>553</v>
      </c>
      <c r="CL69" s="198" t="s">
        <v>553</v>
      </c>
      <c r="CM69" s="198" t="s">
        <v>553</v>
      </c>
      <c r="CN69" s="198" t="s">
        <v>553</v>
      </c>
      <c r="CO69" s="198" t="s">
        <v>553</v>
      </c>
      <c r="CP69" s="198" t="s">
        <v>553</v>
      </c>
      <c r="CQ69" s="198" t="s">
        <v>553</v>
      </c>
      <c r="CR69" s="198" t="s">
        <v>553</v>
      </c>
      <c r="CS69" s="198" t="s">
        <v>553</v>
      </c>
      <c r="CT69" s="198" t="s">
        <v>553</v>
      </c>
    </row>
    <row r="70" spans="1:98" x14ac:dyDescent="0.25">
      <c r="A70" s="406" t="s">
        <v>553</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10">
        <v>0</v>
      </c>
      <c r="AL70" s="411"/>
      <c r="AM70" s="198">
        <v>0</v>
      </c>
      <c r="AN70" s="198">
        <v>0</v>
      </c>
      <c r="AO70" s="198">
        <v>0</v>
      </c>
      <c r="AP70" s="198">
        <v>0</v>
      </c>
      <c r="AQ70" s="198">
        <v>0</v>
      </c>
      <c r="AR70" s="198">
        <v>0</v>
      </c>
      <c r="AS70" s="198">
        <v>0</v>
      </c>
      <c r="AT70" s="198">
        <v>0</v>
      </c>
      <c r="AU70" s="198">
        <v>0</v>
      </c>
      <c r="AV70" s="198">
        <v>0</v>
      </c>
      <c r="AW70" s="198">
        <v>0</v>
      </c>
      <c r="AX70" s="198">
        <v>0</v>
      </c>
      <c r="AY70" s="198">
        <v>0</v>
      </c>
      <c r="AZ70" s="198">
        <v>0</v>
      </c>
      <c r="BA70" s="198">
        <v>0</v>
      </c>
      <c r="BB70" s="198">
        <v>0</v>
      </c>
      <c r="BC70" s="198">
        <v>0</v>
      </c>
      <c r="BD70" s="198">
        <v>0</v>
      </c>
      <c r="BE70" s="198">
        <v>0</v>
      </c>
      <c r="BF70" s="198">
        <v>0</v>
      </c>
      <c r="BG70" s="198">
        <v>0</v>
      </c>
      <c r="BH70" s="198">
        <v>0</v>
      </c>
      <c r="BI70" s="198">
        <v>0</v>
      </c>
      <c r="BJ70" s="198">
        <v>0</v>
      </c>
      <c r="BK70" s="198">
        <v>0</v>
      </c>
      <c r="BL70" s="198">
        <v>0</v>
      </c>
      <c r="BM70" s="198">
        <v>0</v>
      </c>
      <c r="BN70" s="198">
        <v>0</v>
      </c>
      <c r="BO70" s="198">
        <v>0</v>
      </c>
      <c r="BP70" s="198">
        <v>0</v>
      </c>
      <c r="BQ70" s="198">
        <v>0</v>
      </c>
      <c r="BR70" s="198">
        <v>0</v>
      </c>
      <c r="BS70" s="198">
        <v>0</v>
      </c>
      <c r="BT70" s="198">
        <v>0</v>
      </c>
      <c r="BU70" s="198">
        <v>0</v>
      </c>
      <c r="BV70" s="198">
        <v>0</v>
      </c>
      <c r="BW70" s="198">
        <v>0</v>
      </c>
      <c r="BX70" s="198">
        <v>0</v>
      </c>
      <c r="BY70" s="198">
        <v>0</v>
      </c>
      <c r="BZ70" s="198">
        <v>0</v>
      </c>
      <c r="CA70" s="198">
        <v>0</v>
      </c>
      <c r="CB70" s="198">
        <v>0</v>
      </c>
      <c r="CC70" s="198">
        <v>0</v>
      </c>
      <c r="CD70" s="198">
        <v>0</v>
      </c>
      <c r="CE70" s="198">
        <v>0</v>
      </c>
      <c r="CF70" s="198">
        <v>0</v>
      </c>
      <c r="CG70" s="198">
        <v>0</v>
      </c>
      <c r="CH70" s="198">
        <v>0</v>
      </c>
      <c r="CI70" s="198">
        <v>0</v>
      </c>
      <c r="CJ70" s="198">
        <v>0</v>
      </c>
      <c r="CK70" s="198" t="s">
        <v>553</v>
      </c>
      <c r="CL70" s="198" t="s">
        <v>553</v>
      </c>
      <c r="CM70" s="198" t="s">
        <v>553</v>
      </c>
      <c r="CN70" s="198" t="s">
        <v>553</v>
      </c>
      <c r="CO70" s="198" t="s">
        <v>553</v>
      </c>
      <c r="CP70" s="198" t="s">
        <v>553</v>
      </c>
      <c r="CQ70" s="198" t="s">
        <v>553</v>
      </c>
      <c r="CR70" s="198" t="s">
        <v>553</v>
      </c>
      <c r="CS70" s="198" t="s">
        <v>553</v>
      </c>
      <c r="CT70" s="198" t="s">
        <v>553</v>
      </c>
    </row>
    <row r="71" spans="1:98" x14ac:dyDescent="0.25">
      <c r="A71" s="406" t="s">
        <v>553</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18"/>
      <c r="AL71" s="419"/>
      <c r="AM71" s="198">
        <v>0</v>
      </c>
      <c r="AN71" s="198">
        <v>0</v>
      </c>
      <c r="AO71" s="198">
        <v>0</v>
      </c>
      <c r="AP71" s="198">
        <v>0</v>
      </c>
      <c r="AQ71" s="198">
        <v>0</v>
      </c>
      <c r="AR71" s="198">
        <v>0</v>
      </c>
      <c r="AS71" s="198">
        <v>0</v>
      </c>
      <c r="AT71" s="198">
        <v>0</v>
      </c>
      <c r="AU71" s="198">
        <v>0</v>
      </c>
      <c r="AV71" s="198">
        <v>0</v>
      </c>
      <c r="AW71" s="198">
        <v>0</v>
      </c>
      <c r="AX71" s="198">
        <v>0</v>
      </c>
      <c r="AY71" s="198">
        <v>0</v>
      </c>
      <c r="AZ71" s="198">
        <v>0</v>
      </c>
      <c r="BA71" s="198">
        <v>0</v>
      </c>
      <c r="BB71" s="198">
        <v>0</v>
      </c>
      <c r="BC71" s="198">
        <v>0</v>
      </c>
      <c r="BD71" s="198">
        <v>0</v>
      </c>
      <c r="BE71" s="198">
        <v>0</v>
      </c>
      <c r="BF71" s="198">
        <v>0</v>
      </c>
      <c r="BG71" s="198">
        <v>0</v>
      </c>
      <c r="BH71" s="198">
        <v>0</v>
      </c>
      <c r="BI71" s="198">
        <v>0</v>
      </c>
      <c r="BJ71" s="198">
        <v>0</v>
      </c>
      <c r="BK71" s="198">
        <v>0</v>
      </c>
      <c r="BL71" s="198">
        <v>0</v>
      </c>
      <c r="BM71" s="198">
        <v>0</v>
      </c>
      <c r="BN71" s="198">
        <v>0</v>
      </c>
      <c r="BO71" s="198">
        <v>0</v>
      </c>
      <c r="BP71" s="198">
        <v>0</v>
      </c>
      <c r="BQ71" s="198">
        <v>0</v>
      </c>
      <c r="BR71" s="198">
        <v>0</v>
      </c>
      <c r="BS71" s="198">
        <v>0</v>
      </c>
      <c r="BT71" s="198">
        <v>0</v>
      </c>
      <c r="BU71" s="198">
        <v>0</v>
      </c>
      <c r="BV71" s="198">
        <v>0</v>
      </c>
      <c r="BW71" s="198">
        <v>0</v>
      </c>
      <c r="BX71" s="198">
        <v>0</v>
      </c>
      <c r="BY71" s="198">
        <v>0</v>
      </c>
      <c r="BZ71" s="198">
        <v>0</v>
      </c>
      <c r="CA71" s="198">
        <v>0</v>
      </c>
      <c r="CB71" s="198">
        <v>0</v>
      </c>
      <c r="CC71" s="198">
        <v>0</v>
      </c>
      <c r="CD71" s="198">
        <v>0</v>
      </c>
      <c r="CE71" s="198">
        <v>0</v>
      </c>
      <c r="CF71" s="198">
        <v>0</v>
      </c>
      <c r="CG71" s="198">
        <v>0</v>
      </c>
      <c r="CH71" s="198">
        <v>0</v>
      </c>
      <c r="CI71" s="198">
        <v>0</v>
      </c>
      <c r="CJ71" s="198">
        <v>0</v>
      </c>
      <c r="CK71" s="198" t="s">
        <v>634</v>
      </c>
      <c r="CL71" s="198" t="s">
        <v>634</v>
      </c>
      <c r="CM71" s="198" t="s">
        <v>634</v>
      </c>
      <c r="CN71" s="198" t="s">
        <v>634</v>
      </c>
      <c r="CO71" s="198" t="s">
        <v>634</v>
      </c>
      <c r="CP71" s="198" t="s">
        <v>634</v>
      </c>
      <c r="CQ71" s="198" t="s">
        <v>634</v>
      </c>
      <c r="CR71" s="198" t="s">
        <v>634</v>
      </c>
      <c r="CS71" s="198" t="s">
        <v>634</v>
      </c>
      <c r="CT71" s="198" t="s">
        <v>634</v>
      </c>
    </row>
    <row r="72" spans="1:98" x14ac:dyDescent="0.25">
      <c r="A72" s="406" t="s">
        <v>304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18"/>
      <c r="AL72" s="419"/>
      <c r="AM72" s="198">
        <v>-54811.673525400009</v>
      </c>
      <c r="AN72" s="198">
        <v>-54258.020257466676</v>
      </c>
      <c r="AO72" s="198">
        <v>-53704.366989533344</v>
      </c>
      <c r="AP72" s="198">
        <v>-53150.713721600012</v>
      </c>
      <c r="AQ72" s="198">
        <v>-52597.060453666672</v>
      </c>
      <c r="AR72" s="198">
        <v>-52043.40718573334</v>
      </c>
      <c r="AS72" s="198">
        <v>-51489.753917800015</v>
      </c>
      <c r="AT72" s="198">
        <v>-50936.100649866683</v>
      </c>
      <c r="AU72" s="198">
        <v>-50382.447381933351</v>
      </c>
      <c r="AV72" s="198">
        <v>-49828.794114000011</v>
      </c>
      <c r="AW72" s="198">
        <v>-49275.140846066679</v>
      </c>
      <c r="AX72" s="198">
        <v>-48721.487578133347</v>
      </c>
      <c r="AY72" s="198">
        <v>-48167.834310200007</v>
      </c>
      <c r="AZ72" s="198">
        <v>-47614.181042266675</v>
      </c>
      <c r="BA72" s="198">
        <v>-47060.527774333343</v>
      </c>
      <c r="BB72" s="198">
        <v>-46506.87450640001</v>
      </c>
      <c r="BC72" s="198">
        <v>-45953.221238466678</v>
      </c>
      <c r="BD72" s="198">
        <v>-45399.567970533346</v>
      </c>
      <c r="BE72" s="198">
        <v>-44845.914702600014</v>
      </c>
      <c r="BF72" s="198">
        <v>-44292.261434666681</v>
      </c>
      <c r="BG72" s="198">
        <v>-43738.608166733349</v>
      </c>
      <c r="BH72" s="198">
        <v>-43184.95489880001</v>
      </c>
      <c r="BI72" s="198">
        <v>-42631.301630866677</v>
      </c>
      <c r="BJ72" s="198">
        <v>-42077.648362933345</v>
      </c>
      <c r="BK72" s="198">
        <v>-41523.995095000013</v>
      </c>
      <c r="BL72" s="198">
        <v>-40970.341827066673</v>
      </c>
      <c r="BM72" s="198">
        <v>-40416.688559133341</v>
      </c>
      <c r="BN72" s="198">
        <v>-39863.035291200009</v>
      </c>
      <c r="BO72" s="198">
        <v>-39309.382023266669</v>
      </c>
      <c r="BP72" s="198">
        <v>-38755.728755333337</v>
      </c>
      <c r="BQ72" s="198">
        <v>-38202.075487400005</v>
      </c>
      <c r="BR72" s="198">
        <v>-37648.422219466673</v>
      </c>
      <c r="BS72" s="198">
        <v>-37094.768951533333</v>
      </c>
      <c r="BT72" s="198">
        <v>-36541.115683600001</v>
      </c>
      <c r="BU72" s="198">
        <v>-35987.462415666669</v>
      </c>
      <c r="BV72" s="198">
        <v>-35433.809147733329</v>
      </c>
      <c r="BW72" s="198">
        <v>-34880.155879799997</v>
      </c>
      <c r="BX72" s="198">
        <v>-34326.502611866665</v>
      </c>
      <c r="BY72" s="198">
        <v>-33772.849343933332</v>
      </c>
      <c r="BZ72" s="198">
        <v>-33219.196075999993</v>
      </c>
      <c r="CA72" s="198">
        <v>-32665.542808066661</v>
      </c>
      <c r="CB72" s="198">
        <v>-32111.889540133328</v>
      </c>
      <c r="CC72" s="198">
        <v>-31558.236272199993</v>
      </c>
      <c r="CD72" s="198">
        <v>-31004.583004266657</v>
      </c>
      <c r="CE72" s="198">
        <v>-30450.929736333324</v>
      </c>
      <c r="CF72" s="198">
        <v>-29897.276468399989</v>
      </c>
      <c r="CG72" s="198">
        <v>-29343.623200466656</v>
      </c>
      <c r="CH72" s="198">
        <v>-28789.96993253332</v>
      </c>
      <c r="CI72" s="198">
        <v>-28236.316664599988</v>
      </c>
      <c r="CJ72" s="198">
        <v>-27682.663396666652</v>
      </c>
      <c r="CK72" s="198">
        <v>-27682.663396666652</v>
      </c>
      <c r="CL72" s="198">
        <v>-27682.663396666652</v>
      </c>
      <c r="CM72" s="198">
        <v>-27682.663396666652</v>
      </c>
      <c r="CN72" s="198">
        <v>-27682.663396666652</v>
      </c>
      <c r="CO72" s="198">
        <v>-27682.663396666652</v>
      </c>
      <c r="CP72" s="198">
        <v>-27682.663396666652</v>
      </c>
      <c r="CQ72" s="198">
        <v>-27682.663396666652</v>
      </c>
      <c r="CR72" s="198">
        <v>-27682.663396666652</v>
      </c>
      <c r="CS72" s="198">
        <v>-27682.663396666652</v>
      </c>
      <c r="CT72" s="198">
        <v>-27682.663396666652</v>
      </c>
    </row>
    <row r="73" spans="1:98" s="183" customFormat="1" ht="15" x14ac:dyDescent="0.25">
      <c r="A73" s="406" t="s">
        <v>626</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08">
        <v>1259161.8166666667</v>
      </c>
      <c r="AL73" s="409"/>
      <c r="AM73" s="197">
        <v>3275986.9374996633</v>
      </c>
      <c r="AN73" s="197">
        <v>3376464.5477685342</v>
      </c>
      <c r="AO73" s="197">
        <v>3479939.8738534669</v>
      </c>
      <c r="AP73" s="197">
        <v>3586502.8503149007</v>
      </c>
      <c r="AQ73" s="197">
        <v>3696246.1123278332</v>
      </c>
      <c r="AR73" s="197">
        <v>3809265.0597232673</v>
      </c>
      <c r="AS73" s="197">
        <v>3925657.9625827004</v>
      </c>
      <c r="AT73" s="197">
        <v>4045526.0476336335</v>
      </c>
      <c r="AU73" s="197">
        <v>4168973.5654460676</v>
      </c>
      <c r="AV73" s="197">
        <v>4296107.8960270006</v>
      </c>
      <c r="AW73" s="197">
        <v>4416819.7576221004</v>
      </c>
      <c r="AX73" s="197">
        <v>4551356.2545877006</v>
      </c>
      <c r="AY73" s="197">
        <v>4689912.2429938838</v>
      </c>
      <c r="AZ73" s="197">
        <v>4832608.2950372333</v>
      </c>
      <c r="BA73" s="197">
        <v>4979568.6223960016</v>
      </c>
      <c r="BB73" s="197">
        <v>5130921.1528507676</v>
      </c>
      <c r="BC73" s="197">
        <v>5286797.6452154499</v>
      </c>
      <c r="BD73" s="197">
        <v>5447333.8234234676</v>
      </c>
      <c r="BE73" s="197">
        <v>5612669.48188115</v>
      </c>
      <c r="BF73" s="197">
        <v>5782948.600398751</v>
      </c>
      <c r="BG73" s="197">
        <v>5944584.7915799338</v>
      </c>
      <c r="BH73" s="197">
        <v>6124788.150662533</v>
      </c>
      <c r="BI73" s="197">
        <v>6310381.0013017999</v>
      </c>
      <c r="BJ73" s="197">
        <v>6501525.0253777336</v>
      </c>
      <c r="BK73" s="197">
        <v>6698386.7590490011</v>
      </c>
      <c r="BL73" s="197">
        <v>6901137.7360879332</v>
      </c>
      <c r="BM73" s="197">
        <v>7109954.6312155332</v>
      </c>
      <c r="BN73" s="197">
        <v>7325019.4225477995</v>
      </c>
      <c r="BO73" s="197">
        <v>7546519.5540420674</v>
      </c>
      <c r="BP73" s="197">
        <v>7774648.0788320005</v>
      </c>
      <c r="BQ73" s="197">
        <v>8009603.8503409326</v>
      </c>
      <c r="BR73" s="197">
        <v>8251591.6847282005</v>
      </c>
      <c r="BS73" s="197">
        <v>8500822.5424467996</v>
      </c>
      <c r="BT73" s="197">
        <v>8757513.7193567324</v>
      </c>
      <c r="BU73" s="197">
        <v>9021889.0187270008</v>
      </c>
      <c r="BV73" s="197">
        <v>9294178.971015932</v>
      </c>
      <c r="BW73" s="197">
        <v>9574621.0058732014</v>
      </c>
      <c r="BX73" s="197">
        <v>9863459.691031469</v>
      </c>
      <c r="BY73" s="197">
        <v>10160946.9329754</v>
      </c>
      <c r="BZ73" s="197">
        <v>10467342.177610667</v>
      </c>
      <c r="CA73" s="197">
        <v>10782912.668266932</v>
      </c>
      <c r="CB73" s="197">
        <v>11107933.665478198</v>
      </c>
      <c r="CC73" s="197">
        <v>11442688.685874468</v>
      </c>
      <c r="CD73" s="197">
        <v>11787469.750629066</v>
      </c>
      <c r="CE73" s="197">
        <v>12142577.633905999</v>
      </c>
      <c r="CF73" s="197">
        <v>12508322.139974266</v>
      </c>
      <c r="CG73" s="197">
        <v>12885022.380322199</v>
      </c>
      <c r="CH73" s="197">
        <v>13273007.012549132</v>
      </c>
      <c r="CI73" s="197">
        <v>13672614.574813733</v>
      </c>
      <c r="CJ73" s="197">
        <v>14084193.753392667</v>
      </c>
      <c r="CK73" s="197" t="s">
        <v>553</v>
      </c>
      <c r="CL73" s="197" t="s">
        <v>553</v>
      </c>
      <c r="CM73" s="197" t="s">
        <v>553</v>
      </c>
      <c r="CN73" s="197" t="s">
        <v>553</v>
      </c>
      <c r="CO73" s="197" t="s">
        <v>553</v>
      </c>
      <c r="CP73" s="197" t="s">
        <v>553</v>
      </c>
      <c r="CQ73" s="197" t="s">
        <v>553</v>
      </c>
      <c r="CR73" s="197" t="s">
        <v>553</v>
      </c>
      <c r="CS73" s="197" t="s">
        <v>553</v>
      </c>
      <c r="CT73" s="197" t="s">
        <v>553</v>
      </c>
    </row>
    <row r="74" spans="1:98" x14ac:dyDescent="0.25">
      <c r="A74" s="406" t="s">
        <v>300</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10">
        <v>0</v>
      </c>
      <c r="AL74" s="411"/>
      <c r="AM74" s="198">
        <v>-50332.115266666675</v>
      </c>
      <c r="AN74" s="198">
        <v>-50332.115266666675</v>
      </c>
      <c r="AO74" s="198">
        <v>-50332.115266666675</v>
      </c>
      <c r="AP74" s="198">
        <v>-50332.115266666675</v>
      </c>
      <c r="AQ74" s="198">
        <v>-50332.115266666675</v>
      </c>
      <c r="AR74" s="198">
        <v>-50332.115266666675</v>
      </c>
      <c r="AS74" s="198">
        <v>-50332.115266666675</v>
      </c>
      <c r="AT74" s="198">
        <v>-50332.115266666675</v>
      </c>
      <c r="AU74" s="198">
        <v>-50332.115266666675</v>
      </c>
      <c r="AV74" s="198">
        <v>-50332.115266666675</v>
      </c>
      <c r="AW74" s="198">
        <v>-50332.115266666675</v>
      </c>
      <c r="AX74" s="198">
        <v>-50332.115266666675</v>
      </c>
      <c r="AY74" s="198">
        <v>-50332.115266666675</v>
      </c>
      <c r="AZ74" s="198">
        <v>-50332.115266666675</v>
      </c>
      <c r="BA74" s="198">
        <v>-50332.115266666675</v>
      </c>
      <c r="BB74" s="198">
        <v>-50332.115266666675</v>
      </c>
      <c r="BC74" s="198">
        <v>-50332.115266666675</v>
      </c>
      <c r="BD74" s="198">
        <v>-50332.115266666675</v>
      </c>
      <c r="BE74" s="198">
        <v>-50332.115266666675</v>
      </c>
      <c r="BF74" s="198">
        <v>-50332.115266666675</v>
      </c>
      <c r="BG74" s="198">
        <v>-50332.115266666675</v>
      </c>
      <c r="BH74" s="198">
        <v>-50332.115266666675</v>
      </c>
      <c r="BI74" s="198">
        <v>-50332.115266666675</v>
      </c>
      <c r="BJ74" s="198">
        <v>-50332.115266666675</v>
      </c>
      <c r="BK74" s="198">
        <v>-50332.115266666675</v>
      </c>
      <c r="BL74" s="198">
        <v>-50332.115266666675</v>
      </c>
      <c r="BM74" s="198">
        <v>-50332.115266666675</v>
      </c>
      <c r="BN74" s="198">
        <v>-50332.115266666675</v>
      </c>
      <c r="BO74" s="198">
        <v>-50332.115266666675</v>
      </c>
      <c r="BP74" s="198">
        <v>-50332.115266666675</v>
      </c>
      <c r="BQ74" s="198">
        <v>-50332.115266666675</v>
      </c>
      <c r="BR74" s="198">
        <v>-50332.115266666675</v>
      </c>
      <c r="BS74" s="198">
        <v>-50332.115266666675</v>
      </c>
      <c r="BT74" s="198">
        <v>-50332.115266666675</v>
      </c>
      <c r="BU74" s="198">
        <v>-50332.115266666675</v>
      </c>
      <c r="BV74" s="198">
        <v>-50332.115266666675</v>
      </c>
      <c r="BW74" s="198">
        <v>-50332.115266666675</v>
      </c>
      <c r="BX74" s="198">
        <v>-50332.115266666675</v>
      </c>
      <c r="BY74" s="198">
        <v>-50332.115266666675</v>
      </c>
      <c r="BZ74" s="198">
        <v>-50332.115266666675</v>
      </c>
      <c r="CA74" s="198">
        <v>-50332.115266666675</v>
      </c>
      <c r="CB74" s="198">
        <v>-50332.115266666675</v>
      </c>
      <c r="CC74" s="198">
        <v>-50332.115266666675</v>
      </c>
      <c r="CD74" s="198">
        <v>-50332.115266666675</v>
      </c>
      <c r="CE74" s="198">
        <v>-50332.115266666675</v>
      </c>
      <c r="CF74" s="198">
        <v>-50332.115266666675</v>
      </c>
      <c r="CG74" s="198">
        <v>-50332.115266666675</v>
      </c>
      <c r="CH74" s="198">
        <v>-50332.115266666675</v>
      </c>
      <c r="CI74" s="198">
        <v>-50332.115266666675</v>
      </c>
      <c r="CJ74" s="198">
        <v>-50332.115266666675</v>
      </c>
      <c r="CK74" s="198" t="s">
        <v>634</v>
      </c>
      <c r="CL74" s="198" t="s">
        <v>634</v>
      </c>
      <c r="CM74" s="198" t="s">
        <v>634</v>
      </c>
      <c r="CN74" s="198" t="s">
        <v>634</v>
      </c>
      <c r="CO74" s="198" t="s">
        <v>634</v>
      </c>
      <c r="CP74" s="198" t="s">
        <v>634</v>
      </c>
      <c r="CQ74" s="198" t="s">
        <v>634</v>
      </c>
      <c r="CR74" s="198" t="s">
        <v>634</v>
      </c>
      <c r="CS74" s="198" t="s">
        <v>634</v>
      </c>
      <c r="CT74" s="198" t="s">
        <v>634</v>
      </c>
    </row>
    <row r="75" spans="1:98" s="183" customFormat="1" ht="15" x14ac:dyDescent="0.25">
      <c r="A75" s="406" t="s">
        <v>627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8">
        <v>1259161.8166666667</v>
      </c>
      <c r="AL75" s="409"/>
      <c r="AM75" s="197">
        <v>3225654.8222329966</v>
      </c>
      <c r="AN75" s="197">
        <v>3326132.4325018674</v>
      </c>
      <c r="AO75" s="197">
        <v>3429607.7585868002</v>
      </c>
      <c r="AP75" s="197">
        <v>3536170.735048234</v>
      </c>
      <c r="AQ75" s="197">
        <v>3645913.9970611664</v>
      </c>
      <c r="AR75" s="197">
        <v>3758932.9444566006</v>
      </c>
      <c r="AS75" s="197">
        <v>3875325.8473160337</v>
      </c>
      <c r="AT75" s="197">
        <v>3995193.9323669667</v>
      </c>
      <c r="AU75" s="197">
        <v>4118641.4501794009</v>
      </c>
      <c r="AV75" s="197">
        <v>4245775.7807603339</v>
      </c>
      <c r="AW75" s="197">
        <v>4366487.6423554337</v>
      </c>
      <c r="AX75" s="197">
        <v>4501024.1393210338</v>
      </c>
      <c r="AY75" s="197">
        <v>4639580.127727217</v>
      </c>
      <c r="AZ75" s="197">
        <v>4782276.1797705665</v>
      </c>
      <c r="BA75" s="197">
        <v>4929236.5071293348</v>
      </c>
      <c r="BB75" s="197">
        <v>5080589.0375841008</v>
      </c>
      <c r="BC75" s="197">
        <v>5236465.5299487831</v>
      </c>
      <c r="BD75" s="197">
        <v>5397001.7081568008</v>
      </c>
      <c r="BE75" s="197">
        <v>5562337.3666144833</v>
      </c>
      <c r="BF75" s="197">
        <v>5732616.4851320842</v>
      </c>
      <c r="BG75" s="197">
        <v>5894252.6763132671</v>
      </c>
      <c r="BH75" s="197">
        <v>6074456.0353958663</v>
      </c>
      <c r="BI75" s="197">
        <v>6260048.8860351332</v>
      </c>
      <c r="BJ75" s="197">
        <v>6451192.9101110669</v>
      </c>
      <c r="BK75" s="197">
        <v>6648054.6437823344</v>
      </c>
      <c r="BL75" s="197">
        <v>6850805.6208212664</v>
      </c>
      <c r="BM75" s="197">
        <v>7059622.5159488665</v>
      </c>
      <c r="BN75" s="197">
        <v>7274687.3072811328</v>
      </c>
      <c r="BO75" s="197">
        <v>7496187.4387754006</v>
      </c>
      <c r="BP75" s="197">
        <v>7724315.9635653337</v>
      </c>
      <c r="BQ75" s="197">
        <v>7959271.7350742659</v>
      </c>
      <c r="BR75" s="197">
        <v>8201259.5694615338</v>
      </c>
      <c r="BS75" s="197">
        <v>8450490.4271801338</v>
      </c>
      <c r="BT75" s="197">
        <v>8707181.6040900666</v>
      </c>
      <c r="BU75" s="197">
        <v>8971556.903460335</v>
      </c>
      <c r="BV75" s="197">
        <v>9243846.8557492662</v>
      </c>
      <c r="BW75" s="197">
        <v>9524288.8906065356</v>
      </c>
      <c r="BX75" s="197">
        <v>9813127.5757648032</v>
      </c>
      <c r="BY75" s="197">
        <v>10110614.817708734</v>
      </c>
      <c r="BZ75" s="197">
        <v>10417010.062344002</v>
      </c>
      <c r="CA75" s="197">
        <v>10732580.553000266</v>
      </c>
      <c r="CB75" s="197">
        <v>11057601.550211532</v>
      </c>
      <c r="CC75" s="197">
        <v>11392356.570607802</v>
      </c>
      <c r="CD75" s="197">
        <v>11737137.6353624</v>
      </c>
      <c r="CE75" s="197">
        <v>12092245.518639334</v>
      </c>
      <c r="CF75" s="197">
        <v>12457990.0247076</v>
      </c>
      <c r="CG75" s="197">
        <v>12834690.265055533</v>
      </c>
      <c r="CH75" s="197">
        <v>13222674.897282466</v>
      </c>
      <c r="CI75" s="197">
        <v>13622282.459547067</v>
      </c>
      <c r="CJ75" s="197">
        <v>14033861.638126001</v>
      </c>
      <c r="CK75" s="197" t="s">
        <v>553</v>
      </c>
      <c r="CL75" s="197" t="s">
        <v>553</v>
      </c>
      <c r="CM75" s="197" t="s">
        <v>553</v>
      </c>
      <c r="CN75" s="197" t="s">
        <v>553</v>
      </c>
      <c r="CO75" s="197" t="s">
        <v>553</v>
      </c>
      <c r="CP75" s="197" t="s">
        <v>553</v>
      </c>
      <c r="CQ75" s="197" t="s">
        <v>553</v>
      </c>
      <c r="CR75" s="197" t="s">
        <v>553</v>
      </c>
      <c r="CS75" s="197" t="s">
        <v>553</v>
      </c>
      <c r="CT75" s="197" t="s">
        <v>553</v>
      </c>
    </row>
    <row r="76" spans="1:98" x14ac:dyDescent="0.25">
      <c r="A76" s="406" t="s">
        <v>299</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10">
        <v>0</v>
      </c>
      <c r="AL76" s="411"/>
      <c r="AM76" s="198">
        <v>0</v>
      </c>
      <c r="AN76" s="198">
        <v>0</v>
      </c>
      <c r="AO76" s="198">
        <v>0</v>
      </c>
      <c r="AP76" s="198">
        <v>0</v>
      </c>
      <c r="AQ76" s="198">
        <v>0</v>
      </c>
      <c r="AR76" s="198">
        <v>0</v>
      </c>
      <c r="AS76" s="198">
        <v>0</v>
      </c>
      <c r="AT76" s="198">
        <v>0</v>
      </c>
      <c r="AU76" s="198">
        <v>0</v>
      </c>
      <c r="AV76" s="198">
        <v>0</v>
      </c>
      <c r="AW76" s="198">
        <v>0</v>
      </c>
      <c r="AX76" s="198">
        <v>0</v>
      </c>
      <c r="AY76" s="198">
        <v>0</v>
      </c>
      <c r="AZ76" s="198">
        <v>0</v>
      </c>
      <c r="BA76" s="198">
        <v>0</v>
      </c>
      <c r="BB76" s="198">
        <v>0</v>
      </c>
      <c r="BC76" s="198">
        <v>0</v>
      </c>
      <c r="BD76" s="198">
        <v>0</v>
      </c>
      <c r="BE76" s="198">
        <v>0</v>
      </c>
      <c r="BF76" s="198">
        <v>0</v>
      </c>
      <c r="BG76" s="198">
        <v>0</v>
      </c>
      <c r="BH76" s="198">
        <v>0</v>
      </c>
      <c r="BI76" s="198">
        <v>0</v>
      </c>
      <c r="BJ76" s="198">
        <v>0</v>
      </c>
      <c r="BK76" s="198">
        <v>0</v>
      </c>
      <c r="BL76" s="198">
        <v>0</v>
      </c>
      <c r="BM76" s="198">
        <v>0</v>
      </c>
      <c r="BN76" s="198">
        <v>0</v>
      </c>
      <c r="BO76" s="198">
        <v>0</v>
      </c>
      <c r="BP76" s="198">
        <v>0</v>
      </c>
      <c r="BQ76" s="198">
        <v>0</v>
      </c>
      <c r="BR76" s="198">
        <v>0</v>
      </c>
      <c r="BS76" s="198">
        <v>0</v>
      </c>
      <c r="BT76" s="198">
        <v>0</v>
      </c>
      <c r="BU76" s="198">
        <v>0</v>
      </c>
      <c r="BV76" s="198">
        <v>0</v>
      </c>
      <c r="BW76" s="198">
        <v>0</v>
      </c>
      <c r="BX76" s="198">
        <v>0</v>
      </c>
      <c r="BY76" s="198">
        <v>0</v>
      </c>
      <c r="BZ76" s="198">
        <v>0</v>
      </c>
      <c r="CA76" s="198">
        <v>0</v>
      </c>
      <c r="CB76" s="198">
        <v>0</v>
      </c>
      <c r="CC76" s="198">
        <v>0</v>
      </c>
      <c r="CD76" s="198">
        <v>0</v>
      </c>
      <c r="CE76" s="198">
        <v>0</v>
      </c>
      <c r="CF76" s="198">
        <v>0</v>
      </c>
      <c r="CG76" s="198">
        <v>0</v>
      </c>
      <c r="CH76" s="198">
        <v>0</v>
      </c>
      <c r="CI76" s="198">
        <v>0</v>
      </c>
      <c r="CJ76" s="198">
        <v>0</v>
      </c>
      <c r="CK76" s="198">
        <v>0</v>
      </c>
      <c r="CL76" s="198" t="e">
        <v>#REF!</v>
      </c>
      <c r="CM76" s="198" t="e">
        <v>#REF!</v>
      </c>
      <c r="CN76" s="198" t="e">
        <v>#REF!</v>
      </c>
      <c r="CO76" s="198" t="e">
        <v>#REF!</v>
      </c>
      <c r="CP76" s="198" t="e">
        <v>#REF!</v>
      </c>
      <c r="CQ76" s="198" t="e">
        <v>#REF!</v>
      </c>
      <c r="CR76" s="198" t="e">
        <v>#REF!</v>
      </c>
      <c r="CS76" s="198" t="e">
        <v>#REF!</v>
      </c>
      <c r="CT76" s="198">
        <v>0</v>
      </c>
    </row>
    <row r="77" spans="1:98" s="183" customFormat="1" ht="15" x14ac:dyDescent="0.25">
      <c r="A77" s="406" t="s">
        <v>303</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v>1259161.8166666667</v>
      </c>
      <c r="AL77" s="409"/>
      <c r="AM77" s="197">
        <v>3225654.8222329966</v>
      </c>
      <c r="AN77" s="197">
        <v>3326132.4325018674</v>
      </c>
      <c r="AO77" s="197">
        <v>3429607.7585868002</v>
      </c>
      <c r="AP77" s="197">
        <v>3536170.735048234</v>
      </c>
      <c r="AQ77" s="197">
        <v>3645913.9970611664</v>
      </c>
      <c r="AR77" s="197">
        <v>3758932.9444566006</v>
      </c>
      <c r="AS77" s="197">
        <v>3875325.8473160337</v>
      </c>
      <c r="AT77" s="197">
        <v>3995193.9323669667</v>
      </c>
      <c r="AU77" s="197">
        <v>4118641.4501794009</v>
      </c>
      <c r="AV77" s="197">
        <v>4245775.7807603339</v>
      </c>
      <c r="AW77" s="197">
        <v>4366487.6423554337</v>
      </c>
      <c r="AX77" s="197">
        <v>4501024.1393210338</v>
      </c>
      <c r="AY77" s="197">
        <v>4639580.127727217</v>
      </c>
      <c r="AZ77" s="197">
        <v>4782276.1797705665</v>
      </c>
      <c r="BA77" s="197">
        <v>4929236.5071293348</v>
      </c>
      <c r="BB77" s="197">
        <v>5080589.0375841008</v>
      </c>
      <c r="BC77" s="197">
        <v>5236465.5299487831</v>
      </c>
      <c r="BD77" s="197">
        <v>5397001.7081568008</v>
      </c>
      <c r="BE77" s="197">
        <v>5562337.3666144833</v>
      </c>
      <c r="BF77" s="197">
        <v>5732616.4851320842</v>
      </c>
      <c r="BG77" s="197">
        <v>5894252.6763132671</v>
      </c>
      <c r="BH77" s="197">
        <v>6074456.0353958663</v>
      </c>
      <c r="BI77" s="197">
        <v>6260048.8860351332</v>
      </c>
      <c r="BJ77" s="197">
        <v>6451192.9101110669</v>
      </c>
      <c r="BK77" s="197">
        <v>6648054.6437823344</v>
      </c>
      <c r="BL77" s="197">
        <v>6850805.6208212664</v>
      </c>
      <c r="BM77" s="197">
        <v>7059622.5159488665</v>
      </c>
      <c r="BN77" s="197">
        <v>7274687.3072811328</v>
      </c>
      <c r="BO77" s="197">
        <v>7496187.4387754006</v>
      </c>
      <c r="BP77" s="197">
        <v>7724315.9635653337</v>
      </c>
      <c r="BQ77" s="197">
        <v>7959271.7350742659</v>
      </c>
      <c r="BR77" s="197">
        <v>8201259.5694615338</v>
      </c>
      <c r="BS77" s="197">
        <v>8450490.4271801338</v>
      </c>
      <c r="BT77" s="197">
        <v>8707181.6040900666</v>
      </c>
      <c r="BU77" s="197">
        <v>8971556.903460335</v>
      </c>
      <c r="BV77" s="197">
        <v>9243846.8557492662</v>
      </c>
      <c r="BW77" s="197">
        <v>9524288.8906065356</v>
      </c>
      <c r="BX77" s="197">
        <v>9813127.5757648032</v>
      </c>
      <c r="BY77" s="197">
        <v>10110614.817708734</v>
      </c>
      <c r="BZ77" s="197">
        <v>10417010.062344002</v>
      </c>
      <c r="CA77" s="197">
        <v>10732580.553000266</v>
      </c>
      <c r="CB77" s="197">
        <v>11057601.550211532</v>
      </c>
      <c r="CC77" s="197">
        <v>11392356.570607802</v>
      </c>
      <c r="CD77" s="197">
        <v>11737137.6353624</v>
      </c>
      <c r="CE77" s="197">
        <v>12092245.518639334</v>
      </c>
      <c r="CF77" s="197">
        <v>12457990.0247076</v>
      </c>
      <c r="CG77" s="197">
        <v>12834690.265055533</v>
      </c>
      <c r="CH77" s="197">
        <v>13222674.897282466</v>
      </c>
      <c r="CI77" s="197">
        <v>13622282.459547067</v>
      </c>
      <c r="CJ77" s="197">
        <v>14033861.638126001</v>
      </c>
      <c r="CK77" s="197" t="e">
        <v>#VALUE!</v>
      </c>
      <c r="CL77" s="197" t="e">
        <v>#VALUE!</v>
      </c>
      <c r="CM77" s="197" t="e">
        <v>#VALUE!</v>
      </c>
      <c r="CN77" s="197" t="e">
        <v>#VALUE!</v>
      </c>
      <c r="CO77" s="197" t="e">
        <v>#VALUE!</v>
      </c>
      <c r="CP77" s="197" t="e">
        <v>#VALUE!</v>
      </c>
      <c r="CQ77" s="197" t="e">
        <v>#VALUE!</v>
      </c>
      <c r="CR77" s="197" t="e">
        <v>#VALUE!</v>
      </c>
      <c r="CS77" s="197" t="e">
        <v>#VALUE!</v>
      </c>
      <c r="CT77" s="197" t="e">
        <v>#VALUE!</v>
      </c>
    </row>
    <row r="78" spans="1:98" x14ac:dyDescent="0.25">
      <c r="A78" s="406" t="s">
        <v>298</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18"/>
      <c r="AL78" s="419"/>
      <c r="AM78" s="198">
        <v>-806413.70555824914</v>
      </c>
      <c r="AN78" s="198">
        <v>-831533.10812546685</v>
      </c>
      <c r="AO78" s="198">
        <v>-857401.93964670005</v>
      </c>
      <c r="AP78" s="198">
        <v>-884042.6837620585</v>
      </c>
      <c r="AQ78" s="198">
        <v>-911478.49926529161</v>
      </c>
      <c r="AR78" s="198">
        <v>-939733.23611415015</v>
      </c>
      <c r="AS78" s="198">
        <v>-968831.46182900842</v>
      </c>
      <c r="AT78" s="198">
        <v>-998798.48309174168</v>
      </c>
      <c r="AU78" s="198">
        <v>-1029660.3625448502</v>
      </c>
      <c r="AV78" s="198">
        <v>-1061443.9451900835</v>
      </c>
      <c r="AW78" s="198">
        <v>-1091621.9105888584</v>
      </c>
      <c r="AX78" s="198">
        <v>-1125256.0348302585</v>
      </c>
      <c r="AY78" s="198">
        <v>-1159895.0319318043</v>
      </c>
      <c r="AZ78" s="198">
        <v>-1195569.0449426416</v>
      </c>
      <c r="BA78" s="198">
        <v>-1232309.1267823337</v>
      </c>
      <c r="BB78" s="198">
        <v>-1270147.2593960252</v>
      </c>
      <c r="BC78" s="198">
        <v>-1309116.3824871958</v>
      </c>
      <c r="BD78" s="198">
        <v>-1349250.4270392002</v>
      </c>
      <c r="BE78" s="198">
        <v>-1390584.3416536208</v>
      </c>
      <c r="BF78" s="198">
        <v>-1433154.1212830211</v>
      </c>
      <c r="BG78" s="198">
        <v>-1473563.1690783168</v>
      </c>
      <c r="BH78" s="198">
        <v>-1518614.0088489666</v>
      </c>
      <c r="BI78" s="198">
        <v>-1565012.2215087833</v>
      </c>
      <c r="BJ78" s="198">
        <v>-1612798.2275277667</v>
      </c>
      <c r="BK78" s="198">
        <v>-1662013.6609455836</v>
      </c>
      <c r="BL78" s="198">
        <v>-1712701.4052053166</v>
      </c>
      <c r="BM78" s="198">
        <v>-1764905.6289872166</v>
      </c>
      <c r="BN78" s="198">
        <v>-1818671.8268202832</v>
      </c>
      <c r="BO78" s="198">
        <v>-1874046.8596938502</v>
      </c>
      <c r="BP78" s="198">
        <v>-1931078.9908913334</v>
      </c>
      <c r="BQ78" s="198">
        <v>-1989817.9337685665</v>
      </c>
      <c r="BR78" s="198">
        <v>-2050314.8923653834</v>
      </c>
      <c r="BS78" s="198">
        <v>-2112622.6067950334</v>
      </c>
      <c r="BT78" s="198">
        <v>-2176795.4010225167</v>
      </c>
      <c r="BU78" s="198">
        <v>-2242889.2258650837</v>
      </c>
      <c r="BV78" s="198">
        <v>-2310961.7139373166</v>
      </c>
      <c r="BW78" s="198">
        <v>-2381072.2226516339</v>
      </c>
      <c r="BX78" s="198">
        <v>-2453281.8939412008</v>
      </c>
      <c r="BY78" s="198">
        <v>-2527653.7044271836</v>
      </c>
      <c r="BZ78" s="198">
        <v>-2604252.5155860004</v>
      </c>
      <c r="CA78" s="198">
        <v>-2683145.1382500664</v>
      </c>
      <c r="CB78" s="198">
        <v>-2764400.387552883</v>
      </c>
      <c r="CC78" s="198">
        <v>-2848089.1426519505</v>
      </c>
      <c r="CD78" s="198">
        <v>-2934284.4088405999</v>
      </c>
      <c r="CE78" s="198">
        <v>-3023061.3796598334</v>
      </c>
      <c r="CF78" s="198">
        <v>-3114497.5061769001</v>
      </c>
      <c r="CG78" s="198">
        <v>-3208672.5662638834</v>
      </c>
      <c r="CH78" s="198">
        <v>-3305668.7243206166</v>
      </c>
      <c r="CI78" s="198">
        <v>-3405570.6148867668</v>
      </c>
      <c r="CJ78" s="198">
        <v>-3508465.4095315002</v>
      </c>
      <c r="CK78" s="198" t="e">
        <v>#VALUE!</v>
      </c>
      <c r="CL78" s="198" t="e">
        <v>#REF!</v>
      </c>
      <c r="CM78" s="198" t="e">
        <v>#REF!</v>
      </c>
      <c r="CN78" s="198" t="e">
        <v>#REF!</v>
      </c>
      <c r="CO78" s="198" t="e">
        <v>#REF!</v>
      </c>
      <c r="CP78" s="198" t="e">
        <v>#REF!</v>
      </c>
      <c r="CQ78" s="198" t="e">
        <v>#REF!</v>
      </c>
      <c r="CR78" s="198" t="e">
        <v>#REF!</v>
      </c>
      <c r="CS78" s="198" t="e">
        <v>#REF!</v>
      </c>
      <c r="CT78" s="198" t="e">
        <v>#VALUE!</v>
      </c>
    </row>
    <row r="79" spans="1:98" ht="16.5" thickBot="1" x14ac:dyDescent="0.3">
      <c r="A79" s="420" t="s">
        <v>302</v>
      </c>
      <c r="B79" s="421"/>
      <c r="C79" s="421"/>
      <c r="D79" s="421"/>
      <c r="E79" s="421"/>
      <c r="F79" s="421"/>
      <c r="G79" s="421"/>
      <c r="H79" s="421"/>
      <c r="I79" s="421"/>
      <c r="J79" s="421"/>
      <c r="K79" s="421"/>
      <c r="L79" s="421"/>
      <c r="M79" s="421"/>
      <c r="N79" s="421"/>
      <c r="O79" s="421"/>
      <c r="P79" s="421"/>
      <c r="Q79" s="421"/>
      <c r="R79" s="421"/>
      <c r="S79" s="421"/>
      <c r="T79" s="421"/>
      <c r="U79" s="421"/>
      <c r="V79" s="421"/>
      <c r="W79" s="421"/>
      <c r="X79" s="421"/>
      <c r="Y79" s="421"/>
      <c r="Z79" s="421"/>
      <c r="AA79" s="421"/>
      <c r="AB79" s="421"/>
      <c r="AC79" s="421"/>
      <c r="AD79" s="421"/>
      <c r="AE79" s="421"/>
      <c r="AF79" s="421"/>
      <c r="AG79" s="421"/>
      <c r="AH79" s="421"/>
      <c r="AI79" s="421"/>
      <c r="AJ79" s="421"/>
      <c r="AK79" s="422">
        <v>1259161.8166666667</v>
      </c>
      <c r="AL79" s="423"/>
      <c r="AM79" s="199">
        <v>2419241.1166747473</v>
      </c>
      <c r="AN79" s="199">
        <v>2494599.3243764006</v>
      </c>
      <c r="AO79" s="199">
        <v>2572205.8189401003</v>
      </c>
      <c r="AP79" s="199">
        <v>2652128.0512861754</v>
      </c>
      <c r="AQ79" s="199">
        <v>2734435.4977958747</v>
      </c>
      <c r="AR79" s="199">
        <v>2819199.7083424507</v>
      </c>
      <c r="AS79" s="199">
        <v>2906494.3854870251</v>
      </c>
      <c r="AT79" s="199">
        <v>2996395.4492752249</v>
      </c>
      <c r="AU79" s="199">
        <v>3088981.0876345504</v>
      </c>
      <c r="AV79" s="199">
        <v>3184331.8355702506</v>
      </c>
      <c r="AW79" s="199">
        <v>3274865.731766575</v>
      </c>
      <c r="AX79" s="199">
        <v>3375768.1044907756</v>
      </c>
      <c r="AY79" s="199">
        <v>3479685.0957954125</v>
      </c>
      <c r="AZ79" s="199">
        <v>3586707.1348279249</v>
      </c>
      <c r="BA79" s="199">
        <v>3696927.3803470014</v>
      </c>
      <c r="BB79" s="199">
        <v>3810441.7781880759</v>
      </c>
      <c r="BC79" s="199">
        <v>3927349.1474615876</v>
      </c>
      <c r="BD79" s="199">
        <v>4047751.2811176004</v>
      </c>
      <c r="BE79" s="199">
        <v>4171753.0249608625</v>
      </c>
      <c r="BF79" s="199">
        <v>4299462.3638490634</v>
      </c>
      <c r="BG79" s="199">
        <v>4420689.5072349505</v>
      </c>
      <c r="BH79" s="199">
        <v>4555842.0265468992</v>
      </c>
      <c r="BI79" s="199">
        <v>4695036.6645263499</v>
      </c>
      <c r="BJ79" s="199">
        <v>4838394.6825833004</v>
      </c>
      <c r="BK79" s="199">
        <v>4986040.9828367513</v>
      </c>
      <c r="BL79" s="199">
        <v>5138104.2156159496</v>
      </c>
      <c r="BM79" s="199">
        <v>5294716.8869616501</v>
      </c>
      <c r="BN79" s="199">
        <v>5456015.4804608496</v>
      </c>
      <c r="BO79" s="199">
        <v>5622140.5790815502</v>
      </c>
      <c r="BP79" s="199">
        <v>5793236.9726740001</v>
      </c>
      <c r="BQ79" s="199">
        <v>5969453.8013056992</v>
      </c>
      <c r="BR79" s="199">
        <v>6150944.6770961508</v>
      </c>
      <c r="BS79" s="199">
        <v>6337867.8203851003</v>
      </c>
      <c r="BT79" s="199">
        <v>6530386.2030675504</v>
      </c>
      <c r="BU79" s="199">
        <v>6728667.6775952512</v>
      </c>
      <c r="BV79" s="199">
        <v>6932885.1418119501</v>
      </c>
      <c r="BW79" s="199">
        <v>7143216.6679549012</v>
      </c>
      <c r="BX79" s="199">
        <v>7359845.6818236019</v>
      </c>
      <c r="BY79" s="199">
        <v>7582961.1132815508</v>
      </c>
      <c r="BZ79" s="199">
        <v>7812757.5467580017</v>
      </c>
      <c r="CA79" s="199">
        <v>8049435.4147501998</v>
      </c>
      <c r="CB79" s="199">
        <v>8293201.1626586486</v>
      </c>
      <c r="CC79" s="199">
        <v>8544267.427955851</v>
      </c>
      <c r="CD79" s="199">
        <v>8802853.2265217993</v>
      </c>
      <c r="CE79" s="199">
        <v>9069184.1389795002</v>
      </c>
      <c r="CF79" s="199">
        <v>9343492.5185307004</v>
      </c>
      <c r="CG79" s="199">
        <v>9626017.6987916492</v>
      </c>
      <c r="CH79" s="199">
        <v>9917006.1729618497</v>
      </c>
      <c r="CI79" s="199">
        <v>10216711.844660301</v>
      </c>
      <c r="CJ79" s="199">
        <v>10525396.228594501</v>
      </c>
      <c r="CK79" s="199" t="s">
        <v>553</v>
      </c>
      <c r="CL79" s="199" t="s">
        <v>553</v>
      </c>
      <c r="CM79" s="199" t="s">
        <v>553</v>
      </c>
      <c r="CN79" s="199" t="s">
        <v>553</v>
      </c>
      <c r="CO79" s="199" t="s">
        <v>553</v>
      </c>
      <c r="CP79" s="199" t="s">
        <v>553</v>
      </c>
      <c r="CQ79" s="199" t="s">
        <v>553</v>
      </c>
      <c r="CR79" s="199" t="s">
        <v>553</v>
      </c>
      <c r="CS79" s="199" t="s">
        <v>553</v>
      </c>
      <c r="CT79" s="199" t="s">
        <v>553</v>
      </c>
    </row>
    <row r="80" spans="1:98" s="202" customFormat="1" ht="16.5" thickBot="1" x14ac:dyDescent="0.3">
      <c r="A80" s="200"/>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0"/>
      <c r="AK80" s="424">
        <v>0</v>
      </c>
      <c r="AL80" s="424"/>
      <c r="AM80" s="201">
        <v>1</v>
      </c>
      <c r="AN80" s="201">
        <v>2</v>
      </c>
      <c r="AO80" s="201">
        <v>3</v>
      </c>
      <c r="AP80" s="201">
        <v>4</v>
      </c>
      <c r="AQ80" s="201">
        <v>5</v>
      </c>
      <c r="AR80" s="201">
        <v>6</v>
      </c>
      <c r="AS80" s="201">
        <v>7</v>
      </c>
      <c r="AT80" s="201">
        <v>8</v>
      </c>
      <c r="AU80" s="201">
        <v>9</v>
      </c>
      <c r="AV80" s="201">
        <v>10</v>
      </c>
      <c r="AW80" s="201">
        <v>11</v>
      </c>
      <c r="AX80" s="201">
        <v>12</v>
      </c>
      <c r="AY80" s="201">
        <v>13</v>
      </c>
      <c r="AZ80" s="201">
        <v>14</v>
      </c>
      <c r="BA80" s="201">
        <v>15</v>
      </c>
      <c r="BB80" s="201">
        <v>16</v>
      </c>
      <c r="BC80" s="201">
        <v>17</v>
      </c>
      <c r="BD80" s="201">
        <v>18</v>
      </c>
      <c r="BE80" s="201">
        <v>19</v>
      </c>
      <c r="BF80" s="201">
        <v>20</v>
      </c>
      <c r="BG80" s="201">
        <v>21</v>
      </c>
      <c r="BH80" s="201">
        <v>22</v>
      </c>
      <c r="BI80" s="201">
        <v>23</v>
      </c>
      <c r="BJ80" s="201">
        <v>24</v>
      </c>
      <c r="BK80" s="201">
        <v>25</v>
      </c>
      <c r="BL80" s="201">
        <v>26</v>
      </c>
      <c r="BM80" s="201">
        <v>27</v>
      </c>
      <c r="BN80" s="201">
        <v>28</v>
      </c>
      <c r="BO80" s="201">
        <v>29</v>
      </c>
      <c r="BP80" s="201">
        <v>30</v>
      </c>
      <c r="BQ80" s="201">
        <v>31</v>
      </c>
      <c r="BR80" s="201">
        <v>32</v>
      </c>
      <c r="BS80" s="201">
        <v>33</v>
      </c>
      <c r="BT80" s="201">
        <v>34</v>
      </c>
      <c r="BU80" s="201">
        <v>35</v>
      </c>
      <c r="BV80" s="201">
        <v>36</v>
      </c>
      <c r="BW80" s="201">
        <v>37</v>
      </c>
      <c r="BX80" s="201">
        <v>38</v>
      </c>
      <c r="BY80" s="201">
        <v>39</v>
      </c>
      <c r="BZ80" s="201">
        <v>40</v>
      </c>
      <c r="CA80" s="201">
        <v>41</v>
      </c>
      <c r="CB80" s="201">
        <v>42</v>
      </c>
      <c r="CC80" s="201">
        <v>43</v>
      </c>
      <c r="CD80" s="201">
        <v>44</v>
      </c>
      <c r="CE80" s="201">
        <v>45</v>
      </c>
      <c r="CF80" s="201">
        <v>46</v>
      </c>
      <c r="CG80" s="201">
        <v>47</v>
      </c>
      <c r="CH80" s="201">
        <v>48</v>
      </c>
      <c r="CI80" s="201">
        <v>49</v>
      </c>
      <c r="CJ80" s="201">
        <v>50</v>
      </c>
      <c r="CK80" s="201">
        <v>51</v>
      </c>
      <c r="CL80" s="201">
        <v>52</v>
      </c>
      <c r="CM80" s="201">
        <v>53</v>
      </c>
      <c r="CN80" s="201">
        <v>54</v>
      </c>
      <c r="CO80" s="201">
        <v>55</v>
      </c>
      <c r="CP80" s="201">
        <v>56</v>
      </c>
      <c r="CQ80" s="201">
        <v>57</v>
      </c>
      <c r="CR80" s="201">
        <v>58</v>
      </c>
      <c r="CS80" s="201">
        <v>59</v>
      </c>
      <c r="CT80" s="201">
        <v>60</v>
      </c>
    </row>
    <row r="81" spans="1:98" x14ac:dyDescent="0.25">
      <c r="A81" s="416" t="s">
        <v>301</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392">
        <v>2025</v>
      </c>
      <c r="AL81" s="388"/>
      <c r="AM81" s="274">
        <v>2026</v>
      </c>
      <c r="AN81" s="274">
        <v>2027</v>
      </c>
      <c r="AO81" s="274">
        <v>2028</v>
      </c>
      <c r="AP81" s="274">
        <v>2029</v>
      </c>
      <c r="AQ81" s="274">
        <v>2030</v>
      </c>
      <c r="AR81" s="274">
        <v>2031</v>
      </c>
      <c r="AS81" s="274">
        <v>2032</v>
      </c>
      <c r="AT81" s="274">
        <v>2033</v>
      </c>
      <c r="AU81" s="274">
        <v>2034</v>
      </c>
      <c r="AV81" s="274">
        <v>2035</v>
      </c>
      <c r="AW81" s="274">
        <v>2036</v>
      </c>
      <c r="AX81" s="274">
        <v>2037</v>
      </c>
      <c r="AY81" s="274">
        <v>2038</v>
      </c>
      <c r="AZ81" s="274">
        <v>2039</v>
      </c>
      <c r="BA81" s="274">
        <v>2040</v>
      </c>
      <c r="BB81" s="274">
        <v>2041</v>
      </c>
      <c r="BC81" s="274">
        <v>2042</v>
      </c>
      <c r="BD81" s="274">
        <v>2043</v>
      </c>
      <c r="BE81" s="274">
        <v>2044</v>
      </c>
      <c r="BF81" s="274">
        <v>2045</v>
      </c>
      <c r="BG81" s="274">
        <v>2046</v>
      </c>
      <c r="BH81" s="274">
        <v>2047</v>
      </c>
      <c r="BI81" s="274">
        <v>2048</v>
      </c>
      <c r="BJ81" s="274">
        <v>2049</v>
      </c>
      <c r="BK81" s="274">
        <v>2050</v>
      </c>
      <c r="BL81" s="274">
        <v>2051</v>
      </c>
      <c r="BM81" s="274">
        <v>2052</v>
      </c>
      <c r="BN81" s="274">
        <v>2053</v>
      </c>
      <c r="BO81" s="274">
        <v>2054</v>
      </c>
      <c r="BP81" s="274">
        <v>2055</v>
      </c>
      <c r="BQ81" s="274">
        <v>2056</v>
      </c>
      <c r="BR81" s="274">
        <v>2057</v>
      </c>
      <c r="BS81" s="274">
        <v>2058</v>
      </c>
      <c r="BT81" s="274">
        <v>2059</v>
      </c>
      <c r="BU81" s="274">
        <v>2060</v>
      </c>
      <c r="BV81" s="274">
        <v>2061</v>
      </c>
      <c r="BW81" s="274">
        <v>2062</v>
      </c>
      <c r="BX81" s="274">
        <v>2063</v>
      </c>
      <c r="BY81" s="274">
        <v>2064</v>
      </c>
      <c r="BZ81" s="274">
        <v>2065</v>
      </c>
      <c r="CA81" s="274">
        <v>2066</v>
      </c>
      <c r="CB81" s="274">
        <v>2067</v>
      </c>
      <c r="CC81" s="274">
        <v>2068</v>
      </c>
      <c r="CD81" s="274">
        <v>2069</v>
      </c>
      <c r="CE81" s="274">
        <v>2070</v>
      </c>
      <c r="CF81" s="274">
        <v>2071</v>
      </c>
      <c r="CG81" s="274">
        <v>2072</v>
      </c>
      <c r="CH81" s="274">
        <v>2073</v>
      </c>
      <c r="CI81" s="274">
        <v>2074</v>
      </c>
      <c r="CJ81" s="274">
        <v>2075</v>
      </c>
      <c r="CK81" s="274" t="s">
        <v>553</v>
      </c>
      <c r="CL81" s="274" t="s">
        <v>553</v>
      </c>
      <c r="CM81" s="274" t="s">
        <v>553</v>
      </c>
      <c r="CN81" s="274" t="s">
        <v>553</v>
      </c>
      <c r="CO81" s="274" t="s">
        <v>553</v>
      </c>
      <c r="CP81" s="274" t="s">
        <v>553</v>
      </c>
      <c r="CQ81" s="274" t="s">
        <v>553</v>
      </c>
      <c r="CR81" s="274" t="s">
        <v>553</v>
      </c>
      <c r="CS81" s="274" t="s">
        <v>553</v>
      </c>
      <c r="CT81" s="274" t="s">
        <v>553</v>
      </c>
    </row>
    <row r="82" spans="1:98" s="183" customFormat="1" ht="15" x14ac:dyDescent="0.25">
      <c r="A82" s="406" t="s">
        <v>627</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v>1259161.8166666667</v>
      </c>
      <c r="AL82" s="409"/>
      <c r="AM82" s="197">
        <v>3225654.8222329966</v>
      </c>
      <c r="AN82" s="197">
        <v>3326132.4325018674</v>
      </c>
      <c r="AO82" s="197">
        <v>3429607.7585868002</v>
      </c>
      <c r="AP82" s="197">
        <v>3536170.735048234</v>
      </c>
      <c r="AQ82" s="197">
        <v>3645913.9970611664</v>
      </c>
      <c r="AR82" s="197">
        <v>3758932.9444566006</v>
      </c>
      <c r="AS82" s="197">
        <v>3875325.8473160337</v>
      </c>
      <c r="AT82" s="197">
        <v>3995193.9323669667</v>
      </c>
      <c r="AU82" s="197">
        <v>4118641.4501794009</v>
      </c>
      <c r="AV82" s="197">
        <v>4245775.7807603339</v>
      </c>
      <c r="AW82" s="197">
        <v>4366487.6423554337</v>
      </c>
      <c r="AX82" s="197">
        <v>4501024.1393210338</v>
      </c>
      <c r="AY82" s="197">
        <v>4639580.127727217</v>
      </c>
      <c r="AZ82" s="197">
        <v>4782276.1797705665</v>
      </c>
      <c r="BA82" s="197">
        <v>4929236.5071293348</v>
      </c>
      <c r="BB82" s="197">
        <v>5080589.0375841008</v>
      </c>
      <c r="BC82" s="197">
        <v>5236465.5299487831</v>
      </c>
      <c r="BD82" s="197">
        <v>5397001.7081568008</v>
      </c>
      <c r="BE82" s="197">
        <v>5562337.3666144833</v>
      </c>
      <c r="BF82" s="197">
        <v>5732616.4851320842</v>
      </c>
      <c r="BG82" s="197">
        <v>5894252.6763132671</v>
      </c>
      <c r="BH82" s="197">
        <v>6074456.0353958663</v>
      </c>
      <c r="BI82" s="197">
        <v>6260048.8860351332</v>
      </c>
      <c r="BJ82" s="197">
        <v>6451192.9101110669</v>
      </c>
      <c r="BK82" s="197">
        <v>6648054.6437823344</v>
      </c>
      <c r="BL82" s="197">
        <v>6850805.6208212664</v>
      </c>
      <c r="BM82" s="197">
        <v>7059622.5159488665</v>
      </c>
      <c r="BN82" s="197">
        <v>7274687.3072811328</v>
      </c>
      <c r="BO82" s="197">
        <v>7496187.4387754006</v>
      </c>
      <c r="BP82" s="197">
        <v>7724315.9635653337</v>
      </c>
      <c r="BQ82" s="197">
        <v>7959271.7350742659</v>
      </c>
      <c r="BR82" s="197">
        <v>8201259.5694615338</v>
      </c>
      <c r="BS82" s="197">
        <v>8450490.4271801338</v>
      </c>
      <c r="BT82" s="197">
        <v>8707181.6040900666</v>
      </c>
      <c r="BU82" s="197">
        <v>8971556.903460335</v>
      </c>
      <c r="BV82" s="197">
        <v>9243846.8557492662</v>
      </c>
      <c r="BW82" s="197">
        <v>9524288.8906065356</v>
      </c>
      <c r="BX82" s="197">
        <v>9813127.5757648032</v>
      </c>
      <c r="BY82" s="197">
        <v>10110614.817708734</v>
      </c>
      <c r="BZ82" s="197">
        <v>10417010.062344002</v>
      </c>
      <c r="CA82" s="197">
        <v>10732580.553000266</v>
      </c>
      <c r="CB82" s="197">
        <v>11057601.550211532</v>
      </c>
      <c r="CC82" s="197">
        <v>11392356.570607802</v>
      </c>
      <c r="CD82" s="197">
        <v>11737137.6353624</v>
      </c>
      <c r="CE82" s="197">
        <v>12092245.518639334</v>
      </c>
      <c r="CF82" s="197">
        <v>12457990.0247076</v>
      </c>
      <c r="CG82" s="197">
        <v>12834690.265055533</v>
      </c>
      <c r="CH82" s="197">
        <v>13222674.897282466</v>
      </c>
      <c r="CI82" s="197">
        <v>13622282.459547067</v>
      </c>
      <c r="CJ82" s="197">
        <v>14033861.638126001</v>
      </c>
      <c r="CK82" s="197" t="s">
        <v>553</v>
      </c>
      <c r="CL82" s="197" t="s">
        <v>553</v>
      </c>
      <c r="CM82" s="197" t="s">
        <v>553</v>
      </c>
      <c r="CN82" s="197" t="s">
        <v>553</v>
      </c>
      <c r="CO82" s="197" t="s">
        <v>553</v>
      </c>
      <c r="CP82" s="197" t="s">
        <v>553</v>
      </c>
      <c r="CQ82" s="197" t="s">
        <v>553</v>
      </c>
      <c r="CR82" s="197" t="s">
        <v>553</v>
      </c>
      <c r="CS82" s="197" t="s">
        <v>553</v>
      </c>
      <c r="CT82" s="197" t="s">
        <v>553</v>
      </c>
    </row>
    <row r="83" spans="1:98" x14ac:dyDescent="0.25">
      <c r="A83" s="406" t="s">
        <v>300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0">
        <v>0</v>
      </c>
      <c r="AL83" s="411"/>
      <c r="AM83" s="198">
        <v>50332.115266666675</v>
      </c>
      <c r="AN83" s="198">
        <v>50332.115266666675</v>
      </c>
      <c r="AO83" s="198">
        <v>50332.115266666675</v>
      </c>
      <c r="AP83" s="198">
        <v>50332.115266666675</v>
      </c>
      <c r="AQ83" s="198">
        <v>50332.115266666675</v>
      </c>
      <c r="AR83" s="198">
        <v>50332.115266666675</v>
      </c>
      <c r="AS83" s="198">
        <v>50332.115266666675</v>
      </c>
      <c r="AT83" s="198">
        <v>50332.115266666675</v>
      </c>
      <c r="AU83" s="198">
        <v>50332.115266666675</v>
      </c>
      <c r="AV83" s="198">
        <v>50332.115266666675</v>
      </c>
      <c r="AW83" s="198">
        <v>50332.115266666675</v>
      </c>
      <c r="AX83" s="198">
        <v>50332.115266666675</v>
      </c>
      <c r="AY83" s="198">
        <v>50332.115266666675</v>
      </c>
      <c r="AZ83" s="198">
        <v>50332.115266666675</v>
      </c>
      <c r="BA83" s="198">
        <v>50332.115266666675</v>
      </c>
      <c r="BB83" s="198">
        <v>50332.115266666675</v>
      </c>
      <c r="BC83" s="198">
        <v>50332.115266666675</v>
      </c>
      <c r="BD83" s="198">
        <v>50332.115266666675</v>
      </c>
      <c r="BE83" s="198">
        <v>50332.115266666675</v>
      </c>
      <c r="BF83" s="198">
        <v>50332.115266666675</v>
      </c>
      <c r="BG83" s="198">
        <v>50332.115266666675</v>
      </c>
      <c r="BH83" s="198">
        <v>50332.115266666675</v>
      </c>
      <c r="BI83" s="198">
        <v>50332.115266666675</v>
      </c>
      <c r="BJ83" s="198">
        <v>50332.115266666675</v>
      </c>
      <c r="BK83" s="198">
        <v>50332.115266666675</v>
      </c>
      <c r="BL83" s="198">
        <v>50332.115266666675</v>
      </c>
      <c r="BM83" s="198">
        <v>50332.115266666675</v>
      </c>
      <c r="BN83" s="198">
        <v>50332.115266666675</v>
      </c>
      <c r="BO83" s="198">
        <v>50332.115266666675</v>
      </c>
      <c r="BP83" s="198">
        <v>50332.115266666675</v>
      </c>
      <c r="BQ83" s="198">
        <v>50332.115266666675</v>
      </c>
      <c r="BR83" s="198">
        <v>50332.115266666675</v>
      </c>
      <c r="BS83" s="198">
        <v>50332.115266666675</v>
      </c>
      <c r="BT83" s="198">
        <v>50332.115266666675</v>
      </c>
      <c r="BU83" s="198">
        <v>50332.115266666675</v>
      </c>
      <c r="BV83" s="198">
        <v>50332.115266666675</v>
      </c>
      <c r="BW83" s="198">
        <v>50332.115266666675</v>
      </c>
      <c r="BX83" s="198">
        <v>50332.115266666675</v>
      </c>
      <c r="BY83" s="198">
        <v>50332.115266666675</v>
      </c>
      <c r="BZ83" s="198">
        <v>50332.115266666675</v>
      </c>
      <c r="CA83" s="198">
        <v>50332.115266666675</v>
      </c>
      <c r="CB83" s="198">
        <v>50332.115266666675</v>
      </c>
      <c r="CC83" s="198">
        <v>50332.115266666675</v>
      </c>
      <c r="CD83" s="198">
        <v>50332.115266666675</v>
      </c>
      <c r="CE83" s="198">
        <v>50332.115266666675</v>
      </c>
      <c r="CF83" s="198">
        <v>50332.115266666675</v>
      </c>
      <c r="CG83" s="198">
        <v>50332.115266666675</v>
      </c>
      <c r="CH83" s="198">
        <v>50332.115266666675</v>
      </c>
      <c r="CI83" s="198">
        <v>50332.115266666675</v>
      </c>
      <c r="CJ83" s="198">
        <v>50332.115266666675</v>
      </c>
      <c r="CK83" s="198" t="s">
        <v>634</v>
      </c>
      <c r="CL83" s="198" t="s">
        <v>634</v>
      </c>
      <c r="CM83" s="198" t="s">
        <v>634</v>
      </c>
      <c r="CN83" s="198" t="s">
        <v>634</v>
      </c>
      <c r="CO83" s="198" t="s">
        <v>634</v>
      </c>
      <c r="CP83" s="198" t="s">
        <v>634</v>
      </c>
      <c r="CQ83" s="198" t="s">
        <v>634</v>
      </c>
      <c r="CR83" s="198" t="s">
        <v>634</v>
      </c>
      <c r="CS83" s="198" t="s">
        <v>634</v>
      </c>
      <c r="CT83" s="198" t="s">
        <v>634</v>
      </c>
    </row>
    <row r="84" spans="1:98" x14ac:dyDescent="0.25">
      <c r="A84" s="406" t="s">
        <v>299</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10">
        <v>0</v>
      </c>
      <c r="AL84" s="411"/>
      <c r="AM84" s="198">
        <v>0</v>
      </c>
      <c r="AN84" s="198">
        <v>0</v>
      </c>
      <c r="AO84" s="198">
        <v>0</v>
      </c>
      <c r="AP84" s="198">
        <v>0</v>
      </c>
      <c r="AQ84" s="198">
        <v>0</v>
      </c>
      <c r="AR84" s="198">
        <v>0</v>
      </c>
      <c r="AS84" s="198">
        <v>0</v>
      </c>
      <c r="AT84" s="198">
        <v>0</v>
      </c>
      <c r="AU84" s="198">
        <v>0</v>
      </c>
      <c r="AV84" s="198">
        <v>0</v>
      </c>
      <c r="AW84" s="198">
        <v>0</v>
      </c>
      <c r="AX84" s="198">
        <v>0</v>
      </c>
      <c r="AY84" s="198">
        <v>0</v>
      </c>
      <c r="AZ84" s="198">
        <v>0</v>
      </c>
      <c r="BA84" s="198">
        <v>0</v>
      </c>
      <c r="BB84" s="198">
        <v>0</v>
      </c>
      <c r="BC84" s="198">
        <v>0</v>
      </c>
      <c r="BD84" s="198">
        <v>0</v>
      </c>
      <c r="BE84" s="198">
        <v>0</v>
      </c>
      <c r="BF84" s="198">
        <v>0</v>
      </c>
      <c r="BG84" s="198">
        <v>0</v>
      </c>
      <c r="BH84" s="198">
        <v>0</v>
      </c>
      <c r="BI84" s="198">
        <v>0</v>
      </c>
      <c r="BJ84" s="198">
        <v>0</v>
      </c>
      <c r="BK84" s="198">
        <v>0</v>
      </c>
      <c r="BL84" s="198">
        <v>0</v>
      </c>
      <c r="BM84" s="198">
        <v>0</v>
      </c>
      <c r="BN84" s="198">
        <v>0</v>
      </c>
      <c r="BO84" s="198">
        <v>0</v>
      </c>
      <c r="BP84" s="198">
        <v>0</v>
      </c>
      <c r="BQ84" s="198">
        <v>0</v>
      </c>
      <c r="BR84" s="198">
        <v>0</v>
      </c>
      <c r="BS84" s="198">
        <v>0</v>
      </c>
      <c r="BT84" s="198">
        <v>0</v>
      </c>
      <c r="BU84" s="198">
        <v>0</v>
      </c>
      <c r="BV84" s="198">
        <v>0</v>
      </c>
      <c r="BW84" s="198">
        <v>0</v>
      </c>
      <c r="BX84" s="198">
        <v>0</v>
      </c>
      <c r="BY84" s="198">
        <v>0</v>
      </c>
      <c r="BZ84" s="198">
        <v>0</v>
      </c>
      <c r="CA84" s="198">
        <v>0</v>
      </c>
      <c r="CB84" s="198">
        <v>0</v>
      </c>
      <c r="CC84" s="198">
        <v>0</v>
      </c>
      <c r="CD84" s="198">
        <v>0</v>
      </c>
      <c r="CE84" s="198">
        <v>0</v>
      </c>
      <c r="CF84" s="198">
        <v>0</v>
      </c>
      <c r="CG84" s="198">
        <v>0</v>
      </c>
      <c r="CH84" s="198">
        <v>0</v>
      </c>
      <c r="CI84" s="198">
        <v>0</v>
      </c>
      <c r="CJ84" s="198">
        <v>0</v>
      </c>
      <c r="CK84" s="198">
        <v>0</v>
      </c>
      <c r="CL84" s="198" t="e">
        <v>#REF!</v>
      </c>
      <c r="CM84" s="198" t="e">
        <v>#REF!</v>
      </c>
      <c r="CN84" s="198" t="e">
        <v>#REF!</v>
      </c>
      <c r="CO84" s="198" t="e">
        <v>#REF!</v>
      </c>
      <c r="CP84" s="198" t="e">
        <v>#REF!</v>
      </c>
      <c r="CQ84" s="198" t="e">
        <v>#REF!</v>
      </c>
      <c r="CR84" s="198" t="e">
        <v>#REF!</v>
      </c>
      <c r="CS84" s="198" t="e">
        <v>#REF!</v>
      </c>
      <c r="CT84" s="198">
        <v>0</v>
      </c>
    </row>
    <row r="85" spans="1:98" x14ac:dyDescent="0.25">
      <c r="A85" s="406" t="s">
        <v>298</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10">
        <v>0</v>
      </c>
      <c r="AL85" s="411"/>
      <c r="AM85" s="198">
        <v>-806413.70555824914</v>
      </c>
      <c r="AN85" s="198">
        <v>-1637946.8136837161</v>
      </c>
      <c r="AO85" s="198">
        <v>-1688935.0477721668</v>
      </c>
      <c r="AP85" s="198">
        <v>-935030.91785050929</v>
      </c>
      <c r="AQ85" s="198">
        <v>-157574.36934363423</v>
      </c>
      <c r="AR85" s="198">
        <v>-162276.68760727532</v>
      </c>
      <c r="AS85" s="198">
        <v>-973533.78009264916</v>
      </c>
      <c r="AT85" s="198">
        <v>-1810055.5755771156</v>
      </c>
      <c r="AU85" s="198">
        <v>-1866182.1580293169</v>
      </c>
      <c r="AV85" s="198">
        <v>-1117570.5276422855</v>
      </c>
      <c r="AW85" s="198">
        <v>-343010.28020182624</v>
      </c>
      <c r="AX85" s="198">
        <v>-350695.78738979995</v>
      </c>
      <c r="AY85" s="198">
        <v>-1167580.5391197782</v>
      </c>
      <c r="AZ85" s="198">
        <v>-2012453.7966726199</v>
      </c>
      <c r="BA85" s="198">
        <v>-2077182.3843351752</v>
      </c>
      <c r="BB85" s="198">
        <v>-1334875.8470585812</v>
      </c>
      <c r="BC85" s="198">
        <v>-566809.84521060064</v>
      </c>
      <c r="BD85" s="198">
        <v>-581184.4251912199</v>
      </c>
      <c r="BE85" s="198">
        <v>-1404958.9216342382</v>
      </c>
      <c r="BF85" s="198">
        <v>-2256928.6177260391</v>
      </c>
      <c r="BG85" s="198">
        <v>-2325532.8651701175</v>
      </c>
      <c r="BH85" s="198">
        <v>-1587218.2562930435</v>
      </c>
      <c r="BI85" s="198">
        <v>-826697.61263170838</v>
      </c>
      <c r="BJ85" s="198">
        <v>-852277.58386643231</v>
      </c>
      <c r="BK85" s="198">
        <v>-1687593.6321803071</v>
      </c>
      <c r="BL85" s="198">
        <v>-2548017.4535191916</v>
      </c>
      <c r="BM85" s="198">
        <v>-2625329.4503261</v>
      </c>
      <c r="BN85" s="198">
        <v>-1895983.8236271925</v>
      </c>
      <c r="BO85" s="198">
        <v>-1144701.2329949439</v>
      </c>
      <c r="BP85" s="198">
        <v>-1179796.400259085</v>
      </c>
      <c r="BQ85" s="198">
        <v>-2024913.1010327041</v>
      </c>
      <c r="BR85" s="198">
        <v>-2895431.5931390002</v>
      </c>
      <c r="BS85" s="198">
        <v>-2983141.0989013314</v>
      </c>
      <c r="BT85" s="198">
        <v>-2264504.9067848474</v>
      </c>
      <c r="BU85" s="198">
        <v>-1524253.0337485969</v>
      </c>
      <c r="BV85" s="198">
        <v>-1570709.8409010693</v>
      </c>
      <c r="BW85" s="198">
        <v>-2427529.0298041031</v>
      </c>
      <c r="BX85" s="198">
        <v>-3310101.082844235</v>
      </c>
      <c r="BY85" s="198">
        <v>-3410225.7574673146</v>
      </c>
      <c r="BZ85" s="198">
        <v>-2704377.1902090833</v>
      </c>
      <c r="CA85" s="198">
        <v>-1977296.5709918365</v>
      </c>
      <c r="CB85" s="198">
        <v>-2037319.768335633</v>
      </c>
      <c r="CC85" s="198">
        <v>-2908112.3399957493</v>
      </c>
      <c r="CD85" s="198">
        <v>-3805076.980500713</v>
      </c>
      <c r="CE85" s="198">
        <v>-3920026.0201647878</v>
      </c>
      <c r="CF85" s="198">
        <v>-3229446.5458409786</v>
      </c>
      <c r="CG85" s="198">
        <v>-2518093.0919400752</v>
      </c>
      <c r="CH85" s="198">
        <v>-2594315.2704197168</v>
      </c>
      <c r="CI85" s="198">
        <v>-3481792.7933664024</v>
      </c>
      <c r="CJ85" s="198">
        <v>-4395942.9324781895</v>
      </c>
      <c r="CK85" s="198" t="e">
        <v>#VALUE!</v>
      </c>
      <c r="CL85" s="198" t="e">
        <v>#VALUE!</v>
      </c>
      <c r="CM85" s="198" t="e">
        <v>#VALUE!</v>
      </c>
      <c r="CN85" s="198" t="e">
        <v>#VALUE!</v>
      </c>
      <c r="CO85" s="198" t="e">
        <v>#VALUE!</v>
      </c>
      <c r="CP85" s="198" t="e">
        <v>#VALUE!</v>
      </c>
      <c r="CQ85" s="198" t="e">
        <v>#VALUE!</v>
      </c>
      <c r="CR85" s="198" t="e">
        <v>#VALUE!</v>
      </c>
      <c r="CS85" s="198" t="e">
        <v>#VALUE!</v>
      </c>
      <c r="CT85" s="198" t="e">
        <v>#VALUE!</v>
      </c>
    </row>
    <row r="86" spans="1:98" x14ac:dyDescent="0.25">
      <c r="A86" s="406" t="s">
        <v>297</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25">
        <v>-251488.78933333341</v>
      </c>
      <c r="AL86" s="426"/>
      <c r="AM86" s="203">
        <v>251488.78933333341</v>
      </c>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c r="BW86" s="203"/>
      <c r="BX86" s="203"/>
      <c r="BY86" s="203"/>
      <c r="BZ86" s="203"/>
      <c r="CA86" s="203"/>
      <c r="CB86" s="203"/>
      <c r="CC86" s="203"/>
      <c r="CD86" s="203"/>
      <c r="CE86" s="203"/>
      <c r="CF86" s="203"/>
      <c r="CG86" s="203"/>
      <c r="CH86" s="203"/>
      <c r="CI86" s="203"/>
      <c r="CJ86" s="203"/>
      <c r="CK86" s="203"/>
      <c r="CL86" s="203"/>
      <c r="CM86" s="203"/>
      <c r="CN86" s="203"/>
      <c r="CO86" s="203"/>
      <c r="CP86" s="203"/>
      <c r="CQ86" s="203"/>
      <c r="CR86" s="203"/>
      <c r="CS86" s="203"/>
      <c r="CT86" s="203"/>
    </row>
    <row r="87" spans="1:98" x14ac:dyDescent="0.25">
      <c r="A87" s="406" t="s">
        <v>296</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10">
        <v>0</v>
      </c>
      <c r="AL87" s="411"/>
      <c r="AM87" s="198">
        <v>0</v>
      </c>
      <c r="AN87" s="198">
        <v>0</v>
      </c>
      <c r="AO87" s="198">
        <v>0</v>
      </c>
      <c r="AP87" s="198">
        <v>0</v>
      </c>
      <c r="AQ87" s="198">
        <v>0</v>
      </c>
      <c r="AR87" s="198">
        <v>0</v>
      </c>
      <c r="AS87" s="198">
        <v>0</v>
      </c>
      <c r="AT87" s="198">
        <v>0</v>
      </c>
      <c r="AU87" s="198">
        <v>0</v>
      </c>
      <c r="AV87" s="198">
        <v>0</v>
      </c>
      <c r="AW87" s="198">
        <v>0</v>
      </c>
      <c r="AX87" s="198">
        <v>0</v>
      </c>
      <c r="AY87" s="198">
        <v>0</v>
      </c>
      <c r="AZ87" s="198">
        <v>0</v>
      </c>
      <c r="BA87" s="198">
        <v>0</v>
      </c>
      <c r="BB87" s="198">
        <v>0</v>
      </c>
      <c r="BC87" s="198">
        <v>0</v>
      </c>
      <c r="BD87" s="198">
        <v>0</v>
      </c>
      <c r="BE87" s="198">
        <v>0</v>
      </c>
      <c r="BF87" s="198">
        <v>0</v>
      </c>
      <c r="BG87" s="198">
        <v>0</v>
      </c>
      <c r="BH87" s="198">
        <v>0</v>
      </c>
      <c r="BI87" s="198">
        <v>0</v>
      </c>
      <c r="BJ87" s="198">
        <v>0</v>
      </c>
      <c r="BK87" s="198">
        <v>0</v>
      </c>
      <c r="BL87" s="198">
        <v>0</v>
      </c>
      <c r="BM87" s="198">
        <v>0</v>
      </c>
      <c r="BN87" s="198">
        <v>0</v>
      </c>
      <c r="BO87" s="198">
        <v>0</v>
      </c>
      <c r="BP87" s="198">
        <v>0</v>
      </c>
      <c r="BQ87" s="198">
        <v>0</v>
      </c>
      <c r="BR87" s="198">
        <v>0</v>
      </c>
      <c r="BS87" s="198">
        <v>0</v>
      </c>
      <c r="BT87" s="198">
        <v>0</v>
      </c>
      <c r="BU87" s="198">
        <v>0</v>
      </c>
      <c r="BV87" s="198">
        <v>0</v>
      </c>
      <c r="BW87" s="198">
        <v>0</v>
      </c>
      <c r="BX87" s="198">
        <v>0</v>
      </c>
      <c r="BY87" s="198">
        <v>0</v>
      </c>
      <c r="BZ87" s="198">
        <v>0</v>
      </c>
      <c r="CA87" s="198">
        <v>0</v>
      </c>
      <c r="CB87" s="198">
        <v>0</v>
      </c>
      <c r="CC87" s="198">
        <v>0</v>
      </c>
      <c r="CD87" s="198">
        <v>0</v>
      </c>
      <c r="CE87" s="198">
        <v>0</v>
      </c>
      <c r="CF87" s="198">
        <v>0</v>
      </c>
      <c r="CG87" s="198">
        <v>0</v>
      </c>
      <c r="CH87" s="198">
        <v>0</v>
      </c>
      <c r="CI87" s="198">
        <v>0</v>
      </c>
      <c r="CJ87" s="198">
        <v>0</v>
      </c>
      <c r="CK87" s="198" t="s">
        <v>553</v>
      </c>
      <c r="CL87" s="198" t="s">
        <v>553</v>
      </c>
      <c r="CM87" s="198" t="s">
        <v>553</v>
      </c>
      <c r="CN87" s="198" t="s">
        <v>553</v>
      </c>
      <c r="CO87" s="198" t="s">
        <v>553</v>
      </c>
      <c r="CP87" s="198" t="s">
        <v>553</v>
      </c>
      <c r="CQ87" s="198" t="s">
        <v>553</v>
      </c>
      <c r="CR87" s="198" t="s">
        <v>553</v>
      </c>
      <c r="CS87" s="198" t="s">
        <v>553</v>
      </c>
      <c r="CT87" s="198" t="s">
        <v>553</v>
      </c>
    </row>
    <row r="88" spans="1:98" x14ac:dyDescent="0.25">
      <c r="A88" s="406" t="s">
        <v>295</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10">
        <v>-2516605.7633333337</v>
      </c>
      <c r="AL88" s="411"/>
      <c r="AM88" s="198">
        <v>0</v>
      </c>
      <c r="AN88" s="198">
        <v>0</v>
      </c>
      <c r="AO88" s="198">
        <v>0</v>
      </c>
      <c r="AP88" s="198">
        <v>0</v>
      </c>
      <c r="AQ88" s="198">
        <v>0</v>
      </c>
      <c r="AR88" s="198">
        <v>0</v>
      </c>
      <c r="AS88" s="198">
        <v>0</v>
      </c>
      <c r="AT88" s="198">
        <v>0</v>
      </c>
      <c r="AU88" s="198">
        <v>0</v>
      </c>
      <c r="AV88" s="198">
        <v>0</v>
      </c>
      <c r="AW88" s="198">
        <v>0</v>
      </c>
      <c r="AX88" s="198">
        <v>0</v>
      </c>
      <c r="AY88" s="198">
        <v>1</v>
      </c>
      <c r="AZ88" s="198">
        <v>2</v>
      </c>
      <c r="BA88" s="198">
        <v>3</v>
      </c>
      <c r="BB88" s="198">
        <v>4</v>
      </c>
      <c r="BC88" s="198">
        <v>5</v>
      </c>
      <c r="BD88" s="198">
        <v>6</v>
      </c>
      <c r="BE88" s="198">
        <v>7</v>
      </c>
      <c r="BF88" s="198">
        <v>8</v>
      </c>
      <c r="BG88" s="198">
        <v>9</v>
      </c>
      <c r="BH88" s="198">
        <v>10</v>
      </c>
      <c r="BI88" s="198">
        <v>11</v>
      </c>
      <c r="BJ88" s="198">
        <v>12</v>
      </c>
      <c r="BK88" s="198">
        <v>13</v>
      </c>
      <c r="BL88" s="198">
        <v>14</v>
      </c>
      <c r="BM88" s="198">
        <v>15</v>
      </c>
      <c r="BN88" s="198">
        <v>16</v>
      </c>
      <c r="BO88" s="198">
        <v>17</v>
      </c>
      <c r="BP88" s="198">
        <v>18</v>
      </c>
      <c r="BQ88" s="198">
        <v>19</v>
      </c>
      <c r="BR88" s="198">
        <v>20</v>
      </c>
      <c r="BS88" s="198">
        <v>21</v>
      </c>
      <c r="BT88" s="198">
        <v>22</v>
      </c>
      <c r="BU88" s="198">
        <v>23</v>
      </c>
      <c r="BV88" s="198">
        <v>24</v>
      </c>
      <c r="BW88" s="198">
        <v>25</v>
      </c>
      <c r="BX88" s="198">
        <v>26</v>
      </c>
      <c r="BY88" s="198">
        <v>27</v>
      </c>
      <c r="BZ88" s="198">
        <v>28</v>
      </c>
      <c r="CA88" s="198">
        <v>29</v>
      </c>
      <c r="CB88" s="198">
        <v>30</v>
      </c>
      <c r="CC88" s="198">
        <v>31</v>
      </c>
      <c r="CD88" s="198">
        <v>32</v>
      </c>
      <c r="CE88" s="198">
        <v>33</v>
      </c>
      <c r="CF88" s="198">
        <v>34</v>
      </c>
      <c r="CG88" s="198">
        <v>35</v>
      </c>
      <c r="CH88" s="198">
        <v>36</v>
      </c>
      <c r="CI88" s="198">
        <v>37</v>
      </c>
      <c r="CJ88" s="198">
        <v>38</v>
      </c>
      <c r="CK88" s="198">
        <v>39</v>
      </c>
      <c r="CL88" s="198">
        <v>40</v>
      </c>
      <c r="CM88" s="198">
        <v>41</v>
      </c>
      <c r="CN88" s="198">
        <v>42</v>
      </c>
      <c r="CO88" s="198">
        <v>43</v>
      </c>
      <c r="CP88" s="198">
        <v>44</v>
      </c>
      <c r="CQ88" s="198">
        <v>45</v>
      </c>
      <c r="CR88" s="198">
        <v>46</v>
      </c>
      <c r="CS88" s="198">
        <v>47</v>
      </c>
      <c r="CT88" s="198">
        <v>48</v>
      </c>
    </row>
    <row r="89" spans="1:98" x14ac:dyDescent="0.25">
      <c r="A89" s="406" t="s">
        <v>294</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10">
        <v>0</v>
      </c>
      <c r="AL89" s="411"/>
      <c r="AM89" s="198">
        <v>0</v>
      </c>
      <c r="AN89" s="198">
        <v>0</v>
      </c>
      <c r="AO89" s="198">
        <v>0</v>
      </c>
      <c r="AP89" s="198">
        <v>0</v>
      </c>
      <c r="AQ89" s="198">
        <v>0</v>
      </c>
      <c r="AR89" s="198">
        <v>0</v>
      </c>
      <c r="AS89" s="198">
        <v>0</v>
      </c>
      <c r="AT89" s="198">
        <v>0</v>
      </c>
      <c r="AU89" s="198">
        <v>0</v>
      </c>
      <c r="AV89" s="198">
        <v>0</v>
      </c>
      <c r="AW89" s="198">
        <v>0</v>
      </c>
      <c r="AX89" s="198">
        <v>0</v>
      </c>
      <c r="AY89" s="198">
        <v>0</v>
      </c>
      <c r="AZ89" s="198">
        <v>0</v>
      </c>
      <c r="BA89" s="198">
        <v>0</v>
      </c>
      <c r="BB89" s="198">
        <v>0</v>
      </c>
      <c r="BC89" s="198">
        <v>0</v>
      </c>
      <c r="BD89" s="198">
        <v>0</v>
      </c>
      <c r="BE89" s="198">
        <v>0</v>
      </c>
      <c r="BF89" s="198">
        <v>0</v>
      </c>
      <c r="BG89" s="198">
        <v>0</v>
      </c>
      <c r="BH89" s="198">
        <v>0</v>
      </c>
      <c r="BI89" s="198">
        <v>0</v>
      </c>
      <c r="BJ89" s="198">
        <v>0</v>
      </c>
      <c r="BK89" s="198">
        <v>0</v>
      </c>
      <c r="BL89" s="198">
        <v>0</v>
      </c>
      <c r="BM89" s="198">
        <v>0</v>
      </c>
      <c r="BN89" s="198">
        <v>0</v>
      </c>
      <c r="BO89" s="198">
        <v>0</v>
      </c>
      <c r="BP89" s="198">
        <v>0</v>
      </c>
      <c r="BQ89" s="198">
        <v>0</v>
      </c>
      <c r="BR89" s="198">
        <v>0</v>
      </c>
      <c r="BS89" s="198">
        <v>0</v>
      </c>
      <c r="BT89" s="198">
        <v>0</v>
      </c>
      <c r="BU89" s="198">
        <v>0</v>
      </c>
      <c r="BV89" s="198">
        <v>0</v>
      </c>
      <c r="BW89" s="198">
        <v>0</v>
      </c>
      <c r="BX89" s="198">
        <v>0</v>
      </c>
      <c r="BY89" s="198">
        <v>0</v>
      </c>
      <c r="BZ89" s="198">
        <v>0</v>
      </c>
      <c r="CA89" s="198">
        <v>0</v>
      </c>
      <c r="CB89" s="198">
        <v>0</v>
      </c>
      <c r="CC89" s="198">
        <v>0</v>
      </c>
      <c r="CD89" s="198">
        <v>0</v>
      </c>
      <c r="CE89" s="198">
        <v>0</v>
      </c>
      <c r="CF89" s="198">
        <v>0</v>
      </c>
      <c r="CG89" s="198">
        <v>0</v>
      </c>
      <c r="CH89" s="198">
        <v>0</v>
      </c>
      <c r="CI89" s="198">
        <v>0</v>
      </c>
      <c r="CJ89" s="198">
        <v>0</v>
      </c>
      <c r="CK89" s="198" t="e">
        <v>#VALUE!</v>
      </c>
      <c r="CL89" s="198" t="e">
        <v>#VALUE!</v>
      </c>
      <c r="CM89" s="198" t="e">
        <v>#VALUE!</v>
      </c>
      <c r="CN89" s="198" t="e">
        <v>#VALUE!</v>
      </c>
      <c r="CO89" s="198" t="e">
        <v>#VALUE!</v>
      </c>
      <c r="CP89" s="198" t="e">
        <v>#VALUE!</v>
      </c>
      <c r="CQ89" s="198" t="e">
        <v>#VALUE!</v>
      </c>
      <c r="CR89" s="198" t="e">
        <v>#VALUE!</v>
      </c>
      <c r="CS89" s="198" t="e">
        <v>#VALUE!</v>
      </c>
      <c r="CT89" s="198" t="e">
        <v>#VALUE!</v>
      </c>
    </row>
    <row r="90" spans="1:98" s="183" customFormat="1" ht="15" x14ac:dyDescent="0.25">
      <c r="A90" s="406" t="s">
        <v>293</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v>-1508932.7360000005</v>
      </c>
      <c r="AL90" s="409"/>
      <c r="AM90" s="197">
        <v>2721062.0212747473</v>
      </c>
      <c r="AN90" s="197">
        <v>1738517.734084818</v>
      </c>
      <c r="AO90" s="197">
        <v>1791004.8260813002</v>
      </c>
      <c r="AP90" s="197">
        <v>2651471.9324643915</v>
      </c>
      <c r="AQ90" s="197">
        <v>3538671.742984199</v>
      </c>
      <c r="AR90" s="197">
        <v>3646988.372115992</v>
      </c>
      <c r="AS90" s="197">
        <v>2952124.1824900513</v>
      </c>
      <c r="AT90" s="197">
        <v>2235470.4720565178</v>
      </c>
      <c r="AU90" s="197">
        <v>2302791.4074167507</v>
      </c>
      <c r="AV90" s="197">
        <v>3178537.3683847152</v>
      </c>
      <c r="AW90" s="197">
        <v>4073809.4774202742</v>
      </c>
      <c r="AX90" s="197">
        <v>4200660.4671979006</v>
      </c>
      <c r="AY90" s="197">
        <v>3522332.7038741056</v>
      </c>
      <c r="AZ90" s="197">
        <v>2820156.4983646134</v>
      </c>
      <c r="BA90" s="197">
        <v>2902389.2380608264</v>
      </c>
      <c r="BB90" s="197">
        <v>3796049.3057921864</v>
      </c>
      <c r="BC90" s="197">
        <v>4719992.8000048492</v>
      </c>
      <c r="BD90" s="197">
        <v>4866155.3982322477</v>
      </c>
      <c r="BE90" s="197">
        <v>4207717.5602469118</v>
      </c>
      <c r="BF90" s="197">
        <v>3526027.9826727118</v>
      </c>
      <c r="BG90" s="197">
        <v>3619060.9264098164</v>
      </c>
      <c r="BH90" s="197">
        <v>4537579.8943694895</v>
      </c>
      <c r="BI90" s="197">
        <v>5483694.3886700915</v>
      </c>
      <c r="BJ90" s="197">
        <v>5649259.4415113013</v>
      </c>
      <c r="BK90" s="197">
        <v>5010806.1268686941</v>
      </c>
      <c r="BL90" s="197">
        <v>4353134.2825687416</v>
      </c>
      <c r="BM90" s="197">
        <v>4484640.1808894332</v>
      </c>
      <c r="BN90" s="197">
        <v>5429051.598920607</v>
      </c>
      <c r="BO90" s="197">
        <v>6401835.3210471235</v>
      </c>
      <c r="BP90" s="197">
        <v>6594869.6785729155</v>
      </c>
      <c r="BQ90" s="197">
        <v>5984709.7493082285</v>
      </c>
      <c r="BR90" s="197">
        <v>5356180.0915892003</v>
      </c>
      <c r="BS90" s="197">
        <v>5517702.4435454682</v>
      </c>
      <c r="BT90" s="197">
        <v>6493030.8125718851</v>
      </c>
      <c r="BU90" s="197">
        <v>7497658.9849784039</v>
      </c>
      <c r="BV90" s="197">
        <v>7723493.1301148627</v>
      </c>
      <c r="BW90" s="197">
        <v>7147116.9760690983</v>
      </c>
      <c r="BX90" s="197">
        <v>6553384.608187234</v>
      </c>
      <c r="BY90" s="197">
        <v>6750748.1755080856</v>
      </c>
      <c r="BZ90" s="197">
        <v>7762992.9874015842</v>
      </c>
      <c r="CA90" s="197">
        <v>8805645.0972750951</v>
      </c>
      <c r="CB90" s="197">
        <v>9070643.8971425649</v>
      </c>
      <c r="CC90" s="197">
        <v>8534607.3458787184</v>
      </c>
      <c r="CD90" s="197">
        <v>7982424.7701283526</v>
      </c>
      <c r="CE90" s="197">
        <v>8222584.6137412116</v>
      </c>
      <c r="CF90" s="197">
        <v>9278909.5941332877</v>
      </c>
      <c r="CG90" s="197">
        <v>10366964.288382124</v>
      </c>
      <c r="CH90" s="197">
        <v>10678727.742129415</v>
      </c>
      <c r="CI90" s="197">
        <v>10190858.78144733</v>
      </c>
      <c r="CJ90" s="197">
        <v>9688288.8209144771</v>
      </c>
      <c r="CK90" s="197" t="s">
        <v>634</v>
      </c>
      <c r="CL90" s="197" t="s">
        <v>634</v>
      </c>
      <c r="CM90" s="197" t="s">
        <v>634</v>
      </c>
      <c r="CN90" s="197" t="s">
        <v>634</v>
      </c>
      <c r="CO90" s="197" t="s">
        <v>634</v>
      </c>
      <c r="CP90" s="197" t="s">
        <v>634</v>
      </c>
      <c r="CQ90" s="197" t="s">
        <v>634</v>
      </c>
      <c r="CR90" s="197" t="s">
        <v>634</v>
      </c>
      <c r="CS90" s="197" t="s">
        <v>634</v>
      </c>
      <c r="CT90" s="197" t="s">
        <v>634</v>
      </c>
    </row>
    <row r="91" spans="1:98" s="183" customFormat="1" ht="15" x14ac:dyDescent="0.25">
      <c r="A91" s="406" t="s">
        <v>628</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08">
        <v>-1508932.7360000005</v>
      </c>
      <c r="AL91" s="409"/>
      <c r="AM91" s="197">
        <v>1212129.2852747468</v>
      </c>
      <c r="AN91" s="197">
        <v>2950647.0193595649</v>
      </c>
      <c r="AO91" s="197">
        <v>4741651.8454408646</v>
      </c>
      <c r="AP91" s="197">
        <v>7393123.7779052556</v>
      </c>
      <c r="AQ91" s="197">
        <v>10931795.520889454</v>
      </c>
      <c r="AR91" s="197">
        <v>14578783.893005446</v>
      </c>
      <c r="AS91" s="197">
        <v>17530908.075495496</v>
      </c>
      <c r="AT91" s="197">
        <v>19766378.547552016</v>
      </c>
      <c r="AU91" s="197">
        <v>22069169.954968765</v>
      </c>
      <c r="AV91" s="197">
        <v>25247707.323353481</v>
      </c>
      <c r="AW91" s="197">
        <v>29321516.800773755</v>
      </c>
      <c r="AX91" s="197">
        <v>33522177.267971657</v>
      </c>
      <c r="AY91" s="197">
        <v>37044509.971845761</v>
      </c>
      <c r="AZ91" s="197">
        <v>39864666.470210373</v>
      </c>
      <c r="BA91" s="197">
        <v>42767055.708271198</v>
      </c>
      <c r="BB91" s="197">
        <v>46563105.014063388</v>
      </c>
      <c r="BC91" s="197">
        <v>51283097.814068235</v>
      </c>
      <c r="BD91" s="197">
        <v>56149253.212300479</v>
      </c>
      <c r="BE91" s="197">
        <v>60356970.772547394</v>
      </c>
      <c r="BF91" s="197">
        <v>63882998.755220108</v>
      </c>
      <c r="BG91" s="197">
        <v>67502059.681629926</v>
      </c>
      <c r="BH91" s="197">
        <v>72039639.575999409</v>
      </c>
      <c r="BI91" s="197">
        <v>77523333.964669496</v>
      </c>
      <c r="BJ91" s="197">
        <v>83172593.406180799</v>
      </c>
      <c r="BK91" s="197">
        <v>88183399.533049494</v>
      </c>
      <c r="BL91" s="197">
        <v>92536533.815618232</v>
      </c>
      <c r="BM91" s="197">
        <v>97021173.99650766</v>
      </c>
      <c r="BN91" s="197">
        <v>102450225.59542827</v>
      </c>
      <c r="BO91" s="197">
        <v>108852060.9164754</v>
      </c>
      <c r="BP91" s="197">
        <v>115446930.59504831</v>
      </c>
      <c r="BQ91" s="197">
        <v>121431640.34435654</v>
      </c>
      <c r="BR91" s="197">
        <v>126787820.43594573</v>
      </c>
      <c r="BS91" s="197">
        <v>132305522.87949121</v>
      </c>
      <c r="BT91" s="197">
        <v>138798553.69206309</v>
      </c>
      <c r="BU91" s="197">
        <v>146296212.6770415</v>
      </c>
      <c r="BV91" s="197">
        <v>154019705.80715635</v>
      </c>
      <c r="BW91" s="197">
        <v>161166822.78322545</v>
      </c>
      <c r="BX91" s="197">
        <v>167720207.39141268</v>
      </c>
      <c r="BY91" s="197">
        <v>174470955.56692076</v>
      </c>
      <c r="BZ91" s="197">
        <v>182233948.55432233</v>
      </c>
      <c r="CA91" s="197">
        <v>191039593.65159744</v>
      </c>
      <c r="CB91" s="197">
        <v>200110237.54874</v>
      </c>
      <c r="CC91" s="197">
        <v>208644844.89461872</v>
      </c>
      <c r="CD91" s="197">
        <v>216627269.66474706</v>
      </c>
      <c r="CE91" s="197">
        <v>224849854.27848828</v>
      </c>
      <c r="CF91" s="197">
        <v>234128763.87262157</v>
      </c>
      <c r="CG91" s="197">
        <v>244495728.16100368</v>
      </c>
      <c r="CH91" s="197">
        <v>255174455.90313309</v>
      </c>
      <c r="CI91" s="197">
        <v>265365314.68458042</v>
      </c>
      <c r="CJ91" s="197">
        <v>275053603.50549489</v>
      </c>
      <c r="CK91" s="197" t="s">
        <v>634</v>
      </c>
      <c r="CL91" s="197" t="s">
        <v>634</v>
      </c>
      <c r="CM91" s="197" t="s">
        <v>634</v>
      </c>
      <c r="CN91" s="197" t="s">
        <v>634</v>
      </c>
      <c r="CO91" s="197" t="s">
        <v>634</v>
      </c>
      <c r="CP91" s="197" t="s">
        <v>634</v>
      </c>
      <c r="CQ91" s="197" t="s">
        <v>634</v>
      </c>
      <c r="CR91" s="197" t="s">
        <v>634</v>
      </c>
      <c r="CS91" s="197" t="s">
        <v>634</v>
      </c>
      <c r="CT91" s="197" t="s">
        <v>634</v>
      </c>
    </row>
    <row r="92" spans="1:98" x14ac:dyDescent="0.25">
      <c r="A92" s="406" t="s">
        <v>292</v>
      </c>
      <c r="B92" s="407"/>
      <c r="C92" s="407"/>
      <c r="D92" s="407"/>
      <c r="E92" s="407"/>
      <c r="F92" s="407"/>
      <c r="G92" s="407"/>
      <c r="H92" s="407"/>
      <c r="I92" s="407"/>
      <c r="J92" s="407"/>
      <c r="K92" s="407"/>
      <c r="L92" s="407"/>
      <c r="M92" s="407"/>
      <c r="N92" s="407"/>
      <c r="O92" s="407"/>
      <c r="P92" s="407"/>
      <c r="Q92" s="407"/>
      <c r="R92" s="407"/>
      <c r="S92" s="407"/>
      <c r="T92" s="407"/>
      <c r="U92" s="407"/>
      <c r="V92" s="407"/>
      <c r="W92" s="407"/>
      <c r="X92" s="407"/>
      <c r="Y92" s="407"/>
      <c r="Z92" s="407"/>
      <c r="AA92" s="407"/>
      <c r="AB92" s="407"/>
      <c r="AC92" s="407"/>
      <c r="AD92" s="407"/>
      <c r="AE92" s="407"/>
      <c r="AF92" s="407"/>
      <c r="AG92" s="407"/>
      <c r="AH92" s="407"/>
      <c r="AI92" s="407"/>
      <c r="AJ92" s="407"/>
      <c r="AK92" s="427">
        <v>1</v>
      </c>
      <c r="AL92" s="428"/>
      <c r="AM92" s="204">
        <v>0.87657784011220197</v>
      </c>
      <c r="AN92" s="204">
        <v>0.76838870977577312</v>
      </c>
      <c r="AO92" s="204">
        <v>0.6735525155818487</v>
      </c>
      <c r="AP92" s="204">
        <v>0.59042120931087727</v>
      </c>
      <c r="AQ92" s="204">
        <v>0.51755014841416302</v>
      </c>
      <c r="AR92" s="204">
        <v>0.45367299124663668</v>
      </c>
      <c r="AS92" s="204">
        <v>0.39767969078421861</v>
      </c>
      <c r="AT92" s="204">
        <v>0.34859720440411868</v>
      </c>
      <c r="AU92" s="204">
        <v>0.30557258450571412</v>
      </c>
      <c r="AV92" s="204">
        <v>0.26785815612352221</v>
      </c>
      <c r="AW92" s="204">
        <v>0.23479852395119405</v>
      </c>
      <c r="AX92" s="204">
        <v>0.20581918298667082</v>
      </c>
      <c r="AY92" s="204">
        <v>0.18041653487611395</v>
      </c>
      <c r="AZ92" s="204">
        <v>0.15814913646223175</v>
      </c>
      <c r="BA92" s="204">
        <v>0.13863002845567296</v>
      </c>
      <c r="BB92" s="204">
        <v>0.12152001091836692</v>
      </c>
      <c r="BC92" s="204">
        <v>0.10652174870123327</v>
      </c>
      <c r="BD92" s="204">
        <v>9.3374604401501818E-2</v>
      </c>
      <c r="BE92" s="204">
        <v>8.1850109047599762E-2</v>
      </c>
      <c r="BF92" s="204">
        <v>7.1747991801893202E-2</v>
      </c>
      <c r="BG92" s="204">
        <v>6.2892699686091513E-2</v>
      </c>
      <c r="BH92" s="204">
        <v>5.5130346849659465E-2</v>
      </c>
      <c r="BI92" s="204">
        <v>4.8326040366111024E-2</v>
      </c>
      <c r="BJ92" s="204">
        <v>4.2361536085300688E-2</v>
      </c>
      <c r="BK92" s="204">
        <v>3.7133183805487982E-2</v>
      </c>
      <c r="BL92" s="204">
        <v>3.255012605670405E-2</v>
      </c>
      <c r="BM92" s="204">
        <v>2.8532719194165536E-2</v>
      </c>
      <c r="BN92" s="204">
        <v>2.5011149363749596E-2</v>
      </c>
      <c r="BO92" s="204">
        <v>2.1924219287999293E-2</v>
      </c>
      <c r="BP92" s="204">
        <v>1.9218284789620704E-2</v>
      </c>
      <c r="BQ92" s="204">
        <v>1.6846322571546897E-2</v>
      </c>
      <c r="BR92" s="204">
        <v>1.4767113053600015E-2</v>
      </c>
      <c r="BS92" s="204">
        <v>1.2944524065217405E-2</v>
      </c>
      <c r="BT92" s="204">
        <v>1.1346882946368691E-2</v>
      </c>
      <c r="BU92" s="204">
        <v>9.9464261451338454E-3</v>
      </c>
      <c r="BV92" s="204">
        <v>8.7188167471369607E-3</v>
      </c>
      <c r="BW92" s="204">
        <v>7.6427215525394117E-3</v>
      </c>
      <c r="BX92" s="204">
        <v>6.6994403511039732E-3</v>
      </c>
      <c r="BY92" s="204">
        <v>5.8725809529312518E-3</v>
      </c>
      <c r="BZ92" s="204">
        <v>5.1477743276045337E-3</v>
      </c>
      <c r="CA92" s="204">
        <v>4.5124249014766244E-3</v>
      </c>
      <c r="CB92" s="204">
        <v>3.9554916738048958E-3</v>
      </c>
      <c r="CC92" s="204">
        <v>3.4672963480056932E-3</v>
      </c>
      <c r="CD92" s="204">
        <v>3.0393551437637566E-3</v>
      </c>
      <c r="CE92" s="204">
        <v>2.6642313672543445E-3</v>
      </c>
      <c r="CF92" s="204">
        <v>2.3354061774669924E-3</v>
      </c>
      <c r="CG92" s="204">
        <v>2.0471653028287097E-3</v>
      </c>
      <c r="CH92" s="204">
        <v>1.7944997395062325E-3</v>
      </c>
      <c r="CI92" s="204">
        <v>1.5730187057382821E-3</v>
      </c>
      <c r="CJ92" s="204">
        <v>1.3788733395321549E-3</v>
      </c>
      <c r="CK92" s="204" t="s">
        <v>634</v>
      </c>
      <c r="CL92" s="204" t="s">
        <v>634</v>
      </c>
      <c r="CM92" s="204" t="s">
        <v>634</v>
      </c>
      <c r="CN92" s="204" t="s">
        <v>634</v>
      </c>
      <c r="CO92" s="204" t="s">
        <v>634</v>
      </c>
      <c r="CP92" s="204" t="s">
        <v>634</v>
      </c>
      <c r="CQ92" s="204" t="s">
        <v>634</v>
      </c>
      <c r="CR92" s="204" t="s">
        <v>634</v>
      </c>
      <c r="CS92" s="204" t="s">
        <v>634</v>
      </c>
      <c r="CT92" s="204" t="s">
        <v>634</v>
      </c>
    </row>
    <row r="93" spans="1:98" s="183" customFormat="1" ht="14.25" x14ac:dyDescent="0.25">
      <c r="A93" s="429" t="s">
        <v>629</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8">
        <v>-1508932.7360000005</v>
      </c>
      <c r="AL93" s="439"/>
      <c r="AM93" s="205">
        <v>2385222.6694203606</v>
      </c>
      <c r="AN93" s="205">
        <v>1335857.398615734</v>
      </c>
      <c r="AO93" s="205">
        <v>1206335.8060262911</v>
      </c>
      <c r="AP93" s="205">
        <v>1565485.2648194747</v>
      </c>
      <c r="AQ93" s="205">
        <v>1831440.0857704771</v>
      </c>
      <c r="AR93" s="205">
        <v>1654540.1238195642</v>
      </c>
      <c r="AS93" s="205">
        <v>1173999.8320492578</v>
      </c>
      <c r="AT93" s="205">
        <v>779278.75708685757</v>
      </c>
      <c r="AU93" s="205">
        <v>703669.92194188735</v>
      </c>
      <c r="AV93" s="205">
        <v>851397.15866524249</v>
      </c>
      <c r="AW93" s="205">
        <v>956524.4521566655</v>
      </c>
      <c r="AX93" s="205">
        <v>864576.50536307879</v>
      </c>
      <c r="AY93" s="205">
        <v>635487.06111377932</v>
      </c>
      <c r="AZ93" s="205">
        <v>446005.31490471488</v>
      </c>
      <c r="BA93" s="205">
        <v>402358.30266181135</v>
      </c>
      <c r="BB93" s="205">
        <v>461295.95308652567</v>
      </c>
      <c r="BC93" s="205">
        <v>502781.88691374689</v>
      </c>
      <c r="BD93" s="205">
        <v>454375.33526616864</v>
      </c>
      <c r="BE93" s="205">
        <v>344402.14114771015</v>
      </c>
      <c r="BF93" s="205">
        <v>252985.42679404776</v>
      </c>
      <c r="BG93" s="205">
        <v>227612.51199036071</v>
      </c>
      <c r="BH93" s="205">
        <v>250158.35343463111</v>
      </c>
      <c r="BI93" s="205">
        <v>265005.23638228734</v>
      </c>
      <c r="BJ93" s="205">
        <v>239311.3076868066</v>
      </c>
      <c r="BK93" s="205">
        <v>186067.18492268055</v>
      </c>
      <c r="BL93" s="205">
        <v>141695.06963937249</v>
      </c>
      <c r="BM93" s="205">
        <v>127958.97896818993</v>
      </c>
      <c r="BN93" s="205">
        <v>135786.82044410688</v>
      </c>
      <c r="BO93" s="205">
        <v>140355.24142429649</v>
      </c>
      <c r="BP93" s="205">
        <v>126742.08363324865</v>
      </c>
      <c r="BQ93" s="205">
        <v>100820.35093392798</v>
      </c>
      <c r="BR93" s="205">
        <v>79095.316947939398</v>
      </c>
      <c r="BS93" s="205">
        <v>71424.032065183186</v>
      </c>
      <c r="BT93" s="205">
        <v>73675.660597418362</v>
      </c>
      <c r="BU93" s="205">
        <v>74574.911355486882</v>
      </c>
      <c r="BV93" s="205">
        <v>67339.721249242735</v>
      </c>
      <c r="BW93" s="205">
        <v>54623.424951523608</v>
      </c>
      <c r="BX93" s="205">
        <v>43904.009280393257</v>
      </c>
      <c r="BY93" s="205">
        <v>39644.315153524185</v>
      </c>
      <c r="BZ93" s="205">
        <v>39962.1360059199</v>
      </c>
      <c r="CA93" s="205">
        <v>39734.812210509692</v>
      </c>
      <c r="CB93" s="205">
        <v>35878.856411196604</v>
      </c>
      <c r="CC93" s="205">
        <v>29592.012882027844</v>
      </c>
      <c r="CD93" s="205">
        <v>24261.423784796832</v>
      </c>
      <c r="CE93" s="205">
        <v>21906.867847832284</v>
      </c>
      <c r="CF93" s="205">
        <v>21670.022786296624</v>
      </c>
      <c r="CG93" s="205">
        <v>21222.889586840211</v>
      </c>
      <c r="CH93" s="205">
        <v>19162.974151509214</v>
      </c>
      <c r="CI93" s="205">
        <v>16030.411490753886</v>
      </c>
      <c r="CJ93" s="205">
        <v>13358.923160846389</v>
      </c>
      <c r="CK93" s="205" t="s">
        <v>634</v>
      </c>
      <c r="CL93" s="205" t="s">
        <v>634</v>
      </c>
      <c r="CM93" s="205" t="s">
        <v>634</v>
      </c>
      <c r="CN93" s="205" t="s">
        <v>634</v>
      </c>
      <c r="CO93" s="205" t="s">
        <v>634</v>
      </c>
      <c r="CP93" s="205" t="s">
        <v>634</v>
      </c>
      <c r="CQ93" s="205" t="s">
        <v>634</v>
      </c>
      <c r="CR93" s="205" t="s">
        <v>634</v>
      </c>
      <c r="CS93" s="205" t="s">
        <v>634</v>
      </c>
      <c r="CT93" s="205" t="s">
        <v>634</v>
      </c>
    </row>
    <row r="94" spans="1:98" s="183" customFormat="1" ht="14.25" x14ac:dyDescent="0.25">
      <c r="A94" s="429" t="s">
        <v>630</v>
      </c>
      <c r="B94" s="430"/>
      <c r="C94" s="430"/>
      <c r="D94" s="430"/>
      <c r="E94" s="430"/>
      <c r="F94" s="430"/>
      <c r="G94" s="430"/>
      <c r="H94" s="430"/>
      <c r="I94" s="430"/>
      <c r="J94" s="430"/>
      <c r="K94" s="430"/>
      <c r="L94" s="430"/>
      <c r="M94" s="430"/>
      <c r="N94" s="430"/>
      <c r="O94" s="430"/>
      <c r="P94" s="430"/>
      <c r="Q94" s="430"/>
      <c r="R94" s="430"/>
      <c r="S94" s="430"/>
      <c r="T94" s="430"/>
      <c r="U94" s="430"/>
      <c r="V94" s="430"/>
      <c r="W94" s="430"/>
      <c r="X94" s="430"/>
      <c r="Y94" s="430"/>
      <c r="Z94" s="430"/>
      <c r="AA94" s="430"/>
      <c r="AB94" s="430"/>
      <c r="AC94" s="430"/>
      <c r="AD94" s="430"/>
      <c r="AE94" s="430"/>
      <c r="AF94" s="430"/>
      <c r="AG94" s="430"/>
      <c r="AH94" s="430"/>
      <c r="AI94" s="430"/>
      <c r="AJ94" s="430"/>
      <c r="AK94" s="438">
        <v>-1508932.7360000005</v>
      </c>
      <c r="AL94" s="439"/>
      <c r="AM94" s="205">
        <v>876289.93342036009</v>
      </c>
      <c r="AN94" s="205">
        <v>2212147.3320360938</v>
      </c>
      <c r="AO94" s="205">
        <v>3418483.1380623849</v>
      </c>
      <c r="AP94" s="205">
        <v>4983968.4028818598</v>
      </c>
      <c r="AQ94" s="205">
        <v>6815408.4886523373</v>
      </c>
      <c r="AR94" s="205">
        <v>8469948.6124719009</v>
      </c>
      <c r="AS94" s="205">
        <v>9643948.4445211589</v>
      </c>
      <c r="AT94" s="205">
        <v>10423227.201608017</v>
      </c>
      <c r="AU94" s="205">
        <v>11126897.123549905</v>
      </c>
      <c r="AV94" s="205">
        <v>11978294.282215146</v>
      </c>
      <c r="AW94" s="205">
        <v>12934818.734371811</v>
      </c>
      <c r="AX94" s="205">
        <v>13799395.23973489</v>
      </c>
      <c r="AY94" s="205">
        <v>14434882.300848668</v>
      </c>
      <c r="AZ94" s="205">
        <v>14880887.615753382</v>
      </c>
      <c r="BA94" s="205">
        <v>15283245.918415194</v>
      </c>
      <c r="BB94" s="205">
        <v>15744541.87150172</v>
      </c>
      <c r="BC94" s="205">
        <v>16247323.758415466</v>
      </c>
      <c r="BD94" s="205">
        <v>16701699.093681635</v>
      </c>
      <c r="BE94" s="205">
        <v>17046101.234829344</v>
      </c>
      <c r="BF94" s="205">
        <v>17299086.661623392</v>
      </c>
      <c r="BG94" s="205">
        <v>17526699.173613753</v>
      </c>
      <c r="BH94" s="205">
        <v>17776857.527048383</v>
      </c>
      <c r="BI94" s="205">
        <v>18041862.76343067</v>
      </c>
      <c r="BJ94" s="205">
        <v>18281174.071117476</v>
      </c>
      <c r="BK94" s="205">
        <v>18467241.256040156</v>
      </c>
      <c r="BL94" s="205">
        <v>18608936.325679529</v>
      </c>
      <c r="BM94" s="205">
        <v>18736895.304647718</v>
      </c>
      <c r="BN94" s="205">
        <v>18872682.125091825</v>
      </c>
      <c r="BO94" s="205">
        <v>19013037.366516121</v>
      </c>
      <c r="BP94" s="205">
        <v>19139779.450149368</v>
      </c>
      <c r="BQ94" s="205">
        <v>19240599.801083297</v>
      </c>
      <c r="BR94" s="205">
        <v>19319695.118031237</v>
      </c>
      <c r="BS94" s="205">
        <v>19391119.15009642</v>
      </c>
      <c r="BT94" s="205">
        <v>19464794.810693838</v>
      </c>
      <c r="BU94" s="205">
        <v>19539369.722049326</v>
      </c>
      <c r="BV94" s="205">
        <v>19606709.443298567</v>
      </c>
      <c r="BW94" s="205">
        <v>19661332.868250091</v>
      </c>
      <c r="BX94" s="205">
        <v>19705236.877530485</v>
      </c>
      <c r="BY94" s="205">
        <v>19744881.19268401</v>
      </c>
      <c r="BZ94" s="205">
        <v>19784843.328689929</v>
      </c>
      <c r="CA94" s="205">
        <v>19824578.140900441</v>
      </c>
      <c r="CB94" s="205">
        <v>19860456.997311637</v>
      </c>
      <c r="CC94" s="205">
        <v>19890049.010193665</v>
      </c>
      <c r="CD94" s="205">
        <v>19914310.433978461</v>
      </c>
      <c r="CE94" s="205">
        <v>19936217.301826295</v>
      </c>
      <c r="CF94" s="205">
        <v>19957887.324612591</v>
      </c>
      <c r="CG94" s="205">
        <v>19979110.214199431</v>
      </c>
      <c r="CH94" s="205">
        <v>19998273.188350942</v>
      </c>
      <c r="CI94" s="205">
        <v>20014303.599841695</v>
      </c>
      <c r="CJ94" s="205">
        <v>20027662.523002543</v>
      </c>
      <c r="CK94" s="205">
        <v>20027662.523002543</v>
      </c>
      <c r="CL94" s="205">
        <v>20027662.523002543</v>
      </c>
      <c r="CM94" s="205">
        <v>20027662.523002543</v>
      </c>
      <c r="CN94" s="205">
        <v>20027662.523002543</v>
      </c>
      <c r="CO94" s="205">
        <v>20027662.523002543</v>
      </c>
      <c r="CP94" s="205">
        <v>20027662.523002543</v>
      </c>
      <c r="CQ94" s="205">
        <v>20027662.523002543</v>
      </c>
      <c r="CR94" s="205">
        <v>20027662.523002543</v>
      </c>
      <c r="CS94" s="205">
        <v>20027662.523002543</v>
      </c>
      <c r="CT94" s="205">
        <v>20027662.523002543</v>
      </c>
    </row>
    <row r="95" spans="1:98" s="183" customFormat="1" ht="14.25" x14ac:dyDescent="0.25">
      <c r="A95" s="429" t="s">
        <v>631</v>
      </c>
      <c r="B95" s="430"/>
      <c r="C95" s="430"/>
      <c r="D95" s="430"/>
      <c r="E95" s="430"/>
      <c r="F95" s="430"/>
      <c r="G95" s="430"/>
      <c r="H95" s="430"/>
      <c r="I95" s="430"/>
      <c r="J95" s="430"/>
      <c r="K95" s="430"/>
      <c r="L95" s="430"/>
      <c r="M95" s="430"/>
      <c r="N95" s="430"/>
      <c r="O95" s="430"/>
      <c r="P95" s="430"/>
      <c r="Q95" s="430"/>
      <c r="R95" s="430"/>
      <c r="S95" s="430"/>
      <c r="T95" s="430"/>
      <c r="U95" s="430"/>
      <c r="V95" s="430"/>
      <c r="W95" s="430"/>
      <c r="X95" s="430"/>
      <c r="Y95" s="430"/>
      <c r="Z95" s="430"/>
      <c r="AA95" s="430"/>
      <c r="AB95" s="430"/>
      <c r="AC95" s="430"/>
      <c r="AD95" s="430"/>
      <c r="AE95" s="430"/>
      <c r="AF95" s="430"/>
      <c r="AG95" s="430"/>
      <c r="AH95" s="430"/>
      <c r="AI95" s="430"/>
      <c r="AJ95" s="430"/>
      <c r="AK95" s="440">
        <v>0</v>
      </c>
      <c r="AL95" s="441"/>
      <c r="AM95" s="206">
        <v>0.80330239801673109</v>
      </c>
      <c r="AN95" s="206">
        <v>1.3034805286318889</v>
      </c>
      <c r="AO95" s="206">
        <v>1.4657768079081857</v>
      </c>
      <c r="AP95" s="206">
        <v>1.5455983681451535</v>
      </c>
      <c r="AQ95" s="206">
        <v>1.5822726312927426</v>
      </c>
      <c r="AR95" s="206">
        <v>1.5958819953255672</v>
      </c>
      <c r="AS95" s="206">
        <v>1.5999934987054063</v>
      </c>
      <c r="AT95" s="206">
        <v>1.6011773790039481</v>
      </c>
      <c r="AU95" s="206">
        <v>1.6016442434909748</v>
      </c>
      <c r="AV95" s="206">
        <v>1.601891414202266</v>
      </c>
      <c r="AW95" s="206">
        <v>1.602013017823761</v>
      </c>
      <c r="AX95" s="206">
        <v>1.6020611771938751</v>
      </c>
      <c r="AY95" s="206">
        <v>1.6020766926112948</v>
      </c>
      <c r="AZ95" s="206">
        <v>1.6020814662215934</v>
      </c>
      <c r="BA95" s="206">
        <v>1.602083354188895</v>
      </c>
      <c r="BB95" s="206">
        <v>1.6020843031381133</v>
      </c>
      <c r="BC95" s="206">
        <v>1.602084756586295</v>
      </c>
      <c r="BD95" s="206">
        <v>1.6020849362453924</v>
      </c>
      <c r="BE95" s="206">
        <v>1.6020849959472292</v>
      </c>
      <c r="BF95" s="206">
        <v>1.6020850151739463</v>
      </c>
      <c r="BG95" s="206">
        <v>1.6020850227578651</v>
      </c>
      <c r="BH95" s="206">
        <v>1.6020850264121345</v>
      </c>
      <c r="BI95" s="206">
        <v>1.6020850281093137</v>
      </c>
      <c r="BJ95" s="206">
        <v>1.6020850287812403</v>
      </c>
      <c r="BK95" s="206">
        <v>1.6020850290102779</v>
      </c>
      <c r="BL95" s="206">
        <v>1.6020850290867372</v>
      </c>
      <c r="BM95" s="206">
        <v>1.6020850291169975</v>
      </c>
      <c r="BN95" s="206">
        <v>1.6020850291310538</v>
      </c>
      <c r="BO95" s="206">
        <v>1.6020850291375064</v>
      </c>
      <c r="BP95" s="206">
        <v>1.6020850291400337</v>
      </c>
      <c r="BQ95" s="206">
        <v>1.6020850291409148</v>
      </c>
      <c r="BR95" s="206">
        <v>1.6020850291412185</v>
      </c>
      <c r="BS95" s="206">
        <v>1.602085029141338</v>
      </c>
      <c r="BT95" s="206">
        <v>1.6020850291413922</v>
      </c>
      <c r="BU95" s="206">
        <v>1.6020850291414162</v>
      </c>
      <c r="BV95" s="206">
        <v>1.6020850291414259</v>
      </c>
      <c r="BW95" s="206">
        <v>1.6020850291414295</v>
      </c>
      <c r="BX95" s="206">
        <v>1.6020850291414304</v>
      </c>
      <c r="BY95" s="206">
        <v>1.6020850291414312</v>
      </c>
      <c r="BZ95" s="206">
        <v>1.6020850291414312</v>
      </c>
      <c r="CA95" s="206">
        <v>1.6020850291414312</v>
      </c>
      <c r="CB95" s="206">
        <v>1.6020850291414312</v>
      </c>
      <c r="CC95" s="206">
        <v>1.6020850291414312</v>
      </c>
      <c r="CD95" s="206">
        <v>1.6020850291414312</v>
      </c>
      <c r="CE95" s="206">
        <v>1.6020850291414312</v>
      </c>
      <c r="CF95" s="206">
        <v>1.6020850291414312</v>
      </c>
      <c r="CG95" s="206">
        <v>1.6020850291414312</v>
      </c>
      <c r="CH95" s="206">
        <v>1.6020850291414312</v>
      </c>
      <c r="CI95" s="206">
        <v>1.6020850291414312</v>
      </c>
      <c r="CJ95" s="206">
        <v>1.6020850291414312</v>
      </c>
      <c r="CK95" s="206" t="s">
        <v>634</v>
      </c>
      <c r="CL95" s="206" t="s">
        <v>634</v>
      </c>
      <c r="CM95" s="206" t="s">
        <v>634</v>
      </c>
      <c r="CN95" s="206" t="s">
        <v>634</v>
      </c>
      <c r="CO95" s="206" t="s">
        <v>634</v>
      </c>
      <c r="CP95" s="206" t="s">
        <v>634</v>
      </c>
      <c r="CQ95" s="206" t="s">
        <v>634</v>
      </c>
      <c r="CR95" s="206" t="s">
        <v>634</v>
      </c>
      <c r="CS95" s="206" t="s">
        <v>634</v>
      </c>
      <c r="CT95" s="206" t="s">
        <v>634</v>
      </c>
    </row>
    <row r="96" spans="1:98" s="183" customFormat="1" ht="14.25" x14ac:dyDescent="0.25">
      <c r="A96" s="429" t="s">
        <v>632</v>
      </c>
      <c r="B96" s="430"/>
      <c r="C96" s="430"/>
      <c r="D96" s="430"/>
      <c r="E96" s="430"/>
      <c r="F96" s="430"/>
      <c r="G96" s="430"/>
      <c r="H96" s="430"/>
      <c r="I96" s="430"/>
      <c r="J96" s="430"/>
      <c r="K96" s="430"/>
      <c r="L96" s="430"/>
      <c r="M96" s="430"/>
      <c r="N96" s="430"/>
      <c r="O96" s="430"/>
      <c r="P96" s="430"/>
      <c r="Q96" s="430"/>
      <c r="R96" s="430"/>
      <c r="S96" s="430"/>
      <c r="T96" s="430"/>
      <c r="U96" s="430"/>
      <c r="V96" s="430"/>
      <c r="W96" s="430"/>
      <c r="X96" s="430"/>
      <c r="Y96" s="430"/>
      <c r="Z96" s="430"/>
      <c r="AA96" s="430"/>
      <c r="AB96" s="430"/>
      <c r="AC96" s="430"/>
      <c r="AD96" s="430"/>
      <c r="AE96" s="430"/>
      <c r="AF96" s="430"/>
      <c r="AG96" s="430"/>
      <c r="AH96" s="430"/>
      <c r="AI96" s="430"/>
      <c r="AJ96" s="430"/>
      <c r="AK96" s="431">
        <v>0</v>
      </c>
      <c r="AL96" s="432"/>
      <c r="AM96" s="207">
        <v>0.55453816348261864</v>
      </c>
      <c r="AN96" s="207">
        <v>0</v>
      </c>
      <c r="AO96" s="207">
        <v>0</v>
      </c>
      <c r="AP96" s="207">
        <v>0</v>
      </c>
      <c r="AQ96" s="207">
        <v>0</v>
      </c>
      <c r="AR96" s="207">
        <v>0</v>
      </c>
      <c r="AS96" s="207">
        <v>0</v>
      </c>
      <c r="AT96" s="207">
        <v>0</v>
      </c>
      <c r="AU96" s="207">
        <v>0</v>
      </c>
      <c r="AV96" s="207">
        <v>0</v>
      </c>
      <c r="AW96" s="207">
        <v>0</v>
      </c>
      <c r="AX96" s="207">
        <v>0</v>
      </c>
      <c r="AY96" s="207">
        <v>0</v>
      </c>
      <c r="AZ96" s="207">
        <v>0</v>
      </c>
      <c r="BA96" s="207">
        <v>0</v>
      </c>
      <c r="BB96" s="207">
        <v>0</v>
      </c>
      <c r="BC96" s="207">
        <v>0</v>
      </c>
      <c r="BD96" s="207">
        <v>0</v>
      </c>
      <c r="BE96" s="207">
        <v>0</v>
      </c>
      <c r="BF96" s="207">
        <v>0</v>
      </c>
      <c r="BG96" s="207">
        <v>0</v>
      </c>
      <c r="BH96" s="207">
        <v>0</v>
      </c>
      <c r="BI96" s="207">
        <v>0</v>
      </c>
      <c r="BJ96" s="207">
        <v>0</v>
      </c>
      <c r="BK96" s="207">
        <v>0</v>
      </c>
      <c r="BL96" s="207">
        <v>0</v>
      </c>
      <c r="BM96" s="207">
        <v>0</v>
      </c>
      <c r="BN96" s="207">
        <v>0</v>
      </c>
      <c r="BO96" s="207">
        <v>0</v>
      </c>
      <c r="BP96" s="207">
        <v>0</v>
      </c>
      <c r="BQ96" s="207">
        <v>0</v>
      </c>
      <c r="BR96" s="207">
        <v>0</v>
      </c>
      <c r="BS96" s="207">
        <v>0</v>
      </c>
      <c r="BT96" s="207">
        <v>0</v>
      </c>
      <c r="BU96" s="207">
        <v>0</v>
      </c>
      <c r="BV96" s="207">
        <v>0</v>
      </c>
      <c r="BW96" s="207">
        <v>0</v>
      </c>
      <c r="BX96" s="207">
        <v>0</v>
      </c>
      <c r="BY96" s="207">
        <v>0</v>
      </c>
      <c r="BZ96" s="207">
        <v>0</v>
      </c>
      <c r="CA96" s="207">
        <v>0</v>
      </c>
      <c r="CB96" s="207">
        <v>0</v>
      </c>
      <c r="CC96" s="207">
        <v>0</v>
      </c>
      <c r="CD96" s="207">
        <v>0</v>
      </c>
      <c r="CE96" s="207">
        <v>0</v>
      </c>
      <c r="CF96" s="207">
        <v>0</v>
      </c>
      <c r="CG96" s="207">
        <v>0</v>
      </c>
      <c r="CH96" s="207">
        <v>0</v>
      </c>
      <c r="CI96" s="207">
        <v>0</v>
      </c>
      <c r="CJ96" s="207">
        <v>0</v>
      </c>
      <c r="CK96" s="207" t="s">
        <v>634</v>
      </c>
      <c r="CL96" s="207" t="s">
        <v>634</v>
      </c>
      <c r="CM96" s="207" t="s">
        <v>634</v>
      </c>
      <c r="CN96" s="207" t="s">
        <v>634</v>
      </c>
      <c r="CO96" s="207" t="s">
        <v>634</v>
      </c>
      <c r="CP96" s="207" t="s">
        <v>634</v>
      </c>
      <c r="CQ96" s="207" t="s">
        <v>634</v>
      </c>
      <c r="CR96" s="207" t="s">
        <v>634</v>
      </c>
      <c r="CS96" s="207" t="s">
        <v>634</v>
      </c>
      <c r="CT96" s="207" t="s">
        <v>634</v>
      </c>
    </row>
    <row r="97" spans="1:98" s="183" customFormat="1" ht="15" thickBot="1" x14ac:dyDescent="0.3">
      <c r="A97" s="433" t="s">
        <v>633</v>
      </c>
      <c r="B97" s="434"/>
      <c r="C97" s="434"/>
      <c r="D97" s="434"/>
      <c r="E97" s="434"/>
      <c r="F97" s="434"/>
      <c r="G97" s="434"/>
      <c r="H97" s="434"/>
      <c r="I97" s="434"/>
      <c r="J97" s="434"/>
      <c r="K97" s="434"/>
      <c r="L97" s="434"/>
      <c r="M97" s="434"/>
      <c r="N97" s="434"/>
      <c r="O97" s="434"/>
      <c r="P97" s="434"/>
      <c r="Q97" s="434"/>
      <c r="R97" s="434"/>
      <c r="S97" s="434"/>
      <c r="T97" s="434"/>
      <c r="U97" s="434"/>
      <c r="V97" s="434"/>
      <c r="W97" s="434"/>
      <c r="X97" s="434"/>
      <c r="Y97" s="434"/>
      <c r="Z97" s="434"/>
      <c r="AA97" s="434"/>
      <c r="AB97" s="434"/>
      <c r="AC97" s="434"/>
      <c r="AD97" s="434"/>
      <c r="AE97" s="434"/>
      <c r="AF97" s="434"/>
      <c r="AG97" s="434"/>
      <c r="AH97" s="434"/>
      <c r="AI97" s="434"/>
      <c r="AJ97" s="434"/>
      <c r="AK97" s="435">
        <v>0</v>
      </c>
      <c r="AL97" s="436"/>
      <c r="AM97" s="208">
        <v>0.63261713690097132</v>
      </c>
      <c r="AN97" s="208">
        <v>0</v>
      </c>
      <c r="AO97" s="208">
        <v>0</v>
      </c>
      <c r="AP97" s="208">
        <v>0</v>
      </c>
      <c r="AQ97" s="208">
        <v>0</v>
      </c>
      <c r="AR97" s="208">
        <v>0</v>
      </c>
      <c r="AS97" s="208">
        <v>0</v>
      </c>
      <c r="AT97" s="208">
        <v>0</v>
      </c>
      <c r="AU97" s="208">
        <v>0</v>
      </c>
      <c r="AV97" s="208">
        <v>0</v>
      </c>
      <c r="AW97" s="208">
        <v>0</v>
      </c>
      <c r="AX97" s="208">
        <v>0</v>
      </c>
      <c r="AY97" s="208">
        <v>0</v>
      </c>
      <c r="AZ97" s="208">
        <v>0</v>
      </c>
      <c r="BA97" s="208">
        <v>0</v>
      </c>
      <c r="BB97" s="208">
        <v>0</v>
      </c>
      <c r="BC97" s="208">
        <v>0</v>
      </c>
      <c r="BD97" s="208">
        <v>0</v>
      </c>
      <c r="BE97" s="208">
        <v>0</v>
      </c>
      <c r="BF97" s="208">
        <v>0</v>
      </c>
      <c r="BG97" s="208">
        <v>0</v>
      </c>
      <c r="BH97" s="208">
        <v>0</v>
      </c>
      <c r="BI97" s="208">
        <v>0</v>
      </c>
      <c r="BJ97" s="208">
        <v>0</v>
      </c>
      <c r="BK97" s="208">
        <v>0</v>
      </c>
      <c r="BL97" s="208">
        <v>0</v>
      </c>
      <c r="BM97" s="208">
        <v>0</v>
      </c>
      <c r="BN97" s="208">
        <v>0</v>
      </c>
      <c r="BO97" s="208">
        <v>0</v>
      </c>
      <c r="BP97" s="208">
        <v>0</v>
      </c>
      <c r="BQ97" s="208">
        <v>0</v>
      </c>
      <c r="BR97" s="208">
        <v>0</v>
      </c>
      <c r="BS97" s="208">
        <v>0</v>
      </c>
      <c r="BT97" s="208">
        <v>0</v>
      </c>
      <c r="BU97" s="208">
        <v>0</v>
      </c>
      <c r="BV97" s="208">
        <v>0</v>
      </c>
      <c r="BW97" s="208">
        <v>0</v>
      </c>
      <c r="BX97" s="208">
        <v>0</v>
      </c>
      <c r="BY97" s="208">
        <v>0</v>
      </c>
      <c r="BZ97" s="208">
        <v>0</v>
      </c>
      <c r="CA97" s="208">
        <v>0</v>
      </c>
      <c r="CB97" s="208">
        <v>0</v>
      </c>
      <c r="CC97" s="208">
        <v>0</v>
      </c>
      <c r="CD97" s="208">
        <v>0</v>
      </c>
      <c r="CE97" s="208">
        <v>0</v>
      </c>
      <c r="CF97" s="208">
        <v>0</v>
      </c>
      <c r="CG97" s="208">
        <v>0</v>
      </c>
      <c r="CH97" s="208">
        <v>0</v>
      </c>
      <c r="CI97" s="208">
        <v>0</v>
      </c>
      <c r="CJ97" s="208">
        <v>0</v>
      </c>
      <c r="CK97" s="208" t="s">
        <v>634</v>
      </c>
      <c r="CL97" s="208" t="s">
        <v>634</v>
      </c>
      <c r="CM97" s="208" t="s">
        <v>634</v>
      </c>
      <c r="CN97" s="208" t="s">
        <v>634</v>
      </c>
      <c r="CO97" s="208" t="s">
        <v>634</v>
      </c>
      <c r="CP97" s="208" t="s">
        <v>634</v>
      </c>
      <c r="CQ97" s="208" t="s">
        <v>634</v>
      </c>
      <c r="CR97" s="208" t="s">
        <v>634</v>
      </c>
      <c r="CS97" s="208" t="s">
        <v>634</v>
      </c>
      <c r="CT97" s="208" t="s">
        <v>634</v>
      </c>
    </row>
    <row r="98" spans="1:98" x14ac:dyDescent="0.25">
      <c r="AM98" s="209"/>
      <c r="AN98" s="209"/>
      <c r="AO98" s="209"/>
      <c r="AP98" s="209"/>
      <c r="AQ98" s="209"/>
      <c r="AR98" s="209"/>
      <c r="AS98" s="209"/>
      <c r="AT98" s="209"/>
    </row>
    <row r="99" spans="1:98" x14ac:dyDescent="0.25">
      <c r="A99" s="437"/>
      <c r="B99" s="437"/>
      <c r="C99" s="437"/>
      <c r="D99" s="437"/>
      <c r="E99" s="437"/>
      <c r="F99" s="437"/>
      <c r="G99" s="437"/>
      <c r="H99" s="437"/>
      <c r="I99" s="437"/>
      <c r="J99" s="437"/>
      <c r="K99" s="437"/>
      <c r="L99" s="437"/>
      <c r="M99" s="437"/>
      <c r="N99" s="437"/>
      <c r="O99" s="437"/>
      <c r="P99" s="437"/>
      <c r="Q99" s="437"/>
      <c r="R99" s="437"/>
      <c r="S99" s="437"/>
      <c r="T99" s="437"/>
      <c r="U99" s="437"/>
      <c r="V99" s="437"/>
      <c r="W99" s="437"/>
      <c r="X99" s="437"/>
      <c r="Y99" s="437"/>
      <c r="Z99" s="437"/>
      <c r="AA99" s="437"/>
      <c r="AB99" s="437"/>
      <c r="AC99" s="437"/>
      <c r="AD99" s="437"/>
      <c r="AE99" s="437"/>
      <c r="AF99" s="437"/>
      <c r="AG99" s="437"/>
      <c r="AH99" s="437"/>
      <c r="AI99" s="437"/>
      <c r="AJ99" s="437"/>
      <c r="AK99" s="437"/>
      <c r="AL99" s="437"/>
      <c r="AM99" s="437"/>
      <c r="AN99" s="437"/>
      <c r="AO99" s="437"/>
      <c r="AP99" s="437"/>
      <c r="AQ99" s="437"/>
      <c r="AR99" s="437"/>
      <c r="AS99" s="437"/>
      <c r="AT99" s="437"/>
      <c r="AU99" s="437"/>
    </row>
    <row r="101" spans="1:98" x14ac:dyDescent="0.25">
      <c r="AM101" s="209"/>
    </row>
    <row r="103" spans="1:98" x14ac:dyDescent="0.25">
      <c r="AM103" s="179" t="s">
        <v>553</v>
      </c>
    </row>
    <row r="104" spans="1:98" ht="27.75" x14ac:dyDescent="0.25">
      <c r="AL104" s="182"/>
    </row>
    <row r="105" spans="1:98" ht="27.75" x14ac:dyDescent="0.25">
      <c r="AL105" s="182"/>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5:AR15"/>
    <mergeCell ref="A16:AR16"/>
    <mergeCell ref="A18:AR18"/>
    <mergeCell ref="A26:AJ26"/>
    <mergeCell ref="AK26:AL26"/>
    <mergeCell ref="A27:AJ27"/>
    <mergeCell ref="AK27:AL27"/>
    <mergeCell ref="AN27:AO27"/>
    <mergeCell ref="A9:AR9"/>
    <mergeCell ref="A10:AR10"/>
    <mergeCell ref="A12:AR12"/>
    <mergeCell ref="A13:AR13"/>
    <mergeCell ref="A5:AR5"/>
    <mergeCell ref="A7:AR7"/>
    <mergeCell ref="A28:AJ28"/>
    <mergeCell ref="AK28:AL28"/>
    <mergeCell ref="AN28:AO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1" zoomScaleSheetLayoutView="100" workbookViewId="0">
      <selection activeCell="I34" sqref="I34"/>
    </sheetView>
  </sheetViews>
  <sheetFormatPr defaultRowHeight="15.75" x14ac:dyDescent="0.25"/>
  <cols>
    <col min="1" max="1" width="9.140625" style="65"/>
    <col min="2" max="2" width="37.7109375" style="65" customWidth="1"/>
    <col min="3" max="3" width="15.5703125" style="65" customWidth="1"/>
    <col min="4" max="4" width="14.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8" t="str">
        <f>'1. паспорт местоположение'!A12:C12</f>
        <v>N_NS3500.KL.0002</v>
      </c>
      <c r="B12" s="298"/>
      <c r="C12" s="298"/>
      <c r="D12" s="298"/>
      <c r="E12" s="298"/>
      <c r="F12" s="298"/>
      <c r="G12" s="298"/>
      <c r="H12" s="298"/>
      <c r="I12" s="298"/>
      <c r="J12" s="298"/>
      <c r="K12" s="298"/>
      <c r="L12" s="298"/>
    </row>
    <row r="13" spans="1:44" x14ac:dyDescent="0.25">
      <c r="A13" s="293" t="s">
        <v>7</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66.75" customHeight="1" x14ac:dyDescent="0.25">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52" t="s">
        <v>466</v>
      </c>
      <c r="B19" s="452"/>
      <c r="C19" s="452"/>
      <c r="D19" s="452"/>
      <c r="E19" s="452"/>
      <c r="F19" s="452"/>
      <c r="G19" s="452"/>
      <c r="H19" s="452"/>
      <c r="I19" s="452"/>
      <c r="J19" s="452"/>
      <c r="K19" s="452"/>
      <c r="L19" s="452"/>
    </row>
    <row r="20" spans="1:12" x14ac:dyDescent="0.25">
      <c r="A20" s="66"/>
      <c r="B20" s="66"/>
      <c r="C20" s="80"/>
      <c r="D20" s="80"/>
      <c r="E20" s="80"/>
      <c r="F20" s="80"/>
      <c r="G20" s="80"/>
      <c r="H20" s="80"/>
      <c r="I20" s="80"/>
      <c r="J20" s="80"/>
      <c r="K20" s="80"/>
      <c r="L20" s="80"/>
    </row>
    <row r="21" spans="1:12" ht="28.5" customHeight="1" x14ac:dyDescent="0.25">
      <c r="A21" s="442" t="s">
        <v>220</v>
      </c>
      <c r="B21" s="442" t="s">
        <v>219</v>
      </c>
      <c r="C21" s="448" t="s">
        <v>398</v>
      </c>
      <c r="D21" s="448"/>
      <c r="E21" s="448"/>
      <c r="F21" s="448"/>
      <c r="G21" s="448"/>
      <c r="H21" s="448"/>
      <c r="I21" s="443" t="s">
        <v>218</v>
      </c>
      <c r="J21" s="445" t="s">
        <v>400</v>
      </c>
      <c r="K21" s="442" t="s">
        <v>217</v>
      </c>
      <c r="L21" s="444" t="s">
        <v>399</v>
      </c>
    </row>
    <row r="22" spans="1:12" ht="58.5" customHeight="1" x14ac:dyDescent="0.25">
      <c r="A22" s="442"/>
      <c r="B22" s="442"/>
      <c r="C22" s="449" t="s">
        <v>2</v>
      </c>
      <c r="D22" s="449"/>
      <c r="E22" s="125"/>
      <c r="F22" s="126"/>
      <c r="G22" s="450" t="s">
        <v>1</v>
      </c>
      <c r="H22" s="451"/>
      <c r="I22" s="443"/>
      <c r="J22" s="446"/>
      <c r="K22" s="442"/>
      <c r="L22" s="444"/>
    </row>
    <row r="23" spans="1:12" ht="47.25" x14ac:dyDescent="0.25">
      <c r="A23" s="442"/>
      <c r="B23" s="442"/>
      <c r="C23" s="79" t="s">
        <v>216</v>
      </c>
      <c r="D23" s="79" t="s">
        <v>215</v>
      </c>
      <c r="E23" s="79" t="s">
        <v>216</v>
      </c>
      <c r="F23" s="79" t="s">
        <v>215</v>
      </c>
      <c r="G23" s="79" t="s">
        <v>216</v>
      </c>
      <c r="H23" s="79" t="s">
        <v>215</v>
      </c>
      <c r="I23" s="443"/>
      <c r="J23" s="447"/>
      <c r="K23" s="442"/>
      <c r="L23" s="444"/>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214</v>
      </c>
      <c r="C25" s="75"/>
      <c r="D25" s="77"/>
      <c r="E25" s="77"/>
      <c r="F25" s="77"/>
      <c r="G25" s="77"/>
      <c r="H25" s="77"/>
      <c r="I25" s="212"/>
      <c r="J25" s="212"/>
      <c r="K25" s="72"/>
      <c r="L25" s="90"/>
    </row>
    <row r="26" spans="1:12" ht="39" customHeight="1" x14ac:dyDescent="0.25">
      <c r="A26" s="74" t="s">
        <v>213</v>
      </c>
      <c r="B26" s="78" t="s">
        <v>405</v>
      </c>
      <c r="C26" s="170">
        <f>D26-10</f>
        <v>44866</v>
      </c>
      <c r="D26" s="170">
        <v>44876</v>
      </c>
      <c r="E26" s="175"/>
      <c r="F26" s="175"/>
      <c r="G26" s="170">
        <f>H26-10</f>
        <v>44866</v>
      </c>
      <c r="H26" s="170">
        <v>44876</v>
      </c>
      <c r="I26" s="212">
        <v>1</v>
      </c>
      <c r="J26" s="212">
        <v>1</v>
      </c>
      <c r="K26" s="72"/>
      <c r="L26" s="72"/>
    </row>
    <row r="27" spans="1:12" s="67" customFormat="1" ht="39" customHeight="1" x14ac:dyDescent="0.25">
      <c r="A27" s="74" t="s">
        <v>212</v>
      </c>
      <c r="B27" s="78" t="s">
        <v>407</v>
      </c>
      <c r="C27" s="175" t="s">
        <v>541</v>
      </c>
      <c r="D27" s="175"/>
      <c r="E27" s="175"/>
      <c r="F27" s="175"/>
      <c r="G27" s="175" t="s">
        <v>541</v>
      </c>
      <c r="H27" s="175"/>
      <c r="I27" s="212"/>
      <c r="J27" s="212"/>
      <c r="K27" s="72"/>
      <c r="L27" s="72"/>
    </row>
    <row r="28" spans="1:12" s="67" customFormat="1" ht="70.5" customHeight="1" x14ac:dyDescent="0.25">
      <c r="A28" s="74" t="s">
        <v>406</v>
      </c>
      <c r="B28" s="78" t="s">
        <v>411</v>
      </c>
      <c r="C28" s="175" t="s">
        <v>541</v>
      </c>
      <c r="D28" s="175"/>
      <c r="E28" s="175"/>
      <c r="F28" s="175"/>
      <c r="G28" s="175" t="s">
        <v>541</v>
      </c>
      <c r="H28" s="175"/>
      <c r="I28" s="212"/>
      <c r="J28" s="212"/>
      <c r="K28" s="72"/>
      <c r="L28" s="72"/>
    </row>
    <row r="29" spans="1:12" s="67" customFormat="1" ht="54" customHeight="1" x14ac:dyDescent="0.25">
      <c r="A29" s="74" t="s">
        <v>211</v>
      </c>
      <c r="B29" s="78" t="s">
        <v>410</v>
      </c>
      <c r="C29" s="175" t="s">
        <v>541</v>
      </c>
      <c r="D29" s="175"/>
      <c r="E29" s="175"/>
      <c r="F29" s="175"/>
      <c r="G29" s="175" t="s">
        <v>541</v>
      </c>
      <c r="H29" s="175"/>
      <c r="I29" s="212"/>
      <c r="J29" s="212"/>
      <c r="K29" s="72"/>
      <c r="L29" s="72"/>
    </row>
    <row r="30" spans="1:12" s="67" customFormat="1" ht="42" customHeight="1" x14ac:dyDescent="0.25">
      <c r="A30" s="74" t="s">
        <v>210</v>
      </c>
      <c r="B30" s="78" t="s">
        <v>412</v>
      </c>
      <c r="C30" s="171">
        <v>45219</v>
      </c>
      <c r="D30" s="171">
        <v>45229</v>
      </c>
      <c r="E30" s="175"/>
      <c r="F30" s="175"/>
      <c r="G30" s="171">
        <v>45219</v>
      </c>
      <c r="H30" s="171">
        <v>45229</v>
      </c>
      <c r="I30" s="212">
        <v>1</v>
      </c>
      <c r="J30" s="212">
        <v>1</v>
      </c>
      <c r="K30" s="72"/>
      <c r="L30" s="72"/>
    </row>
    <row r="31" spans="1:12" s="67" customFormat="1" ht="37.5" customHeight="1" x14ac:dyDescent="0.25">
      <c r="A31" s="74" t="s">
        <v>209</v>
      </c>
      <c r="B31" s="73" t="s">
        <v>408</v>
      </c>
      <c r="C31" s="172">
        <v>45214</v>
      </c>
      <c r="D31" s="172">
        <v>45219</v>
      </c>
      <c r="E31" s="175"/>
      <c r="F31" s="175"/>
      <c r="G31" s="172">
        <v>45214</v>
      </c>
      <c r="H31" s="172">
        <v>45230</v>
      </c>
      <c r="I31" s="212">
        <v>1</v>
      </c>
      <c r="J31" s="212">
        <v>1</v>
      </c>
      <c r="K31" s="72"/>
      <c r="L31" s="72"/>
    </row>
    <row r="32" spans="1:12" s="67" customFormat="1" ht="31.5" x14ac:dyDescent="0.25">
      <c r="A32" s="74" t="s">
        <v>207</v>
      </c>
      <c r="B32" s="73" t="s">
        <v>413</v>
      </c>
      <c r="C32" s="172">
        <f>D31+30</f>
        <v>45249</v>
      </c>
      <c r="D32" s="172">
        <f>C32+10</f>
        <v>45259</v>
      </c>
      <c r="E32" s="175"/>
      <c r="F32" s="175"/>
      <c r="G32" s="172">
        <f>H31+30</f>
        <v>45260</v>
      </c>
      <c r="H32" s="172">
        <v>45458</v>
      </c>
      <c r="I32" s="212">
        <v>1</v>
      </c>
      <c r="J32" s="212">
        <v>1</v>
      </c>
      <c r="K32" s="72"/>
      <c r="L32" s="72"/>
    </row>
    <row r="33" spans="1:12" s="67" customFormat="1" ht="37.5" customHeight="1" x14ac:dyDescent="0.25">
      <c r="A33" s="74" t="s">
        <v>424</v>
      </c>
      <c r="B33" s="73" t="s">
        <v>358</v>
      </c>
      <c r="C33" s="170" t="s">
        <v>541</v>
      </c>
      <c r="D33" s="170"/>
      <c r="E33" s="175"/>
      <c r="F33" s="175"/>
      <c r="G33" s="170" t="s">
        <v>541</v>
      </c>
      <c r="H33" s="170"/>
      <c r="I33" s="212"/>
      <c r="J33" s="212"/>
      <c r="K33" s="72"/>
      <c r="L33" s="72"/>
    </row>
    <row r="34" spans="1:12" s="67" customFormat="1" ht="47.25" customHeight="1" x14ac:dyDescent="0.25">
      <c r="A34" s="74" t="s">
        <v>425</v>
      </c>
      <c r="B34" s="73" t="s">
        <v>417</v>
      </c>
      <c r="C34" s="170" t="s">
        <v>541</v>
      </c>
      <c r="D34" s="170"/>
      <c r="E34" s="175"/>
      <c r="F34" s="175"/>
      <c r="G34" s="170" t="s">
        <v>541</v>
      </c>
      <c r="H34" s="170"/>
      <c r="I34" s="213"/>
      <c r="J34" s="213"/>
      <c r="K34" s="76"/>
      <c r="L34" s="72"/>
    </row>
    <row r="35" spans="1:12" s="67" customFormat="1" ht="49.5" customHeight="1" x14ac:dyDescent="0.25">
      <c r="A35" s="74" t="s">
        <v>426</v>
      </c>
      <c r="B35" s="73" t="s">
        <v>208</v>
      </c>
      <c r="C35" s="173">
        <f>D32</f>
        <v>45259</v>
      </c>
      <c r="D35" s="173">
        <f>C35+65</f>
        <v>45324</v>
      </c>
      <c r="E35" s="175"/>
      <c r="F35" s="175"/>
      <c r="G35" s="173">
        <f>H32</f>
        <v>45458</v>
      </c>
      <c r="H35" s="173">
        <v>45473</v>
      </c>
      <c r="I35" s="212">
        <v>1</v>
      </c>
      <c r="J35" s="212">
        <v>1</v>
      </c>
      <c r="K35" s="76"/>
      <c r="L35" s="72"/>
    </row>
    <row r="36" spans="1:12" ht="37.5" customHeight="1" x14ac:dyDescent="0.25">
      <c r="A36" s="74" t="s">
        <v>427</v>
      </c>
      <c r="B36" s="73" t="s">
        <v>409</v>
      </c>
      <c r="C36" s="170" t="s">
        <v>541</v>
      </c>
      <c r="D36" s="170"/>
      <c r="E36" s="176"/>
      <c r="F36" s="177"/>
      <c r="G36" s="170" t="s">
        <v>541</v>
      </c>
      <c r="H36" s="170"/>
      <c r="I36" s="214"/>
      <c r="J36" s="214"/>
      <c r="K36" s="72"/>
      <c r="L36" s="72"/>
    </row>
    <row r="37" spans="1:12" ht="30.75" customHeight="1" x14ac:dyDescent="0.25">
      <c r="A37" s="74" t="s">
        <v>428</v>
      </c>
      <c r="B37" s="73" t="s">
        <v>206</v>
      </c>
      <c r="C37" s="173">
        <f>C32</f>
        <v>45249</v>
      </c>
      <c r="D37" s="173">
        <f>D32</f>
        <v>45259</v>
      </c>
      <c r="E37" s="176"/>
      <c r="F37" s="177"/>
      <c r="G37" s="173">
        <f>G32</f>
        <v>45260</v>
      </c>
      <c r="H37" s="173">
        <f>H32</f>
        <v>45458</v>
      </c>
      <c r="I37" s="212">
        <v>1</v>
      </c>
      <c r="J37" s="212">
        <v>1</v>
      </c>
      <c r="K37" s="72"/>
      <c r="L37" s="72"/>
    </row>
    <row r="38" spans="1:12" ht="34.5" customHeight="1" x14ac:dyDescent="0.25">
      <c r="A38" s="74" t="s">
        <v>429</v>
      </c>
      <c r="B38" s="75" t="s">
        <v>205</v>
      </c>
      <c r="C38" s="174"/>
      <c r="D38" s="178"/>
      <c r="E38" s="178"/>
      <c r="F38" s="178"/>
      <c r="G38" s="174"/>
      <c r="H38" s="178"/>
      <c r="I38" s="215"/>
      <c r="J38" s="215"/>
      <c r="K38" s="72"/>
      <c r="L38" s="72"/>
    </row>
    <row r="39" spans="1:12" ht="63" x14ac:dyDescent="0.25">
      <c r="A39" s="74">
        <v>2</v>
      </c>
      <c r="B39" s="73" t="s">
        <v>414</v>
      </c>
      <c r="C39" s="173">
        <f>C31</f>
        <v>45214</v>
      </c>
      <c r="D39" s="173">
        <f>D31</f>
        <v>45219</v>
      </c>
      <c r="E39" s="178"/>
      <c r="F39" s="178"/>
      <c r="G39" s="173">
        <f>G31</f>
        <v>45214</v>
      </c>
      <c r="H39" s="173">
        <f>H31</f>
        <v>45230</v>
      </c>
      <c r="I39" s="212">
        <v>1</v>
      </c>
      <c r="J39" s="212">
        <v>1</v>
      </c>
      <c r="K39" s="72"/>
      <c r="L39" s="72"/>
    </row>
    <row r="40" spans="1:12" ht="33.75" customHeight="1" x14ac:dyDescent="0.25">
      <c r="A40" s="74" t="s">
        <v>204</v>
      </c>
      <c r="B40" s="73" t="s">
        <v>416</v>
      </c>
      <c r="C40" s="173">
        <v>45260</v>
      </c>
      <c r="D40" s="173">
        <v>45270</v>
      </c>
      <c r="E40" s="178"/>
      <c r="F40" s="178"/>
      <c r="G40" s="173">
        <v>45412</v>
      </c>
      <c r="H40" s="173">
        <v>45443</v>
      </c>
      <c r="I40" s="212">
        <v>1</v>
      </c>
      <c r="J40" s="212">
        <v>1</v>
      </c>
      <c r="K40" s="72"/>
      <c r="L40" s="72"/>
    </row>
    <row r="41" spans="1:12" ht="63" customHeight="1" x14ac:dyDescent="0.25">
      <c r="A41" s="74" t="s">
        <v>203</v>
      </c>
      <c r="B41" s="75" t="s">
        <v>497</v>
      </c>
      <c r="C41" s="174"/>
      <c r="D41" s="178"/>
      <c r="E41" s="178"/>
      <c r="F41" s="178"/>
      <c r="G41" s="174"/>
      <c r="H41" s="178"/>
      <c r="I41" s="215"/>
      <c r="J41" s="215"/>
      <c r="K41" s="72"/>
      <c r="L41" s="72"/>
    </row>
    <row r="42" spans="1:12" ht="58.5" customHeight="1" x14ac:dyDescent="0.25">
      <c r="A42" s="74">
        <v>3</v>
      </c>
      <c r="B42" s="73" t="s">
        <v>415</v>
      </c>
      <c r="C42" s="173">
        <v>45270</v>
      </c>
      <c r="D42" s="173">
        <v>45272</v>
      </c>
      <c r="E42" s="178"/>
      <c r="F42" s="178"/>
      <c r="G42" s="173">
        <v>45412</v>
      </c>
      <c r="H42" s="173">
        <v>45443</v>
      </c>
      <c r="I42" s="212">
        <v>1</v>
      </c>
      <c r="J42" s="212">
        <v>1</v>
      </c>
      <c r="K42" s="72"/>
      <c r="L42" s="72"/>
    </row>
    <row r="43" spans="1:12" ht="34.5" customHeight="1" x14ac:dyDescent="0.25">
      <c r="A43" s="74" t="s">
        <v>202</v>
      </c>
      <c r="B43" s="73" t="s">
        <v>200</v>
      </c>
      <c r="C43" s="173">
        <f>D40</f>
        <v>45270</v>
      </c>
      <c r="D43" s="173">
        <v>45275</v>
      </c>
      <c r="E43" s="178"/>
      <c r="F43" s="178"/>
      <c r="G43" s="173">
        <v>45412</v>
      </c>
      <c r="H43" s="173">
        <v>45443</v>
      </c>
      <c r="I43" s="212">
        <v>1</v>
      </c>
      <c r="J43" s="212">
        <v>1</v>
      </c>
      <c r="K43" s="72"/>
      <c r="L43" s="72"/>
    </row>
    <row r="44" spans="1:12" ht="24.75" customHeight="1" x14ac:dyDescent="0.25">
      <c r="A44" s="74" t="s">
        <v>201</v>
      </c>
      <c r="B44" s="73" t="s">
        <v>198</v>
      </c>
      <c r="C44" s="173">
        <f>D43</f>
        <v>45275</v>
      </c>
      <c r="D44" s="173">
        <v>45277</v>
      </c>
      <c r="E44" s="178"/>
      <c r="F44" s="178"/>
      <c r="G44" s="173">
        <v>45412</v>
      </c>
      <c r="H44" s="173">
        <v>45488</v>
      </c>
      <c r="I44" s="212">
        <v>1</v>
      </c>
      <c r="J44" s="212">
        <v>1</v>
      </c>
      <c r="K44" s="72"/>
      <c r="L44" s="72"/>
    </row>
    <row r="45" spans="1:12" ht="90.75" customHeight="1" x14ac:dyDescent="0.25">
      <c r="A45" s="74" t="s">
        <v>199</v>
      </c>
      <c r="B45" s="73" t="s">
        <v>420</v>
      </c>
      <c r="C45" s="170" t="s">
        <v>541</v>
      </c>
      <c r="D45" s="170"/>
      <c r="E45" s="178"/>
      <c r="F45" s="178"/>
      <c r="G45" s="170" t="s">
        <v>541</v>
      </c>
      <c r="H45" s="170"/>
      <c r="I45" s="215"/>
      <c r="J45" s="215"/>
      <c r="K45" s="72"/>
      <c r="L45" s="72"/>
    </row>
    <row r="46" spans="1:12" ht="167.25" customHeight="1" x14ac:dyDescent="0.25">
      <c r="A46" s="74" t="s">
        <v>197</v>
      </c>
      <c r="B46" s="73" t="s">
        <v>418</v>
      </c>
      <c r="C46" s="170" t="s">
        <v>541</v>
      </c>
      <c r="D46" s="170"/>
      <c r="E46" s="178"/>
      <c r="F46" s="178"/>
      <c r="G46" s="170" t="s">
        <v>541</v>
      </c>
      <c r="H46" s="170"/>
      <c r="I46" s="215"/>
      <c r="J46" s="215"/>
      <c r="K46" s="72"/>
      <c r="L46" s="72"/>
    </row>
    <row r="47" spans="1:12" ht="30.75" customHeight="1" x14ac:dyDescent="0.25">
      <c r="A47" s="74" t="s">
        <v>195</v>
      </c>
      <c r="B47" s="73" t="s">
        <v>196</v>
      </c>
      <c r="C47" s="173">
        <f>D44</f>
        <v>45277</v>
      </c>
      <c r="D47" s="173">
        <f>C47+5</f>
        <v>45282</v>
      </c>
      <c r="E47" s="178"/>
      <c r="F47" s="178"/>
      <c r="G47" s="173">
        <f>H44</f>
        <v>45488</v>
      </c>
      <c r="H47" s="173">
        <f>G47+5</f>
        <v>45493</v>
      </c>
      <c r="I47" s="212">
        <v>1</v>
      </c>
      <c r="J47" s="212">
        <v>1</v>
      </c>
      <c r="K47" s="72"/>
      <c r="L47" s="72"/>
    </row>
    <row r="48" spans="1:12" ht="37.5" customHeight="1" x14ac:dyDescent="0.25">
      <c r="A48" s="74" t="s">
        <v>430</v>
      </c>
      <c r="B48" s="75" t="s">
        <v>194</v>
      </c>
      <c r="C48" s="174"/>
      <c r="D48" s="178"/>
      <c r="E48" s="178"/>
      <c r="F48" s="178"/>
      <c r="G48" s="174"/>
      <c r="H48" s="178"/>
      <c r="I48" s="215"/>
      <c r="J48" s="215"/>
      <c r="K48" s="72"/>
      <c r="L48" s="72"/>
    </row>
    <row r="49" spans="1:12" ht="35.25" customHeight="1" x14ac:dyDescent="0.25">
      <c r="A49" s="74">
        <v>4</v>
      </c>
      <c r="B49" s="73" t="s">
        <v>192</v>
      </c>
      <c r="C49" s="173">
        <f>D47</f>
        <v>45282</v>
      </c>
      <c r="D49" s="173">
        <f>C49+3</f>
        <v>45285</v>
      </c>
      <c r="E49" s="178"/>
      <c r="F49" s="178"/>
      <c r="G49" s="173">
        <f>H47</f>
        <v>45493</v>
      </c>
      <c r="H49" s="173">
        <f>G49+3</f>
        <v>45496</v>
      </c>
      <c r="I49" s="212">
        <v>1</v>
      </c>
      <c r="J49" s="212">
        <v>1</v>
      </c>
      <c r="K49" s="72"/>
      <c r="L49" s="72"/>
    </row>
    <row r="50" spans="1:12" ht="86.25" customHeight="1" x14ac:dyDescent="0.25">
      <c r="A50" s="74" t="s">
        <v>193</v>
      </c>
      <c r="B50" s="73" t="s">
        <v>419</v>
      </c>
      <c r="C50" s="173">
        <v>45285</v>
      </c>
      <c r="D50" s="170">
        <f>C50+5</f>
        <v>45290</v>
      </c>
      <c r="E50" s="178"/>
      <c r="F50" s="178"/>
      <c r="G50" s="173">
        <v>45617</v>
      </c>
      <c r="H50" s="170">
        <f>G50+5</f>
        <v>45622</v>
      </c>
      <c r="I50" s="212">
        <v>1</v>
      </c>
      <c r="J50" s="212">
        <v>1</v>
      </c>
      <c r="K50" s="72"/>
      <c r="L50" s="72"/>
    </row>
    <row r="51" spans="1:12" ht="77.25" customHeight="1" x14ac:dyDescent="0.25">
      <c r="A51" s="74" t="s">
        <v>191</v>
      </c>
      <c r="B51" s="73" t="s">
        <v>421</v>
      </c>
      <c r="C51" s="170" t="s">
        <v>541</v>
      </c>
      <c r="D51" s="170"/>
      <c r="E51" s="178"/>
      <c r="F51" s="178"/>
      <c r="G51" s="170" t="s">
        <v>541</v>
      </c>
      <c r="H51" s="170"/>
      <c r="I51" s="215"/>
      <c r="J51" s="215"/>
      <c r="K51" s="72"/>
      <c r="L51" s="72"/>
    </row>
    <row r="52" spans="1:12" ht="71.25" customHeight="1" x14ac:dyDescent="0.25">
      <c r="A52" s="74" t="s">
        <v>189</v>
      </c>
      <c r="B52" s="73" t="s">
        <v>190</v>
      </c>
      <c r="C52" s="170">
        <f>D49</f>
        <v>45285</v>
      </c>
      <c r="D52" s="170">
        <f>C52</f>
        <v>45285</v>
      </c>
      <c r="E52" s="178"/>
      <c r="F52" s="178"/>
      <c r="G52" s="170">
        <v>45623</v>
      </c>
      <c r="H52" s="170">
        <f>G52+20</f>
        <v>45643</v>
      </c>
      <c r="I52" s="212">
        <v>1</v>
      </c>
      <c r="J52" s="212">
        <v>1</v>
      </c>
      <c r="K52" s="72"/>
      <c r="L52" s="72"/>
    </row>
    <row r="53" spans="1:12" ht="48" customHeight="1" x14ac:dyDescent="0.25">
      <c r="A53" s="74" t="s">
        <v>187</v>
      </c>
      <c r="B53" s="133" t="s">
        <v>422</v>
      </c>
      <c r="C53" s="173">
        <v>45285</v>
      </c>
      <c r="D53" s="170">
        <f>C53+5</f>
        <v>45290</v>
      </c>
      <c r="E53" s="178"/>
      <c r="F53" s="178"/>
      <c r="G53" s="173">
        <v>45653</v>
      </c>
      <c r="H53" s="170">
        <v>45654</v>
      </c>
      <c r="I53" s="212">
        <v>1</v>
      </c>
      <c r="J53" s="212">
        <v>1</v>
      </c>
      <c r="K53" s="72"/>
      <c r="L53" s="72"/>
    </row>
    <row r="54" spans="1:12" ht="46.5" customHeight="1" x14ac:dyDescent="0.25">
      <c r="A54" s="74" t="s">
        <v>423</v>
      </c>
      <c r="B54" s="73" t="s">
        <v>188</v>
      </c>
      <c r="C54" s="170" t="s">
        <v>541</v>
      </c>
      <c r="D54" s="170"/>
      <c r="E54" s="178"/>
      <c r="F54" s="178"/>
      <c r="G54" s="170" t="s">
        <v>541</v>
      </c>
      <c r="H54" s="170"/>
      <c r="I54" s="215"/>
      <c r="J54" s="21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1"/>
  <sheetViews>
    <sheetView view="pageBreakPreview" topLeftCell="A7" zoomScale="60" zoomScaleNormal="70" workbookViewId="0">
      <selection activeCell="T32" sqref="T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7.140625" style="65" customWidth="1"/>
    <col min="12" max="12" width="6.7109375" style="64" customWidth="1"/>
    <col min="13" max="13" width="7" style="64" customWidth="1"/>
    <col min="14" max="14" width="8.5703125" style="64" customWidth="1"/>
    <col min="15" max="16" width="7.85546875" style="64" customWidth="1"/>
    <col min="17" max="17" width="6.85546875" style="64" customWidth="1"/>
    <col min="18" max="18" width="6.5703125" style="64" customWidth="1"/>
    <col min="19" max="19" width="7.28515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10</v>
      </c>
    </row>
    <row r="3" spans="1:29" ht="18.75" x14ac:dyDescent="0.3">
      <c r="A3" s="65"/>
      <c r="B3" s="65"/>
      <c r="C3" s="65"/>
      <c r="D3" s="65"/>
      <c r="E3" s="65"/>
      <c r="F3" s="65"/>
      <c r="L3" s="65"/>
      <c r="M3" s="65"/>
      <c r="U3" s="14"/>
      <c r="AC3" s="14" t="s">
        <v>68</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65"/>
      <c r="B5" s="65"/>
      <c r="C5" s="65"/>
      <c r="D5" s="65"/>
      <c r="E5" s="65"/>
      <c r="F5" s="65"/>
      <c r="L5" s="65"/>
      <c r="M5" s="65"/>
      <c r="U5" s="14"/>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298" t="str">
        <f>'1. паспорт местоположение'!A12:C12</f>
        <v>N_NS3500.KL.0002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65"/>
      <c r="L17" s="65"/>
      <c r="M17" s="65"/>
      <c r="N17" s="65"/>
      <c r="O17" s="65"/>
      <c r="P17" s="65"/>
      <c r="Q17" s="65"/>
      <c r="R17" s="65"/>
      <c r="S17" s="65"/>
      <c r="T17" s="65"/>
    </row>
    <row r="18" spans="1:29" x14ac:dyDescent="0.25">
      <c r="A18" s="453" t="s">
        <v>467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29" x14ac:dyDescent="0.25">
      <c r="A19" s="65"/>
      <c r="B19" s="65"/>
      <c r="C19" s="65"/>
      <c r="D19" s="65"/>
      <c r="E19" s="65"/>
      <c r="F19" s="65"/>
      <c r="L19" s="65"/>
      <c r="M19" s="65"/>
      <c r="N19" s="65"/>
      <c r="O19" s="65"/>
      <c r="P19" s="65"/>
      <c r="Q19" s="65"/>
      <c r="R19" s="65"/>
      <c r="S19" s="65"/>
      <c r="T19" s="65"/>
    </row>
    <row r="20" spans="1:29" ht="33" customHeight="1" x14ac:dyDescent="0.25">
      <c r="A20" s="460" t="s">
        <v>186</v>
      </c>
      <c r="B20" s="460" t="s">
        <v>185</v>
      </c>
      <c r="C20" s="458" t="s">
        <v>184</v>
      </c>
      <c r="D20" s="458"/>
      <c r="E20" s="463" t="s">
        <v>183</v>
      </c>
      <c r="F20" s="463"/>
      <c r="G20" s="464" t="s">
        <v>635</v>
      </c>
      <c r="H20" s="454" t="s">
        <v>501</v>
      </c>
      <c r="I20" s="455"/>
      <c r="J20" s="455"/>
      <c r="K20" s="455"/>
      <c r="L20" s="454" t="s">
        <v>502</v>
      </c>
      <c r="M20" s="455"/>
      <c r="N20" s="455"/>
      <c r="O20" s="455"/>
      <c r="P20" s="454" t="s">
        <v>503</v>
      </c>
      <c r="Q20" s="455"/>
      <c r="R20" s="455"/>
      <c r="S20" s="455"/>
      <c r="T20" s="454" t="s">
        <v>609</v>
      </c>
      <c r="U20" s="455"/>
      <c r="V20" s="455"/>
      <c r="W20" s="455"/>
      <c r="X20" s="454" t="s">
        <v>636</v>
      </c>
      <c r="Y20" s="455"/>
      <c r="Z20" s="455"/>
      <c r="AA20" s="455"/>
      <c r="AB20" s="456" t="s">
        <v>182</v>
      </c>
      <c r="AC20" s="456"/>
    </row>
    <row r="21" spans="1:29" ht="99.75" customHeight="1" x14ac:dyDescent="0.25">
      <c r="A21" s="461"/>
      <c r="B21" s="461"/>
      <c r="C21" s="458"/>
      <c r="D21" s="458"/>
      <c r="E21" s="463"/>
      <c r="F21" s="463"/>
      <c r="G21" s="465"/>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6"/>
      <c r="AC21" s="456"/>
    </row>
    <row r="22" spans="1:29" ht="89.25" customHeight="1" x14ac:dyDescent="0.25">
      <c r="A22" s="462"/>
      <c r="B22" s="462"/>
      <c r="C22" s="261" t="s">
        <v>2</v>
      </c>
      <c r="D22" s="261" t="s">
        <v>180</v>
      </c>
      <c r="E22" s="228" t="s">
        <v>637</v>
      </c>
      <c r="F22" s="228" t="s">
        <v>638</v>
      </c>
      <c r="G22" s="466"/>
      <c r="H22" s="229" t="s">
        <v>448</v>
      </c>
      <c r="I22" s="229" t="s">
        <v>449</v>
      </c>
      <c r="J22" s="229" t="s">
        <v>448</v>
      </c>
      <c r="K22" s="229" t="s">
        <v>449</v>
      </c>
      <c r="L22" s="229" t="s">
        <v>448</v>
      </c>
      <c r="M22" s="229" t="s">
        <v>449</v>
      </c>
      <c r="N22" s="229" t="s">
        <v>448</v>
      </c>
      <c r="O22" s="229" t="s">
        <v>449</v>
      </c>
      <c r="P22" s="229" t="s">
        <v>448</v>
      </c>
      <c r="Q22" s="229" t="s">
        <v>449</v>
      </c>
      <c r="R22" s="229" t="s">
        <v>448</v>
      </c>
      <c r="S22" s="229" t="s">
        <v>449</v>
      </c>
      <c r="T22" s="229" t="s">
        <v>448</v>
      </c>
      <c r="U22" s="229" t="s">
        <v>449</v>
      </c>
      <c r="V22" s="229" t="s">
        <v>448</v>
      </c>
      <c r="W22" s="229" t="s">
        <v>449</v>
      </c>
      <c r="X22" s="229" t="s">
        <v>448</v>
      </c>
      <c r="Y22" s="229" t="s">
        <v>449</v>
      </c>
      <c r="Z22" s="229" t="s">
        <v>448</v>
      </c>
      <c r="AA22" s="229" t="s">
        <v>449</v>
      </c>
      <c r="AB22" s="261" t="s">
        <v>181</v>
      </c>
      <c r="AC22" s="261" t="s">
        <v>180</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52">
        <v>1</v>
      </c>
      <c r="B24" s="153" t="s">
        <v>179</v>
      </c>
      <c r="C24" s="154">
        <v>3.78186</v>
      </c>
      <c r="D24" s="154">
        <v>3.0199269159999997</v>
      </c>
      <c r="E24" s="154">
        <v>3.0199269159999997</v>
      </c>
      <c r="F24" s="154">
        <v>1.4659402359999998</v>
      </c>
      <c r="G24" s="154">
        <v>1.55398668</v>
      </c>
      <c r="H24" s="154">
        <v>0</v>
      </c>
      <c r="I24" s="154"/>
      <c r="J24" s="154">
        <v>1.465940236</v>
      </c>
      <c r="K24" s="154"/>
      <c r="L24" s="154">
        <v>0</v>
      </c>
      <c r="M24" s="154"/>
      <c r="N24" s="154">
        <v>0</v>
      </c>
      <c r="O24" s="154"/>
      <c r="P24" s="154">
        <v>0</v>
      </c>
      <c r="Q24" s="154"/>
      <c r="R24" s="154">
        <v>0</v>
      </c>
      <c r="S24" s="154"/>
      <c r="T24" s="154">
        <v>0</v>
      </c>
      <c r="U24" s="154"/>
      <c r="V24" s="154">
        <v>0</v>
      </c>
      <c r="W24" s="154"/>
      <c r="X24" s="154">
        <v>0</v>
      </c>
      <c r="Y24" s="154"/>
      <c r="Z24" s="154" t="s">
        <v>543</v>
      </c>
      <c r="AA24" s="154"/>
      <c r="AB24" s="154">
        <v>0</v>
      </c>
      <c r="AC24" s="154">
        <v>1.465940236</v>
      </c>
    </row>
    <row r="25" spans="1:29" ht="24" customHeight="1" x14ac:dyDescent="0.25">
      <c r="A25" s="155" t="s">
        <v>178</v>
      </c>
      <c r="B25" s="156" t="s">
        <v>177</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543</v>
      </c>
      <c r="AA25" s="154"/>
      <c r="AB25" s="154">
        <v>0</v>
      </c>
      <c r="AC25" s="154">
        <v>0</v>
      </c>
    </row>
    <row r="26" spans="1:29" x14ac:dyDescent="0.25">
      <c r="A26" s="155" t="s">
        <v>176</v>
      </c>
      <c r="B26" s="156" t="s">
        <v>175</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543</v>
      </c>
      <c r="AA26" s="154"/>
      <c r="AB26" s="154">
        <v>0</v>
      </c>
      <c r="AC26" s="154">
        <v>0</v>
      </c>
    </row>
    <row r="27" spans="1:29" ht="31.5" x14ac:dyDescent="0.25">
      <c r="A27" s="155" t="s">
        <v>174</v>
      </c>
      <c r="B27" s="156" t="s">
        <v>404</v>
      </c>
      <c r="C27" s="154"/>
      <c r="D27" s="154"/>
      <c r="E27" s="154"/>
      <c r="F27" s="154"/>
      <c r="G27" s="154">
        <v>0</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543</v>
      </c>
      <c r="AA27" s="154"/>
      <c r="AB27" s="154">
        <v>0</v>
      </c>
      <c r="AC27" s="154">
        <v>0</v>
      </c>
    </row>
    <row r="28" spans="1:29" x14ac:dyDescent="0.25">
      <c r="A28" s="155" t="s">
        <v>173</v>
      </c>
      <c r="B28" s="156" t="s">
        <v>172</v>
      </c>
      <c r="C28" s="154"/>
      <c r="D28" s="154"/>
      <c r="E28" s="154"/>
      <c r="F28" s="154"/>
      <c r="G28" s="154">
        <v>1.5028677800000001</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x14ac:dyDescent="0.25">
      <c r="A29" s="155" t="s">
        <v>171</v>
      </c>
      <c r="B29" s="157" t="s">
        <v>170</v>
      </c>
      <c r="C29" s="154"/>
      <c r="D29" s="154"/>
      <c r="E29" s="154"/>
      <c r="F29" s="154"/>
      <c r="G29" s="154">
        <v>5.1118899999999856E-2</v>
      </c>
      <c r="H29" s="154">
        <v>0</v>
      </c>
      <c r="I29" s="154"/>
      <c r="J29" s="154">
        <v>1.465940236</v>
      </c>
      <c r="K29" s="154"/>
      <c r="L29" s="154">
        <v>0</v>
      </c>
      <c r="M29" s="154"/>
      <c r="N29" s="154">
        <v>0</v>
      </c>
      <c r="O29" s="154"/>
      <c r="P29" s="154">
        <v>0</v>
      </c>
      <c r="Q29" s="154"/>
      <c r="R29" s="154">
        <v>0</v>
      </c>
      <c r="S29" s="154"/>
      <c r="T29" s="154">
        <v>0</v>
      </c>
      <c r="U29" s="154"/>
      <c r="V29" s="154">
        <v>0</v>
      </c>
      <c r="W29" s="154"/>
      <c r="X29" s="154">
        <v>0</v>
      </c>
      <c r="Y29" s="154"/>
      <c r="Z29" s="154" t="s">
        <v>543</v>
      </c>
      <c r="AA29" s="154"/>
      <c r="AB29" s="154">
        <v>0</v>
      </c>
      <c r="AC29" s="154">
        <v>1.465940236</v>
      </c>
    </row>
    <row r="30" spans="1:29" ht="47.25" x14ac:dyDescent="0.25">
      <c r="A30" s="152" t="s">
        <v>63</v>
      </c>
      <c r="B30" s="153" t="s">
        <v>169</v>
      </c>
      <c r="C30" s="154">
        <v>3.1515500000000003</v>
      </c>
      <c r="D30" s="154">
        <v>2.5251255800000005</v>
      </c>
      <c r="E30" s="154">
        <v>2.5251255800000005</v>
      </c>
      <c r="F30" s="154">
        <v>0</v>
      </c>
      <c r="G30" s="154">
        <v>2.5251255800000001</v>
      </c>
      <c r="H30" s="154">
        <v>0</v>
      </c>
      <c r="I30" s="154"/>
      <c r="J30" s="154">
        <v>0</v>
      </c>
      <c r="K30" s="154"/>
      <c r="L30" s="154">
        <v>0</v>
      </c>
      <c r="M30" s="154"/>
      <c r="N30" s="154">
        <v>0</v>
      </c>
      <c r="O30" s="154"/>
      <c r="P30" s="154">
        <v>0</v>
      </c>
      <c r="Q30" s="154"/>
      <c r="R30" s="154">
        <v>0</v>
      </c>
      <c r="S30" s="154"/>
      <c r="T30" s="154">
        <v>0</v>
      </c>
      <c r="U30" s="154"/>
      <c r="V30" s="154">
        <v>0</v>
      </c>
      <c r="W30" s="154"/>
      <c r="X30" s="154">
        <v>0</v>
      </c>
      <c r="Y30" s="154"/>
      <c r="Z30" s="154" t="s">
        <v>543</v>
      </c>
      <c r="AA30" s="154"/>
      <c r="AB30" s="154">
        <v>0</v>
      </c>
      <c r="AC30" s="154">
        <v>0</v>
      </c>
    </row>
    <row r="31" spans="1:29" x14ac:dyDescent="0.25">
      <c r="A31" s="152" t="s">
        <v>168</v>
      </c>
      <c r="B31" s="156" t="s">
        <v>167</v>
      </c>
      <c r="C31" s="154">
        <v>0.242892</v>
      </c>
      <c r="D31" s="154">
        <v>0.21998337000000001</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166</v>
      </c>
      <c r="B32" s="156" t="s">
        <v>165</v>
      </c>
      <c r="C32" s="154">
        <v>0.49372500000000002</v>
      </c>
      <c r="D32" s="154">
        <v>0.47466699999999995</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164</v>
      </c>
      <c r="B33" s="156" t="s">
        <v>163</v>
      </c>
      <c r="C33" s="154">
        <v>1.9884500000000001</v>
      </c>
      <c r="D33" s="154">
        <v>1.60690446</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162</v>
      </c>
      <c r="B34" s="156" t="s">
        <v>161</v>
      </c>
      <c r="C34" s="154">
        <v>0.426483</v>
      </c>
      <c r="D34" s="154">
        <v>0.22357075000000001</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62</v>
      </c>
      <c r="B35" s="153" t="s">
        <v>160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159</v>
      </c>
      <c r="B36" s="156" t="s">
        <v>506</v>
      </c>
      <c r="C36" s="154"/>
      <c r="D36" s="154"/>
      <c r="E36" s="154"/>
      <c r="F36" s="154"/>
      <c r="G36" s="154">
        <v>0</v>
      </c>
      <c r="H36" s="154">
        <v>0</v>
      </c>
      <c r="I36" s="230" t="s">
        <v>553</v>
      </c>
      <c r="J36" s="154">
        <v>0</v>
      </c>
      <c r="K36" s="230" t="s">
        <v>553</v>
      </c>
      <c r="L36" s="154">
        <v>0</v>
      </c>
      <c r="M36" s="230" t="s">
        <v>553</v>
      </c>
      <c r="N36" s="154">
        <v>0</v>
      </c>
      <c r="O36" s="230" t="s">
        <v>553</v>
      </c>
      <c r="P36" s="154">
        <v>0</v>
      </c>
      <c r="Q36" s="230" t="s">
        <v>553</v>
      </c>
      <c r="R36" s="154">
        <v>0</v>
      </c>
      <c r="S36" s="230" t="s">
        <v>553</v>
      </c>
      <c r="T36" s="154">
        <v>0</v>
      </c>
      <c r="U36" s="230" t="s">
        <v>553</v>
      </c>
      <c r="V36" s="154">
        <v>0</v>
      </c>
      <c r="W36" s="230" t="s">
        <v>553</v>
      </c>
      <c r="X36" s="154">
        <v>0</v>
      </c>
      <c r="Y36" s="230" t="s">
        <v>553</v>
      </c>
      <c r="Z36" s="154" t="s">
        <v>543</v>
      </c>
      <c r="AA36" s="230" t="s">
        <v>543</v>
      </c>
      <c r="AB36" s="154">
        <v>0</v>
      </c>
      <c r="AC36" s="154">
        <v>0</v>
      </c>
    </row>
    <row r="37" spans="1:29" ht="31.5" x14ac:dyDescent="0.25">
      <c r="A37" s="155" t="s">
        <v>158</v>
      </c>
      <c r="B37" s="158" t="s">
        <v>504</v>
      </c>
      <c r="C37" s="154"/>
      <c r="D37" s="154"/>
      <c r="E37" s="154"/>
      <c r="F37" s="154"/>
      <c r="G37" s="154">
        <v>0.4</v>
      </c>
      <c r="H37" s="154">
        <v>0</v>
      </c>
      <c r="I37" s="230" t="s">
        <v>553</v>
      </c>
      <c r="J37" s="154">
        <v>0</v>
      </c>
      <c r="K37" s="230" t="s">
        <v>553</v>
      </c>
      <c r="L37" s="154">
        <v>0</v>
      </c>
      <c r="M37" s="230" t="s">
        <v>553</v>
      </c>
      <c r="N37" s="154">
        <v>0</v>
      </c>
      <c r="O37" s="230" t="s">
        <v>553</v>
      </c>
      <c r="P37" s="154">
        <v>0</v>
      </c>
      <c r="Q37" s="230" t="s">
        <v>553</v>
      </c>
      <c r="R37" s="154">
        <v>0</v>
      </c>
      <c r="S37" s="230" t="s">
        <v>553</v>
      </c>
      <c r="T37" s="154">
        <v>0</v>
      </c>
      <c r="U37" s="230" t="s">
        <v>553</v>
      </c>
      <c r="V37" s="154">
        <v>0</v>
      </c>
      <c r="W37" s="230" t="s">
        <v>553</v>
      </c>
      <c r="X37" s="154">
        <v>0</v>
      </c>
      <c r="Y37" s="230" t="s">
        <v>553</v>
      </c>
      <c r="Z37" s="154" t="s">
        <v>543</v>
      </c>
      <c r="AA37" s="230" t="s">
        <v>543</v>
      </c>
      <c r="AB37" s="154">
        <v>0</v>
      </c>
      <c r="AC37" s="154">
        <v>0</v>
      </c>
    </row>
    <row r="38" spans="1:29" x14ac:dyDescent="0.25">
      <c r="A38" s="155" t="s">
        <v>157</v>
      </c>
      <c r="B38" s="158" t="s">
        <v>148</v>
      </c>
      <c r="C38" s="154"/>
      <c r="D38" s="154"/>
      <c r="E38" s="154"/>
      <c r="F38" s="154"/>
      <c r="G38" s="154">
        <v>0</v>
      </c>
      <c r="H38" s="154">
        <v>0</v>
      </c>
      <c r="I38" s="230" t="s">
        <v>553</v>
      </c>
      <c r="J38" s="154">
        <v>0</v>
      </c>
      <c r="K38" s="230" t="s">
        <v>553</v>
      </c>
      <c r="L38" s="154">
        <v>0</v>
      </c>
      <c r="M38" s="230" t="s">
        <v>553</v>
      </c>
      <c r="N38" s="154">
        <v>0</v>
      </c>
      <c r="O38" s="230" t="s">
        <v>553</v>
      </c>
      <c r="P38" s="154">
        <v>0</v>
      </c>
      <c r="Q38" s="230" t="s">
        <v>553</v>
      </c>
      <c r="R38" s="154">
        <v>0</v>
      </c>
      <c r="S38" s="230" t="s">
        <v>553</v>
      </c>
      <c r="T38" s="154">
        <v>0</v>
      </c>
      <c r="U38" s="230" t="s">
        <v>553</v>
      </c>
      <c r="V38" s="154">
        <v>0</v>
      </c>
      <c r="W38" s="230" t="s">
        <v>553</v>
      </c>
      <c r="X38" s="154">
        <v>0</v>
      </c>
      <c r="Y38" s="230" t="s">
        <v>553</v>
      </c>
      <c r="Z38" s="154" t="s">
        <v>543</v>
      </c>
      <c r="AA38" s="230" t="s">
        <v>543</v>
      </c>
      <c r="AB38" s="154">
        <v>0</v>
      </c>
      <c r="AC38" s="154">
        <v>0</v>
      </c>
    </row>
    <row r="39" spans="1:29" x14ac:dyDescent="0.25">
      <c r="A39" s="155" t="s">
        <v>156</v>
      </c>
      <c r="B39" s="156" t="s">
        <v>505</v>
      </c>
      <c r="C39" s="154"/>
      <c r="D39" s="154"/>
      <c r="E39" s="154"/>
      <c r="F39" s="154"/>
      <c r="G39" s="154">
        <v>0.08</v>
      </c>
      <c r="H39" s="154">
        <v>0</v>
      </c>
      <c r="I39" s="230" t="s">
        <v>553</v>
      </c>
      <c r="J39" s="154">
        <v>0</v>
      </c>
      <c r="K39" s="230" t="s">
        <v>553</v>
      </c>
      <c r="L39" s="154">
        <v>0</v>
      </c>
      <c r="M39" s="230" t="s">
        <v>553</v>
      </c>
      <c r="N39" s="154">
        <v>0</v>
      </c>
      <c r="O39" s="230" t="s">
        <v>553</v>
      </c>
      <c r="P39" s="154">
        <v>0</v>
      </c>
      <c r="Q39" s="230" t="s">
        <v>553</v>
      </c>
      <c r="R39" s="154">
        <v>0</v>
      </c>
      <c r="S39" s="230" t="s">
        <v>553</v>
      </c>
      <c r="T39" s="154">
        <v>0</v>
      </c>
      <c r="U39" s="230" t="s">
        <v>553</v>
      </c>
      <c r="V39" s="154">
        <v>0</v>
      </c>
      <c r="W39" s="230" t="s">
        <v>553</v>
      </c>
      <c r="X39" s="154">
        <v>0</v>
      </c>
      <c r="Y39" s="230" t="s">
        <v>553</v>
      </c>
      <c r="Z39" s="154" t="s">
        <v>543</v>
      </c>
      <c r="AA39" s="230" t="s">
        <v>543</v>
      </c>
      <c r="AB39" s="154">
        <v>0</v>
      </c>
      <c r="AC39" s="154">
        <v>0</v>
      </c>
    </row>
    <row r="40" spans="1:29" x14ac:dyDescent="0.25">
      <c r="A40" s="155" t="s">
        <v>155</v>
      </c>
      <c r="B40" s="156" t="s">
        <v>507</v>
      </c>
      <c r="C40" s="154"/>
      <c r="D40" s="154"/>
      <c r="E40" s="154"/>
      <c r="F40" s="154"/>
      <c r="G40" s="154">
        <v>0</v>
      </c>
      <c r="H40" s="154">
        <v>0</v>
      </c>
      <c r="I40" s="230" t="s">
        <v>553</v>
      </c>
      <c r="J40" s="154">
        <v>0</v>
      </c>
      <c r="K40" s="230" t="s">
        <v>553</v>
      </c>
      <c r="L40" s="154">
        <v>0</v>
      </c>
      <c r="M40" s="230" t="s">
        <v>553</v>
      </c>
      <c r="N40" s="154">
        <v>0</v>
      </c>
      <c r="O40" s="230" t="s">
        <v>553</v>
      </c>
      <c r="P40" s="154">
        <v>0</v>
      </c>
      <c r="Q40" s="230" t="s">
        <v>553</v>
      </c>
      <c r="R40" s="154">
        <v>0</v>
      </c>
      <c r="S40" s="230" t="s">
        <v>553</v>
      </c>
      <c r="T40" s="154">
        <v>0</v>
      </c>
      <c r="U40" s="230" t="s">
        <v>553</v>
      </c>
      <c r="V40" s="154">
        <v>0</v>
      </c>
      <c r="W40" s="230" t="s">
        <v>553</v>
      </c>
      <c r="X40" s="154">
        <v>0</v>
      </c>
      <c r="Y40" s="230" t="s">
        <v>553</v>
      </c>
      <c r="Z40" s="154" t="s">
        <v>543</v>
      </c>
      <c r="AA40" s="230" t="s">
        <v>543</v>
      </c>
      <c r="AB40" s="154">
        <v>0</v>
      </c>
      <c r="AC40" s="154">
        <v>0</v>
      </c>
    </row>
    <row r="41" spans="1:29" x14ac:dyDescent="0.25">
      <c r="A41" s="155" t="s">
        <v>154</v>
      </c>
      <c r="B41" s="156" t="s">
        <v>508</v>
      </c>
      <c r="C41" s="154"/>
      <c r="D41" s="154"/>
      <c r="E41" s="154"/>
      <c r="F41" s="154"/>
      <c r="G41" s="154">
        <v>0</v>
      </c>
      <c r="H41" s="154">
        <v>0</v>
      </c>
      <c r="I41" s="230" t="s">
        <v>553</v>
      </c>
      <c r="J41" s="154">
        <v>0</v>
      </c>
      <c r="K41" s="230" t="s">
        <v>553</v>
      </c>
      <c r="L41" s="154">
        <v>0</v>
      </c>
      <c r="M41" s="230" t="s">
        <v>553</v>
      </c>
      <c r="N41" s="154">
        <v>0</v>
      </c>
      <c r="O41" s="230" t="s">
        <v>553</v>
      </c>
      <c r="P41" s="154">
        <v>0</v>
      </c>
      <c r="Q41" s="230" t="s">
        <v>553</v>
      </c>
      <c r="R41" s="154">
        <v>0</v>
      </c>
      <c r="S41" s="230" t="s">
        <v>553</v>
      </c>
      <c r="T41" s="154">
        <v>0</v>
      </c>
      <c r="U41" s="230" t="s">
        <v>553</v>
      </c>
      <c r="V41" s="154">
        <v>0</v>
      </c>
      <c r="W41" s="230" t="s">
        <v>553</v>
      </c>
      <c r="X41" s="154">
        <v>0</v>
      </c>
      <c r="Y41" s="230" t="s">
        <v>553</v>
      </c>
      <c r="Z41" s="154" t="s">
        <v>543</v>
      </c>
      <c r="AA41" s="230" t="s">
        <v>543</v>
      </c>
      <c r="AB41" s="154">
        <v>0</v>
      </c>
      <c r="AC41" s="154">
        <v>0</v>
      </c>
    </row>
    <row r="42" spans="1:29" x14ac:dyDescent="0.25">
      <c r="A42" s="155" t="s">
        <v>153</v>
      </c>
      <c r="B42" s="156" t="s">
        <v>509</v>
      </c>
      <c r="C42" s="154"/>
      <c r="D42" s="154"/>
      <c r="E42" s="154"/>
      <c r="F42" s="154"/>
      <c r="G42" s="154">
        <v>0</v>
      </c>
      <c r="H42" s="154">
        <v>0</v>
      </c>
      <c r="I42" s="230" t="s">
        <v>553</v>
      </c>
      <c r="J42" s="154">
        <v>0</v>
      </c>
      <c r="K42" s="230" t="s">
        <v>553</v>
      </c>
      <c r="L42" s="154">
        <v>0</v>
      </c>
      <c r="M42" s="230" t="s">
        <v>553</v>
      </c>
      <c r="N42" s="154">
        <v>0</v>
      </c>
      <c r="O42" s="230" t="s">
        <v>553</v>
      </c>
      <c r="P42" s="154">
        <v>0</v>
      </c>
      <c r="Q42" s="230" t="s">
        <v>553</v>
      </c>
      <c r="R42" s="154">
        <v>0</v>
      </c>
      <c r="S42" s="230" t="s">
        <v>553</v>
      </c>
      <c r="T42" s="154">
        <v>0</v>
      </c>
      <c r="U42" s="230" t="s">
        <v>553</v>
      </c>
      <c r="V42" s="154">
        <v>0</v>
      </c>
      <c r="W42" s="230" t="s">
        <v>553</v>
      </c>
      <c r="X42" s="154">
        <v>0</v>
      </c>
      <c r="Y42" s="230" t="s">
        <v>553</v>
      </c>
      <c r="Z42" s="154" t="s">
        <v>543</v>
      </c>
      <c r="AA42" s="230" t="s">
        <v>543</v>
      </c>
      <c r="AB42" s="154">
        <v>0</v>
      </c>
      <c r="AC42" s="154">
        <v>0</v>
      </c>
    </row>
    <row r="43" spans="1:29" x14ac:dyDescent="0.25">
      <c r="A43" s="155" t="s">
        <v>510</v>
      </c>
      <c r="B43" s="156" t="s">
        <v>511</v>
      </c>
      <c r="C43" s="154"/>
      <c r="D43" s="154"/>
      <c r="E43" s="154"/>
      <c r="F43" s="154"/>
      <c r="G43" s="154">
        <v>0</v>
      </c>
      <c r="H43" s="154">
        <v>0</v>
      </c>
      <c r="I43" s="230" t="s">
        <v>553</v>
      </c>
      <c r="J43" s="154">
        <v>0</v>
      </c>
      <c r="K43" s="230" t="s">
        <v>553</v>
      </c>
      <c r="L43" s="154">
        <v>0</v>
      </c>
      <c r="M43" s="230" t="s">
        <v>553</v>
      </c>
      <c r="N43" s="154">
        <v>0</v>
      </c>
      <c r="O43" s="230" t="s">
        <v>553</v>
      </c>
      <c r="P43" s="154">
        <v>0</v>
      </c>
      <c r="Q43" s="230" t="s">
        <v>553</v>
      </c>
      <c r="R43" s="154">
        <v>0</v>
      </c>
      <c r="S43" s="230" t="s">
        <v>553</v>
      </c>
      <c r="T43" s="154">
        <v>0</v>
      </c>
      <c r="U43" s="230" t="s">
        <v>553</v>
      </c>
      <c r="V43" s="154">
        <v>0</v>
      </c>
      <c r="W43" s="230" t="s">
        <v>553</v>
      </c>
      <c r="X43" s="154">
        <v>0</v>
      </c>
      <c r="Y43" s="230" t="s">
        <v>553</v>
      </c>
      <c r="Z43" s="154" t="s">
        <v>543</v>
      </c>
      <c r="AA43" s="230" t="s">
        <v>543</v>
      </c>
      <c r="AB43" s="154">
        <v>0</v>
      </c>
      <c r="AC43" s="154">
        <v>0</v>
      </c>
    </row>
    <row r="44" spans="1:29" x14ac:dyDescent="0.25">
      <c r="A44" s="155" t="s">
        <v>512</v>
      </c>
      <c r="B44" s="156" t="s">
        <v>513</v>
      </c>
      <c r="C44" s="154"/>
      <c r="D44" s="154"/>
      <c r="E44" s="154"/>
      <c r="F44" s="154"/>
      <c r="G44" s="154">
        <v>0</v>
      </c>
      <c r="H44" s="154">
        <v>0</v>
      </c>
      <c r="I44" s="230" t="s">
        <v>553</v>
      </c>
      <c r="J44" s="154">
        <v>0</v>
      </c>
      <c r="K44" s="230" t="s">
        <v>553</v>
      </c>
      <c r="L44" s="154">
        <v>0</v>
      </c>
      <c r="M44" s="230" t="s">
        <v>553</v>
      </c>
      <c r="N44" s="154">
        <v>0</v>
      </c>
      <c r="O44" s="230" t="s">
        <v>553</v>
      </c>
      <c r="P44" s="154">
        <v>0</v>
      </c>
      <c r="Q44" s="230" t="s">
        <v>553</v>
      </c>
      <c r="R44" s="154">
        <v>0</v>
      </c>
      <c r="S44" s="230" t="s">
        <v>553</v>
      </c>
      <c r="T44" s="154">
        <v>0</v>
      </c>
      <c r="U44" s="230" t="s">
        <v>553</v>
      </c>
      <c r="V44" s="154">
        <v>0</v>
      </c>
      <c r="W44" s="230" t="s">
        <v>553</v>
      </c>
      <c r="X44" s="154">
        <v>0</v>
      </c>
      <c r="Y44" s="230" t="s">
        <v>553</v>
      </c>
      <c r="Z44" s="154" t="s">
        <v>543</v>
      </c>
      <c r="AA44" s="230" t="s">
        <v>543</v>
      </c>
      <c r="AB44" s="154">
        <v>0</v>
      </c>
      <c r="AC44" s="154">
        <v>0</v>
      </c>
    </row>
    <row r="45" spans="1:29" x14ac:dyDescent="0.25">
      <c r="A45" s="155" t="s">
        <v>514</v>
      </c>
      <c r="B45" s="156" t="s">
        <v>515</v>
      </c>
      <c r="C45" s="154"/>
      <c r="D45" s="154"/>
      <c r="E45" s="154"/>
      <c r="F45" s="154"/>
      <c r="G45" s="154">
        <v>0</v>
      </c>
      <c r="H45" s="154">
        <v>0</v>
      </c>
      <c r="I45" s="230" t="s">
        <v>553</v>
      </c>
      <c r="J45" s="154">
        <v>0</v>
      </c>
      <c r="K45" s="230" t="s">
        <v>553</v>
      </c>
      <c r="L45" s="154">
        <v>0</v>
      </c>
      <c r="M45" s="230" t="s">
        <v>553</v>
      </c>
      <c r="N45" s="154">
        <v>0</v>
      </c>
      <c r="O45" s="230" t="s">
        <v>553</v>
      </c>
      <c r="P45" s="154">
        <v>0</v>
      </c>
      <c r="Q45" s="230" t="s">
        <v>553</v>
      </c>
      <c r="R45" s="154">
        <v>0</v>
      </c>
      <c r="S45" s="230" t="s">
        <v>553</v>
      </c>
      <c r="T45" s="154">
        <v>0</v>
      </c>
      <c r="U45" s="230" t="s">
        <v>553</v>
      </c>
      <c r="V45" s="154">
        <v>0</v>
      </c>
      <c r="W45" s="230" t="s">
        <v>553</v>
      </c>
      <c r="X45" s="154">
        <v>0</v>
      </c>
      <c r="Y45" s="230" t="s">
        <v>553</v>
      </c>
      <c r="Z45" s="154" t="s">
        <v>543</v>
      </c>
      <c r="AA45" s="230" t="s">
        <v>543</v>
      </c>
      <c r="AB45" s="154">
        <v>0</v>
      </c>
      <c r="AC45" s="154">
        <v>0</v>
      </c>
    </row>
    <row r="46" spans="1:29" x14ac:dyDescent="0.25">
      <c r="A46" s="155" t="s">
        <v>516</v>
      </c>
      <c r="B46" s="156" t="s">
        <v>517</v>
      </c>
      <c r="C46" s="154"/>
      <c r="D46" s="154"/>
      <c r="E46" s="154"/>
      <c r="F46" s="154"/>
      <c r="G46" s="154">
        <v>0</v>
      </c>
      <c r="H46" s="154">
        <v>0</v>
      </c>
      <c r="I46" s="230" t="s">
        <v>553</v>
      </c>
      <c r="J46" s="154">
        <v>0</v>
      </c>
      <c r="K46" s="230" t="s">
        <v>553</v>
      </c>
      <c r="L46" s="154">
        <v>0</v>
      </c>
      <c r="M46" s="230" t="s">
        <v>553</v>
      </c>
      <c r="N46" s="154">
        <v>0</v>
      </c>
      <c r="O46" s="230" t="s">
        <v>553</v>
      </c>
      <c r="P46" s="154">
        <v>0</v>
      </c>
      <c r="Q46" s="230" t="s">
        <v>553</v>
      </c>
      <c r="R46" s="154">
        <v>0</v>
      </c>
      <c r="S46" s="230" t="s">
        <v>553</v>
      </c>
      <c r="T46" s="154">
        <v>0</v>
      </c>
      <c r="U46" s="230" t="s">
        <v>553</v>
      </c>
      <c r="V46" s="154">
        <v>0</v>
      </c>
      <c r="W46" s="230" t="s">
        <v>553</v>
      </c>
      <c r="X46" s="154">
        <v>0</v>
      </c>
      <c r="Y46" s="230" t="s">
        <v>553</v>
      </c>
      <c r="Z46" s="154" t="s">
        <v>543</v>
      </c>
      <c r="AA46" s="230" t="s">
        <v>543</v>
      </c>
      <c r="AB46" s="154">
        <v>0</v>
      </c>
      <c r="AC46" s="154">
        <v>0</v>
      </c>
    </row>
    <row r="47" spans="1:29" x14ac:dyDescent="0.25">
      <c r="A47" s="152" t="s">
        <v>61</v>
      </c>
      <c r="B47" s="153" t="s">
        <v>152</v>
      </c>
      <c r="C47" s="154"/>
      <c r="D47" s="154"/>
      <c r="E47" s="154"/>
      <c r="F47" s="154"/>
      <c r="G47" s="154"/>
      <c r="H47" s="154"/>
      <c r="I47" s="154"/>
      <c r="J47" s="154"/>
      <c r="K47" s="154"/>
      <c r="L47" s="154"/>
      <c r="M47" s="154"/>
      <c r="N47" s="154"/>
      <c r="O47" s="154"/>
      <c r="P47" s="154"/>
      <c r="Q47" s="154"/>
      <c r="R47" s="154"/>
      <c r="S47" s="230"/>
      <c r="T47" s="154"/>
      <c r="U47" s="154"/>
      <c r="V47" s="154"/>
      <c r="W47" s="154"/>
      <c r="X47" s="154"/>
      <c r="Y47" s="154"/>
      <c r="Z47" s="154"/>
      <c r="AA47" s="154"/>
      <c r="AB47" s="154"/>
      <c r="AC47" s="154"/>
    </row>
    <row r="48" spans="1:29" x14ac:dyDescent="0.25">
      <c r="A48" s="155" t="s">
        <v>151</v>
      </c>
      <c r="B48" s="156" t="s">
        <v>506</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543</v>
      </c>
      <c r="AA48" s="154"/>
      <c r="AB48" s="154">
        <v>0</v>
      </c>
      <c r="AC48" s="154">
        <v>0</v>
      </c>
    </row>
    <row r="49" spans="1:29" ht="31.5" x14ac:dyDescent="0.25">
      <c r="A49" s="155" t="s">
        <v>150</v>
      </c>
      <c r="B49" s="158" t="s">
        <v>504</v>
      </c>
      <c r="C49" s="154">
        <v>0.4</v>
      </c>
      <c r="D49" s="154">
        <v>0.4</v>
      </c>
      <c r="E49" s="154"/>
      <c r="F49" s="154"/>
      <c r="G49" s="154">
        <v>0.4</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543</v>
      </c>
      <c r="AA49" s="154"/>
      <c r="AB49" s="154">
        <v>0</v>
      </c>
      <c r="AC49" s="154">
        <v>0</v>
      </c>
    </row>
    <row r="50" spans="1:29" x14ac:dyDescent="0.25">
      <c r="A50" s="155" t="s">
        <v>149</v>
      </c>
      <c r="B50" s="158" t="s">
        <v>148</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543</v>
      </c>
      <c r="AA50" s="154"/>
      <c r="AB50" s="154">
        <v>0</v>
      </c>
      <c r="AC50" s="154">
        <v>0</v>
      </c>
    </row>
    <row r="51" spans="1:29" ht="35.25" customHeight="1" x14ac:dyDescent="0.25">
      <c r="A51" s="155" t="s">
        <v>147</v>
      </c>
      <c r="B51" s="156" t="s">
        <v>146</v>
      </c>
      <c r="C51" s="154">
        <v>0.02</v>
      </c>
      <c r="D51" s="154">
        <v>0.02</v>
      </c>
      <c r="E51" s="154"/>
      <c r="F51" s="154"/>
      <c r="G51" s="154">
        <v>0.02</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543</v>
      </c>
      <c r="AA51" s="154"/>
      <c r="AB51" s="154">
        <v>0</v>
      </c>
      <c r="AC51" s="154">
        <v>0</v>
      </c>
    </row>
    <row r="52" spans="1:29" ht="31.5" x14ac:dyDescent="0.25">
      <c r="A52" s="155" t="s">
        <v>145</v>
      </c>
      <c r="B52" s="156" t="s">
        <v>144</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543</v>
      </c>
      <c r="AA52" s="154"/>
      <c r="AB52" s="154">
        <v>0</v>
      </c>
      <c r="AC52" s="154">
        <v>0</v>
      </c>
    </row>
    <row r="53" spans="1:29" x14ac:dyDescent="0.25">
      <c r="A53" s="155" t="s">
        <v>143</v>
      </c>
      <c r="B53" s="156" t="s">
        <v>142</v>
      </c>
      <c r="C53" s="154">
        <v>0.06</v>
      </c>
      <c r="D53" s="154">
        <v>0.06</v>
      </c>
      <c r="E53" s="154"/>
      <c r="F53" s="154"/>
      <c r="G53" s="154">
        <v>0.06</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543</v>
      </c>
      <c r="AA53" s="154"/>
      <c r="AB53" s="154">
        <v>0</v>
      </c>
      <c r="AC53" s="154">
        <v>0</v>
      </c>
    </row>
    <row r="54" spans="1:29" x14ac:dyDescent="0.25">
      <c r="A54" s="155" t="s">
        <v>141</v>
      </c>
      <c r="B54" s="156" t="s">
        <v>507</v>
      </c>
      <c r="C54" s="154">
        <v>1</v>
      </c>
      <c r="D54" s="154">
        <v>1</v>
      </c>
      <c r="E54" s="154"/>
      <c r="F54" s="154"/>
      <c r="G54" s="154">
        <v>1</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543</v>
      </c>
      <c r="AA54" s="154"/>
      <c r="AB54" s="154">
        <v>0</v>
      </c>
      <c r="AC54" s="154">
        <v>0</v>
      </c>
    </row>
    <row r="55" spans="1:29" x14ac:dyDescent="0.25">
      <c r="A55" s="155" t="s">
        <v>518</v>
      </c>
      <c r="B55" s="156" t="s">
        <v>508</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543</v>
      </c>
      <c r="AA55" s="154"/>
      <c r="AB55" s="154">
        <v>0</v>
      </c>
      <c r="AC55" s="154">
        <v>0</v>
      </c>
    </row>
    <row r="56" spans="1:29" x14ac:dyDescent="0.25">
      <c r="A56" s="155" t="s">
        <v>519</v>
      </c>
      <c r="B56" s="156" t="s">
        <v>509</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543</v>
      </c>
      <c r="AA56" s="154"/>
      <c r="AB56" s="154">
        <v>0</v>
      </c>
      <c r="AC56" s="154">
        <v>0</v>
      </c>
    </row>
    <row r="57" spans="1:29" x14ac:dyDescent="0.25">
      <c r="A57" s="155" t="s">
        <v>520</v>
      </c>
      <c r="B57" s="156" t="s">
        <v>511</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543</v>
      </c>
      <c r="AA57" s="154"/>
      <c r="AB57" s="154">
        <v>0</v>
      </c>
      <c r="AC57" s="154">
        <v>0</v>
      </c>
    </row>
    <row r="58" spans="1:29" ht="36.75" customHeight="1" x14ac:dyDescent="0.25">
      <c r="A58" s="155" t="s">
        <v>521</v>
      </c>
      <c r="B58" s="156" t="s">
        <v>513</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543</v>
      </c>
      <c r="AA58" s="154"/>
      <c r="AB58" s="154">
        <v>0</v>
      </c>
      <c r="AC58" s="154">
        <v>0</v>
      </c>
    </row>
    <row r="59" spans="1:29" x14ac:dyDescent="0.25">
      <c r="A59" s="155" t="s">
        <v>522</v>
      </c>
      <c r="B59" s="156" t="s">
        <v>515</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543</v>
      </c>
      <c r="AA59" s="154"/>
      <c r="AB59" s="154">
        <v>0</v>
      </c>
      <c r="AC59" s="154">
        <v>0</v>
      </c>
    </row>
    <row r="60" spans="1:29" x14ac:dyDescent="0.25">
      <c r="A60" s="155" t="s">
        <v>523</v>
      </c>
      <c r="B60" s="156" t="s">
        <v>517</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543</v>
      </c>
      <c r="AA60" s="154"/>
      <c r="AB60" s="154">
        <v>0</v>
      </c>
      <c r="AC60" s="154">
        <v>0</v>
      </c>
    </row>
    <row r="61" spans="1:29" ht="31.5" x14ac:dyDescent="0.25">
      <c r="A61" s="152" t="s">
        <v>59</v>
      </c>
      <c r="B61" s="153" t="s">
        <v>140</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139</v>
      </c>
      <c r="B62" s="156" t="s">
        <v>138</v>
      </c>
      <c r="C62" s="154">
        <v>3.1515500000000003</v>
      </c>
      <c r="D62" s="154">
        <v>2.5251255800000005</v>
      </c>
      <c r="E62" s="154"/>
      <c r="F62" s="154"/>
      <c r="G62" s="154">
        <v>2.5251255800000001</v>
      </c>
      <c r="H62" s="154">
        <v>0</v>
      </c>
      <c r="I62" s="154"/>
      <c r="J62" s="154">
        <v>0</v>
      </c>
      <c r="K62" s="154"/>
      <c r="L62" s="154">
        <v>0</v>
      </c>
      <c r="M62" s="154"/>
      <c r="N62" s="154">
        <v>0</v>
      </c>
      <c r="O62" s="154"/>
      <c r="P62" s="154">
        <v>0</v>
      </c>
      <c r="Q62" s="154"/>
      <c r="R62" s="154">
        <v>0</v>
      </c>
      <c r="S62" s="154"/>
      <c r="T62" s="154">
        <v>0</v>
      </c>
      <c r="U62" s="154"/>
      <c r="V62" s="154">
        <v>0</v>
      </c>
      <c r="W62" s="154"/>
      <c r="X62" s="154">
        <v>0</v>
      </c>
      <c r="Y62" s="154"/>
      <c r="Z62" s="154" t="s">
        <v>543</v>
      </c>
      <c r="AA62" s="154"/>
      <c r="AB62" s="154">
        <v>0</v>
      </c>
      <c r="AC62" s="154">
        <v>0</v>
      </c>
    </row>
    <row r="63" spans="1:29" x14ac:dyDescent="0.25">
      <c r="A63" s="155" t="s">
        <v>137</v>
      </c>
      <c r="B63" s="158" t="s">
        <v>131</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543</v>
      </c>
      <c r="AA63" s="154"/>
      <c r="AB63" s="154">
        <v>0</v>
      </c>
      <c r="AC63" s="154">
        <v>0</v>
      </c>
    </row>
    <row r="64" spans="1:29" x14ac:dyDescent="0.25">
      <c r="A64" s="155" t="s">
        <v>136</v>
      </c>
      <c r="B64" s="156" t="s">
        <v>130</v>
      </c>
      <c r="C64" s="154"/>
      <c r="D64" s="154"/>
      <c r="E64" s="154"/>
      <c r="F64" s="154"/>
      <c r="G64" s="154">
        <v>0.4</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543</v>
      </c>
      <c r="AA64" s="154"/>
      <c r="AB64" s="154">
        <v>0</v>
      </c>
      <c r="AC64" s="154">
        <v>0</v>
      </c>
    </row>
    <row r="65" spans="1:29" x14ac:dyDescent="0.25">
      <c r="A65" s="155" t="s">
        <v>135</v>
      </c>
      <c r="B65" s="158" t="s">
        <v>129</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543</v>
      </c>
      <c r="AA65" s="154"/>
      <c r="AB65" s="154">
        <v>0</v>
      </c>
      <c r="AC65" s="154">
        <v>0</v>
      </c>
    </row>
    <row r="66" spans="1:29" ht="54" customHeight="1" x14ac:dyDescent="0.25">
      <c r="A66" s="155" t="s">
        <v>134</v>
      </c>
      <c r="B66" s="158" t="s">
        <v>128</v>
      </c>
      <c r="C66" s="154"/>
      <c r="D66" s="154"/>
      <c r="E66" s="154"/>
      <c r="F66" s="154"/>
      <c r="G66" s="154">
        <v>0.08</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543</v>
      </c>
      <c r="AA66" s="154"/>
      <c r="AB66" s="154">
        <v>0</v>
      </c>
      <c r="AC66" s="154">
        <v>0</v>
      </c>
    </row>
    <row r="67" spans="1:29" x14ac:dyDescent="0.25">
      <c r="A67" s="155" t="s">
        <v>133</v>
      </c>
      <c r="B67" s="156" t="s">
        <v>507</v>
      </c>
      <c r="C67" s="154"/>
      <c r="D67" s="154"/>
      <c r="E67" s="154"/>
      <c r="F67" s="154"/>
      <c r="G67" s="154">
        <v>1</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543</v>
      </c>
      <c r="AA67" s="154"/>
      <c r="AB67" s="154">
        <v>0</v>
      </c>
      <c r="AC67" s="154">
        <v>0</v>
      </c>
    </row>
    <row r="68" spans="1:29" ht="50.25" customHeight="1" x14ac:dyDescent="0.25">
      <c r="A68" s="155" t="s">
        <v>524</v>
      </c>
      <c r="B68" s="156" t="s">
        <v>508</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543</v>
      </c>
      <c r="AA68" s="154"/>
      <c r="AB68" s="154">
        <v>0</v>
      </c>
      <c r="AC68" s="154">
        <v>0</v>
      </c>
    </row>
    <row r="69" spans="1:29" x14ac:dyDescent="0.25">
      <c r="A69" s="155" t="s">
        <v>525</v>
      </c>
      <c r="B69" s="156" t="s">
        <v>509</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543</v>
      </c>
      <c r="AA69" s="154"/>
      <c r="AB69" s="154">
        <v>0</v>
      </c>
      <c r="AC69" s="154">
        <v>0</v>
      </c>
    </row>
    <row r="70" spans="1:29" ht="36.75" customHeight="1" x14ac:dyDescent="0.25">
      <c r="A70" s="155" t="s">
        <v>526</v>
      </c>
      <c r="B70" s="156" t="s">
        <v>511</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543</v>
      </c>
      <c r="AA70" s="154"/>
      <c r="AB70" s="154">
        <v>0</v>
      </c>
      <c r="AC70" s="154">
        <v>0</v>
      </c>
    </row>
    <row r="71" spans="1:29" x14ac:dyDescent="0.25">
      <c r="A71" s="155" t="s">
        <v>527</v>
      </c>
      <c r="B71" s="156" t="s">
        <v>513</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543</v>
      </c>
      <c r="AA71" s="154"/>
      <c r="AB71" s="154">
        <v>0</v>
      </c>
      <c r="AC71" s="154">
        <v>0</v>
      </c>
    </row>
    <row r="72" spans="1:29" ht="51" customHeight="1" x14ac:dyDescent="0.25">
      <c r="A72" s="155" t="s">
        <v>528</v>
      </c>
      <c r="B72" s="156" t="s">
        <v>515</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543</v>
      </c>
      <c r="AA72" s="154"/>
      <c r="AB72" s="154">
        <v>0</v>
      </c>
      <c r="AC72" s="154">
        <v>0</v>
      </c>
    </row>
    <row r="73" spans="1:29" ht="32.25" customHeight="1" x14ac:dyDescent="0.25">
      <c r="A73" s="155" t="s">
        <v>529</v>
      </c>
      <c r="B73" s="156" t="s">
        <v>517</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543</v>
      </c>
      <c r="AA73" s="154"/>
      <c r="AB73" s="154">
        <v>0</v>
      </c>
      <c r="AC73" s="154">
        <v>0</v>
      </c>
    </row>
    <row r="74" spans="1:29" ht="51.75" customHeight="1" x14ac:dyDescent="0.25">
      <c r="A74" s="152" t="s">
        <v>58</v>
      </c>
      <c r="B74" s="159" t="s">
        <v>227</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543</v>
      </c>
      <c r="AA74" s="154"/>
      <c r="AB74" s="154">
        <v>0</v>
      </c>
      <c r="AC74" s="154">
        <v>0</v>
      </c>
    </row>
    <row r="75" spans="1:29" ht="21.75" customHeight="1"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222</v>
      </c>
      <c r="B76" s="156" t="s">
        <v>506</v>
      </c>
      <c r="C76" s="231"/>
      <c r="D76" s="160"/>
      <c r="E76" s="161"/>
      <c r="F76" s="161"/>
      <c r="G76" s="154">
        <v>0</v>
      </c>
      <c r="H76" s="154">
        <v>0</v>
      </c>
      <c r="I76" s="161"/>
      <c r="J76" s="154">
        <v>0</v>
      </c>
      <c r="K76" s="160"/>
      <c r="L76" s="154">
        <v>0</v>
      </c>
      <c r="M76" s="160"/>
      <c r="N76" s="154">
        <v>0</v>
      </c>
      <c r="O76" s="160"/>
      <c r="P76" s="154">
        <v>0</v>
      </c>
      <c r="Q76" s="160"/>
      <c r="R76" s="154">
        <v>0</v>
      </c>
      <c r="S76" s="160"/>
      <c r="T76" s="154">
        <v>0</v>
      </c>
      <c r="U76" s="160"/>
      <c r="V76" s="154">
        <v>0</v>
      </c>
      <c r="W76" s="160"/>
      <c r="X76" s="154">
        <v>0</v>
      </c>
      <c r="Y76" s="160"/>
      <c r="Z76" s="154" t="s">
        <v>543</v>
      </c>
      <c r="AA76" s="160"/>
      <c r="AB76" s="154">
        <v>0</v>
      </c>
      <c r="AC76" s="154">
        <v>0</v>
      </c>
    </row>
    <row r="77" spans="1:29" ht="18.75" customHeight="1" x14ac:dyDescent="0.25">
      <c r="A77" s="155" t="s">
        <v>223</v>
      </c>
      <c r="B77" s="158" t="s">
        <v>504</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543</v>
      </c>
      <c r="AA77" s="154"/>
      <c r="AB77" s="154">
        <v>0</v>
      </c>
      <c r="AC77" s="154">
        <v>0</v>
      </c>
    </row>
    <row r="78" spans="1:29" x14ac:dyDescent="0.25">
      <c r="A78" s="155" t="s">
        <v>224</v>
      </c>
      <c r="B78" s="158" t="s">
        <v>148</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543</v>
      </c>
      <c r="AA78" s="154"/>
      <c r="AB78" s="154">
        <v>0</v>
      </c>
      <c r="AC78" s="154">
        <v>0</v>
      </c>
    </row>
    <row r="79" spans="1:29" x14ac:dyDescent="0.25">
      <c r="A79" s="155" t="s">
        <v>225</v>
      </c>
      <c r="B79" s="156" t="s">
        <v>530</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543</v>
      </c>
      <c r="AA79" s="154"/>
      <c r="AB79" s="154">
        <v>0</v>
      </c>
      <c r="AC79" s="154">
        <v>0</v>
      </c>
    </row>
    <row r="80" spans="1:29" x14ac:dyDescent="0.25">
      <c r="A80" s="155" t="s">
        <v>226</v>
      </c>
      <c r="B80" s="156" t="s">
        <v>507</v>
      </c>
      <c r="C80" s="231"/>
      <c r="D80" s="160"/>
      <c r="E80" s="161"/>
      <c r="F80" s="161"/>
      <c r="G80" s="154">
        <v>0</v>
      </c>
      <c r="H80" s="154">
        <v>0</v>
      </c>
      <c r="I80" s="161"/>
      <c r="J80" s="154">
        <v>0</v>
      </c>
      <c r="K80" s="160"/>
      <c r="L80" s="154">
        <v>0</v>
      </c>
      <c r="M80" s="160"/>
      <c r="N80" s="154">
        <v>0</v>
      </c>
      <c r="O80" s="160"/>
      <c r="P80" s="154">
        <v>0</v>
      </c>
      <c r="Q80" s="160"/>
      <c r="R80" s="154">
        <v>0</v>
      </c>
      <c r="S80" s="160"/>
      <c r="T80" s="154">
        <v>0</v>
      </c>
      <c r="U80" s="160"/>
      <c r="V80" s="154">
        <v>0</v>
      </c>
      <c r="W80" s="160"/>
      <c r="X80" s="154">
        <v>0</v>
      </c>
      <c r="Y80" s="160"/>
      <c r="Z80" s="154" t="s">
        <v>543</v>
      </c>
      <c r="AA80" s="160"/>
      <c r="AB80" s="154">
        <v>0</v>
      </c>
      <c r="AC80" s="154">
        <v>0</v>
      </c>
    </row>
    <row r="81" spans="1:29" x14ac:dyDescent="0.25">
      <c r="A81" s="155" t="s">
        <v>531</v>
      </c>
      <c r="B81" s="156" t="s">
        <v>508</v>
      </c>
      <c r="C81" s="231"/>
      <c r="D81" s="160"/>
      <c r="E81" s="161"/>
      <c r="F81" s="161"/>
      <c r="G81" s="154">
        <v>0</v>
      </c>
      <c r="H81" s="154">
        <v>0</v>
      </c>
      <c r="I81" s="161"/>
      <c r="J81" s="154">
        <v>0</v>
      </c>
      <c r="K81" s="160"/>
      <c r="L81" s="154">
        <v>0</v>
      </c>
      <c r="M81" s="160"/>
      <c r="N81" s="154">
        <v>0</v>
      </c>
      <c r="O81" s="160"/>
      <c r="P81" s="154">
        <v>0</v>
      </c>
      <c r="Q81" s="160"/>
      <c r="R81" s="154">
        <v>0</v>
      </c>
      <c r="S81" s="160"/>
      <c r="T81" s="154">
        <v>0</v>
      </c>
      <c r="U81" s="160"/>
      <c r="V81" s="154">
        <v>0</v>
      </c>
      <c r="W81" s="160"/>
      <c r="X81" s="154">
        <v>0</v>
      </c>
      <c r="Y81" s="160"/>
      <c r="Z81" s="154" t="s">
        <v>543</v>
      </c>
      <c r="AA81" s="160"/>
      <c r="AB81" s="154">
        <v>0</v>
      </c>
      <c r="AC81" s="154">
        <v>0</v>
      </c>
    </row>
    <row r="82" spans="1:29" x14ac:dyDescent="0.25">
      <c r="A82" s="155" t="s">
        <v>532</v>
      </c>
      <c r="B82" s="156" t="s">
        <v>509</v>
      </c>
      <c r="C82" s="231"/>
      <c r="D82" s="160"/>
      <c r="E82" s="161"/>
      <c r="F82" s="161"/>
      <c r="G82" s="154">
        <v>0</v>
      </c>
      <c r="H82" s="154">
        <v>0</v>
      </c>
      <c r="I82" s="161"/>
      <c r="J82" s="154">
        <v>0</v>
      </c>
      <c r="K82" s="160"/>
      <c r="L82" s="154">
        <v>0</v>
      </c>
      <c r="M82" s="160"/>
      <c r="N82" s="154">
        <v>0</v>
      </c>
      <c r="O82" s="160"/>
      <c r="P82" s="154">
        <v>0</v>
      </c>
      <c r="Q82" s="160"/>
      <c r="R82" s="154">
        <v>0</v>
      </c>
      <c r="S82" s="160"/>
      <c r="T82" s="154">
        <v>0</v>
      </c>
      <c r="U82" s="160"/>
      <c r="V82" s="154">
        <v>0</v>
      </c>
      <c r="W82" s="160"/>
      <c r="X82" s="154">
        <v>0</v>
      </c>
      <c r="Y82" s="160"/>
      <c r="Z82" s="154" t="s">
        <v>543</v>
      </c>
      <c r="AA82" s="160"/>
      <c r="AB82" s="154">
        <v>0</v>
      </c>
      <c r="AC82" s="154">
        <v>0</v>
      </c>
    </row>
    <row r="83" spans="1:29" x14ac:dyDescent="0.25">
      <c r="A83" s="155" t="s">
        <v>533</v>
      </c>
      <c r="B83" s="156" t="s">
        <v>511</v>
      </c>
      <c r="C83" s="231"/>
      <c r="D83" s="160"/>
      <c r="E83" s="161"/>
      <c r="F83" s="161"/>
      <c r="G83" s="154">
        <v>0</v>
      </c>
      <c r="H83" s="154">
        <v>0</v>
      </c>
      <c r="I83" s="161"/>
      <c r="J83" s="154">
        <v>0</v>
      </c>
      <c r="K83" s="160"/>
      <c r="L83" s="154">
        <v>0</v>
      </c>
      <c r="M83" s="160"/>
      <c r="N83" s="154">
        <v>0</v>
      </c>
      <c r="O83" s="160"/>
      <c r="P83" s="154">
        <v>0</v>
      </c>
      <c r="Q83" s="160"/>
      <c r="R83" s="154">
        <v>0</v>
      </c>
      <c r="S83" s="160"/>
      <c r="T83" s="154">
        <v>0</v>
      </c>
      <c r="U83" s="160"/>
      <c r="V83" s="154">
        <v>0</v>
      </c>
      <c r="W83" s="160"/>
      <c r="X83" s="154">
        <v>0</v>
      </c>
      <c r="Y83" s="160"/>
      <c r="Z83" s="154" t="s">
        <v>543</v>
      </c>
      <c r="AA83" s="160"/>
      <c r="AB83" s="154">
        <v>0</v>
      </c>
      <c r="AC83" s="154">
        <v>0</v>
      </c>
    </row>
    <row r="84" spans="1:29" x14ac:dyDescent="0.25">
      <c r="A84" s="155" t="s">
        <v>534</v>
      </c>
      <c r="B84" s="156" t="s">
        <v>513</v>
      </c>
      <c r="C84" s="231"/>
      <c r="D84" s="160"/>
      <c r="E84" s="161"/>
      <c r="F84" s="161"/>
      <c r="G84" s="154">
        <v>0</v>
      </c>
      <c r="H84" s="154">
        <v>0</v>
      </c>
      <c r="I84" s="161"/>
      <c r="J84" s="154">
        <v>0</v>
      </c>
      <c r="K84" s="160"/>
      <c r="L84" s="154">
        <v>0</v>
      </c>
      <c r="M84" s="160"/>
      <c r="N84" s="154">
        <v>0</v>
      </c>
      <c r="O84" s="160"/>
      <c r="P84" s="154">
        <v>0</v>
      </c>
      <c r="Q84" s="160"/>
      <c r="R84" s="154">
        <v>0</v>
      </c>
      <c r="S84" s="160"/>
      <c r="T84" s="154">
        <v>0</v>
      </c>
      <c r="U84" s="160"/>
      <c r="V84" s="154">
        <v>0</v>
      </c>
      <c r="W84" s="160"/>
      <c r="X84" s="154">
        <v>0</v>
      </c>
      <c r="Y84" s="160"/>
      <c r="Z84" s="154" t="s">
        <v>543</v>
      </c>
      <c r="AA84" s="160"/>
      <c r="AB84" s="154">
        <v>0</v>
      </c>
      <c r="AC84" s="154">
        <v>0</v>
      </c>
    </row>
    <row r="85" spans="1:29" x14ac:dyDescent="0.25">
      <c r="A85" s="155" t="s">
        <v>535</v>
      </c>
      <c r="B85" s="156" t="s">
        <v>515</v>
      </c>
      <c r="C85" s="231"/>
      <c r="D85" s="160"/>
      <c r="E85" s="161"/>
      <c r="F85" s="161"/>
      <c r="G85" s="154">
        <v>0</v>
      </c>
      <c r="H85" s="154">
        <v>0</v>
      </c>
      <c r="I85" s="161"/>
      <c r="J85" s="154">
        <v>0</v>
      </c>
      <c r="K85" s="160"/>
      <c r="L85" s="154">
        <v>0</v>
      </c>
      <c r="M85" s="160"/>
      <c r="N85" s="154">
        <v>0</v>
      </c>
      <c r="O85" s="160"/>
      <c r="P85" s="154">
        <v>0</v>
      </c>
      <c r="Q85" s="160"/>
      <c r="R85" s="154">
        <v>0</v>
      </c>
      <c r="S85" s="160"/>
      <c r="T85" s="154">
        <v>0</v>
      </c>
      <c r="U85" s="160"/>
      <c r="V85" s="154">
        <v>0</v>
      </c>
      <c r="W85" s="160"/>
      <c r="X85" s="154">
        <v>0</v>
      </c>
      <c r="Y85" s="160"/>
      <c r="Z85" s="154" t="s">
        <v>543</v>
      </c>
      <c r="AA85" s="160"/>
      <c r="AB85" s="154">
        <v>0</v>
      </c>
      <c r="AC85" s="154">
        <v>0</v>
      </c>
    </row>
    <row r="86" spans="1:29" x14ac:dyDescent="0.25">
      <c r="A86" s="155" t="s">
        <v>536</v>
      </c>
      <c r="B86" s="156" t="s">
        <v>517</v>
      </c>
      <c r="C86" s="232"/>
      <c r="D86" s="160"/>
      <c r="E86" s="161"/>
      <c r="F86" s="161"/>
      <c r="G86" s="154">
        <v>0</v>
      </c>
      <c r="H86" s="154">
        <v>0</v>
      </c>
      <c r="I86" s="161"/>
      <c r="J86" s="154">
        <v>0</v>
      </c>
      <c r="K86" s="160"/>
      <c r="L86" s="154">
        <v>0</v>
      </c>
      <c r="M86" s="160"/>
      <c r="N86" s="154">
        <v>0</v>
      </c>
      <c r="O86" s="160"/>
      <c r="P86" s="154">
        <v>0</v>
      </c>
      <c r="Q86" s="160"/>
      <c r="R86" s="154">
        <v>0</v>
      </c>
      <c r="S86" s="160"/>
      <c r="T86" s="154">
        <v>0</v>
      </c>
      <c r="U86" s="160"/>
      <c r="V86" s="154">
        <v>0</v>
      </c>
      <c r="W86" s="160"/>
      <c r="X86" s="154">
        <v>0</v>
      </c>
      <c r="Y86" s="160"/>
      <c r="Z86" s="154" t="s">
        <v>543</v>
      </c>
      <c r="AA86" s="160"/>
      <c r="AB86" s="154">
        <v>0</v>
      </c>
      <c r="AC86" s="1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70" zoomScaleSheetLayoutView="70" workbookViewId="0">
      <selection activeCell="N29" sqref="N29"/>
    </sheetView>
  </sheetViews>
  <sheetFormatPr defaultColWidth="9.140625" defaultRowHeight="15" x14ac:dyDescent="0.25"/>
  <cols>
    <col min="1" max="1" width="11"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28515625" style="18" customWidth="1"/>
    <col min="30" max="30" width="10.7109375" style="18" customWidth="1"/>
    <col min="31" max="31" width="16" style="18" customWidth="1"/>
    <col min="32" max="32" width="13.28515625" style="18" customWidth="1"/>
    <col min="33" max="33" width="11.5703125" style="18" customWidth="1"/>
    <col min="34" max="35" width="11" style="18" customWidth="1"/>
    <col min="36" max="36" width="11.7109375" style="18" customWidth="1"/>
    <col min="37" max="37" width="12" style="18" customWidth="1"/>
    <col min="38" max="38" width="12.28515625" style="18" customWidth="1"/>
    <col min="39" max="39" width="9.7109375" style="18" customWidth="1"/>
    <col min="40" max="40" width="11.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4.1406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8" t="str">
        <f>'1. паспорт местоположение'!A12:C12</f>
        <v>N_NS3500.KL.0002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x14ac:dyDescent="0.25">
      <c r="A21" s="481" t="s">
        <v>480</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1" customFormat="1" ht="58.5" customHeight="1" x14ac:dyDescent="0.25">
      <c r="A22" s="472" t="s">
        <v>52</v>
      </c>
      <c r="B22" s="483" t="s">
        <v>24</v>
      </c>
      <c r="C22" s="472" t="s">
        <v>51</v>
      </c>
      <c r="D22" s="472" t="s">
        <v>50</v>
      </c>
      <c r="E22" s="486" t="s">
        <v>491</v>
      </c>
      <c r="F22" s="487"/>
      <c r="G22" s="487"/>
      <c r="H22" s="487"/>
      <c r="I22" s="487"/>
      <c r="J22" s="487"/>
      <c r="K22" s="487"/>
      <c r="L22" s="488"/>
      <c r="M22" s="472" t="s">
        <v>49</v>
      </c>
      <c r="N22" s="472" t="s">
        <v>48</v>
      </c>
      <c r="O22" s="472" t="s">
        <v>47</v>
      </c>
      <c r="P22" s="467" t="s">
        <v>257</v>
      </c>
      <c r="Q22" s="467" t="s">
        <v>46</v>
      </c>
      <c r="R22" s="467" t="s">
        <v>45</v>
      </c>
      <c r="S22" s="467" t="s">
        <v>44</v>
      </c>
      <c r="T22" s="467"/>
      <c r="U22" s="489" t="s">
        <v>43</v>
      </c>
      <c r="V22" s="489" t="s">
        <v>42</v>
      </c>
      <c r="W22" s="467" t="s">
        <v>41</v>
      </c>
      <c r="X22" s="467" t="s">
        <v>40</v>
      </c>
      <c r="Y22" s="467" t="s">
        <v>39</v>
      </c>
      <c r="Z22" s="474"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5" t="s">
        <v>25</v>
      </c>
    </row>
    <row r="23" spans="1:48" s="21" customFormat="1" ht="64.5" customHeight="1" x14ac:dyDescent="0.25">
      <c r="A23" s="482"/>
      <c r="B23" s="484"/>
      <c r="C23" s="482"/>
      <c r="D23" s="482"/>
      <c r="E23" s="477" t="s">
        <v>23</v>
      </c>
      <c r="F23" s="468" t="s">
        <v>131</v>
      </c>
      <c r="G23" s="468" t="s">
        <v>130</v>
      </c>
      <c r="H23" s="468" t="s">
        <v>129</v>
      </c>
      <c r="I23" s="470" t="s">
        <v>401</v>
      </c>
      <c r="J23" s="470" t="s">
        <v>402</v>
      </c>
      <c r="K23" s="470" t="s">
        <v>403</v>
      </c>
      <c r="L23" s="468" t="s">
        <v>80</v>
      </c>
      <c r="M23" s="482"/>
      <c r="N23" s="482"/>
      <c r="O23" s="482"/>
      <c r="P23" s="467"/>
      <c r="Q23" s="467"/>
      <c r="R23" s="467"/>
      <c r="S23" s="479" t="s">
        <v>2</v>
      </c>
      <c r="T23" s="479" t="s">
        <v>11</v>
      </c>
      <c r="U23" s="489"/>
      <c r="V23" s="489"/>
      <c r="W23" s="467"/>
      <c r="X23" s="467"/>
      <c r="Y23" s="467"/>
      <c r="Z23" s="467"/>
      <c r="AA23" s="467"/>
      <c r="AB23" s="467"/>
      <c r="AC23" s="467"/>
      <c r="AD23" s="467"/>
      <c r="AE23" s="467"/>
      <c r="AF23" s="467" t="s">
        <v>22</v>
      </c>
      <c r="AG23" s="467"/>
      <c r="AH23" s="467" t="s">
        <v>21</v>
      </c>
      <c r="AI23" s="467"/>
      <c r="AJ23" s="472" t="s">
        <v>20</v>
      </c>
      <c r="AK23" s="472" t="s">
        <v>19</v>
      </c>
      <c r="AL23" s="472" t="s">
        <v>18</v>
      </c>
      <c r="AM23" s="472" t="s">
        <v>17</v>
      </c>
      <c r="AN23" s="472" t="s">
        <v>16</v>
      </c>
      <c r="AO23" s="472" t="s">
        <v>15</v>
      </c>
      <c r="AP23" s="472" t="s">
        <v>14</v>
      </c>
      <c r="AQ23" s="490" t="s">
        <v>11</v>
      </c>
      <c r="AR23" s="467"/>
      <c r="AS23" s="467"/>
      <c r="AT23" s="467"/>
      <c r="AU23" s="467"/>
      <c r="AV23" s="476"/>
    </row>
    <row r="24" spans="1:48" s="21"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27" t="s">
        <v>13</v>
      </c>
      <c r="AG24" s="127" t="s">
        <v>12</v>
      </c>
      <c r="AH24" s="128" t="s">
        <v>2</v>
      </c>
      <c r="AI24" s="128" t="s">
        <v>11</v>
      </c>
      <c r="AJ24" s="473"/>
      <c r="AK24" s="473"/>
      <c r="AL24" s="473"/>
      <c r="AM24" s="473"/>
      <c r="AN24" s="473"/>
      <c r="AO24" s="473"/>
      <c r="AP24" s="473"/>
      <c r="AQ24" s="491"/>
      <c r="AR24" s="467"/>
      <c r="AS24" s="467"/>
      <c r="AT24" s="467"/>
      <c r="AU24" s="467"/>
      <c r="AV24" s="47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35" x14ac:dyDescent="0.25">
      <c r="A26" s="244">
        <v>2023.0217</v>
      </c>
      <c r="B26" s="245" t="s">
        <v>590</v>
      </c>
      <c r="C26" s="246" t="s">
        <v>591</v>
      </c>
      <c r="D26" s="247">
        <v>12.202299999999999</v>
      </c>
      <c r="E26" s="248" t="s">
        <v>361</v>
      </c>
      <c r="F26" s="248" t="s">
        <v>361</v>
      </c>
      <c r="G26" s="249">
        <v>0.4</v>
      </c>
      <c r="H26" s="248" t="s">
        <v>361</v>
      </c>
      <c r="I26" s="248" t="s">
        <v>361</v>
      </c>
      <c r="J26" s="248" t="s">
        <v>361</v>
      </c>
      <c r="K26" s="250">
        <v>0.08</v>
      </c>
      <c r="L26" s="248" t="s">
        <v>361</v>
      </c>
      <c r="M26" s="251" t="s">
        <v>592</v>
      </c>
      <c r="N26" s="252" t="s">
        <v>593</v>
      </c>
      <c r="O26" s="246" t="s">
        <v>500</v>
      </c>
      <c r="P26" s="253">
        <v>2512</v>
      </c>
      <c r="Q26" s="246" t="s">
        <v>594</v>
      </c>
      <c r="R26" s="253">
        <v>2512</v>
      </c>
      <c r="S26" s="246" t="s">
        <v>595</v>
      </c>
      <c r="T26" s="246" t="s">
        <v>596</v>
      </c>
      <c r="U26" s="246">
        <v>1</v>
      </c>
      <c r="V26" s="246">
        <v>1</v>
      </c>
      <c r="W26" s="246" t="s">
        <v>597</v>
      </c>
      <c r="X26" s="253">
        <v>2511</v>
      </c>
      <c r="Y26" s="251"/>
      <c r="Z26" s="246">
        <v>1</v>
      </c>
      <c r="AA26" s="253">
        <v>2511</v>
      </c>
      <c r="AB26" s="253">
        <v>2511</v>
      </c>
      <c r="AC26" s="246" t="s">
        <v>597</v>
      </c>
      <c r="AD26" s="253">
        <v>3014</v>
      </c>
      <c r="AE26" s="253">
        <v>2915</v>
      </c>
      <c r="AF26" s="254">
        <v>32312790813</v>
      </c>
      <c r="AG26" s="255" t="s">
        <v>598</v>
      </c>
      <c r="AH26" s="255" t="s">
        <v>599</v>
      </c>
      <c r="AI26" s="255" t="s">
        <v>600</v>
      </c>
      <c r="AJ26" s="255" t="s">
        <v>601</v>
      </c>
      <c r="AK26" s="255" t="s">
        <v>602</v>
      </c>
      <c r="AL26" s="255" t="s">
        <v>603</v>
      </c>
      <c r="AM26" s="255" t="s">
        <v>604</v>
      </c>
      <c r="AN26" s="255" t="s">
        <v>602</v>
      </c>
      <c r="AO26" s="256" t="s">
        <v>605</v>
      </c>
      <c r="AP26" s="255" t="s">
        <v>606</v>
      </c>
      <c r="AQ26" s="255" t="s">
        <v>607</v>
      </c>
      <c r="AR26" s="255" t="s">
        <v>606</v>
      </c>
      <c r="AS26" s="255" t="s">
        <v>607</v>
      </c>
      <c r="AT26" s="255" t="s">
        <v>608</v>
      </c>
      <c r="AU26" s="257" t="s">
        <v>361</v>
      </c>
      <c r="AV26" s="257" t="s">
        <v>361</v>
      </c>
    </row>
    <row r="27" spans="1:48" ht="165" x14ac:dyDescent="0.25">
      <c r="A27" s="257">
        <v>1</v>
      </c>
      <c r="B27" s="245" t="s">
        <v>590</v>
      </c>
      <c r="C27" s="246" t="s">
        <v>591</v>
      </c>
      <c r="D27" s="247">
        <v>12.202299999999999</v>
      </c>
      <c r="E27" s="248" t="s">
        <v>361</v>
      </c>
      <c r="F27" s="248" t="s">
        <v>361</v>
      </c>
      <c r="G27" s="249">
        <v>0.4</v>
      </c>
      <c r="H27" s="248" t="s">
        <v>361</v>
      </c>
      <c r="I27" s="248" t="s">
        <v>361</v>
      </c>
      <c r="J27" s="248" t="s">
        <v>361</v>
      </c>
      <c r="K27" s="250">
        <v>0.08</v>
      </c>
      <c r="L27" s="248" t="s">
        <v>361</v>
      </c>
      <c r="M27" s="257" t="s">
        <v>615</v>
      </c>
      <c r="N27" s="258" t="s">
        <v>616</v>
      </c>
      <c r="O27" s="245" t="s">
        <v>590</v>
      </c>
      <c r="P27" s="257">
        <v>5</v>
      </c>
      <c r="Q27" s="246" t="s">
        <v>594</v>
      </c>
      <c r="R27" s="257">
        <v>5</v>
      </c>
      <c r="S27" s="257" t="s">
        <v>617</v>
      </c>
      <c r="T27" s="257" t="s">
        <v>617</v>
      </c>
      <c r="U27" s="246">
        <v>1</v>
      </c>
      <c r="V27" s="246">
        <v>1</v>
      </c>
      <c r="W27" s="246" t="s">
        <v>618</v>
      </c>
      <c r="X27" s="257">
        <v>5</v>
      </c>
      <c r="Y27" s="257"/>
      <c r="Z27" s="257"/>
      <c r="AA27" s="257"/>
      <c r="AB27" s="257">
        <v>5</v>
      </c>
      <c r="AC27" s="246" t="s">
        <v>618</v>
      </c>
      <c r="AD27" s="257">
        <v>6</v>
      </c>
      <c r="AE27" s="257" t="s">
        <v>361</v>
      </c>
      <c r="AF27" s="257" t="s">
        <v>361</v>
      </c>
      <c r="AG27" s="257" t="s">
        <v>361</v>
      </c>
      <c r="AH27" s="257" t="s">
        <v>361</v>
      </c>
      <c r="AI27" s="257" t="s">
        <v>361</v>
      </c>
      <c r="AJ27" s="257" t="s">
        <v>361</v>
      </c>
      <c r="AK27" s="257" t="s">
        <v>361</v>
      </c>
      <c r="AL27" s="258" t="s">
        <v>619</v>
      </c>
      <c r="AM27" s="257" t="s">
        <v>361</v>
      </c>
      <c r="AN27" s="257" t="s">
        <v>361</v>
      </c>
      <c r="AO27" s="257" t="s">
        <v>361</v>
      </c>
      <c r="AP27" s="257" t="s">
        <v>361</v>
      </c>
      <c r="AQ27" s="259">
        <v>45363</v>
      </c>
      <c r="AR27" s="257" t="s">
        <v>361</v>
      </c>
      <c r="AS27" s="259">
        <v>45363</v>
      </c>
      <c r="AT27" s="259">
        <v>52566</v>
      </c>
      <c r="AU27" s="257" t="s">
        <v>361</v>
      </c>
      <c r="AV27" s="258" t="s">
        <v>620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F26" sqref="F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69</v>
      </c>
    </row>
    <row r="2" spans="1:8" ht="18.75" x14ac:dyDescent="0.3">
      <c r="B2" s="14" t="s">
        <v>10</v>
      </c>
    </row>
    <row r="3" spans="1:8" ht="18.75" x14ac:dyDescent="0.3">
      <c r="B3" s="14" t="s">
        <v>499</v>
      </c>
    </row>
    <row r="4" spans="1:8" x14ac:dyDescent="0.25">
      <c r="B4" s="43"/>
    </row>
    <row r="5" spans="1:8" ht="18.75" x14ac:dyDescent="0.3">
      <c r="A5" s="453" t="str">
        <f>'1. паспорт местоположение'!A5:C5</f>
        <v>Год раскрытия информации: 2025 год</v>
      </c>
      <c r="B5" s="453"/>
      <c r="C5" s="71"/>
      <c r="D5" s="71"/>
      <c r="E5" s="71"/>
      <c r="F5" s="71"/>
      <c r="G5" s="71"/>
      <c r="H5" s="71"/>
    </row>
    <row r="6" spans="1:8" ht="18.75" x14ac:dyDescent="0.3">
      <c r="A6" s="132"/>
      <c r="B6" s="132"/>
      <c r="C6" s="132"/>
      <c r="D6" s="132"/>
      <c r="E6" s="132"/>
      <c r="F6" s="132"/>
      <c r="G6" s="132"/>
      <c r="H6" s="132"/>
    </row>
    <row r="7" spans="1:8" ht="18.75" x14ac:dyDescent="0.25">
      <c r="A7" s="296" t="s">
        <v>9</v>
      </c>
      <c r="B7" s="296"/>
      <c r="C7" s="131"/>
      <c r="D7" s="131"/>
      <c r="E7" s="131"/>
      <c r="F7" s="131"/>
      <c r="G7" s="131"/>
      <c r="H7" s="131"/>
    </row>
    <row r="8" spans="1:8" ht="18.75" x14ac:dyDescent="0.25">
      <c r="A8" s="131"/>
      <c r="B8" s="131"/>
      <c r="C8" s="131"/>
      <c r="D8" s="131"/>
      <c r="E8" s="131"/>
      <c r="F8" s="131"/>
      <c r="G8" s="131"/>
      <c r="H8" s="131"/>
    </row>
    <row r="9" spans="1:8" x14ac:dyDescent="0.25">
      <c r="A9" s="297" t="str">
        <f>'1. паспорт местоположение'!A9:C9</f>
        <v>АО "Россети Тюмень"</v>
      </c>
      <c r="B9" s="297"/>
      <c r="C9" s="129"/>
      <c r="D9" s="129"/>
      <c r="E9" s="129"/>
      <c r="F9" s="129"/>
      <c r="G9" s="129"/>
      <c r="H9" s="129"/>
    </row>
    <row r="10" spans="1:8" x14ac:dyDescent="0.25">
      <c r="A10" s="293" t="s">
        <v>8</v>
      </c>
      <c r="B10" s="293"/>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8" t="str">
        <f>'1. паспорт местоположение'!A12:C12</f>
        <v>N_NS3500.KL.0002</v>
      </c>
      <c r="B12" s="298"/>
      <c r="C12" s="129"/>
      <c r="D12" s="129"/>
      <c r="E12" s="129"/>
      <c r="F12" s="129"/>
      <c r="G12" s="129"/>
      <c r="H12" s="129"/>
    </row>
    <row r="13" spans="1:8" x14ac:dyDescent="0.25">
      <c r="A13" s="293" t="s">
        <v>7</v>
      </c>
      <c r="B13" s="293"/>
      <c r="C13" s="130"/>
      <c r="D13" s="130"/>
      <c r="E13" s="130"/>
      <c r="F13" s="130"/>
      <c r="G13" s="130"/>
      <c r="H13" s="130"/>
    </row>
    <row r="14" spans="1:8" ht="18.75" x14ac:dyDescent="0.25">
      <c r="A14" s="10"/>
      <c r="B14" s="10"/>
      <c r="C14" s="10"/>
      <c r="D14" s="10"/>
      <c r="E14" s="10"/>
      <c r="F14" s="10"/>
      <c r="G14" s="10"/>
      <c r="H14" s="10"/>
    </row>
    <row r="15" spans="1:8" ht="62.25" customHeight="1" x14ac:dyDescent="0.25">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129"/>
      <c r="D15" s="129"/>
      <c r="E15" s="129"/>
      <c r="F15" s="129"/>
      <c r="G15" s="129"/>
      <c r="H15" s="129"/>
    </row>
    <row r="16" spans="1:8" x14ac:dyDescent="0.25">
      <c r="A16" s="293" t="s">
        <v>6</v>
      </c>
      <c r="B16" s="293"/>
      <c r="C16" s="130"/>
      <c r="D16" s="130"/>
      <c r="E16" s="130"/>
      <c r="F16" s="130"/>
      <c r="G16" s="130"/>
      <c r="H16" s="130"/>
    </row>
    <row r="17" spans="1:2" x14ac:dyDescent="0.25">
      <c r="B17" s="111"/>
    </row>
    <row r="18" spans="1:2" ht="33.75" customHeight="1" x14ac:dyDescent="0.25">
      <c r="A18" s="492" t="s">
        <v>481</v>
      </c>
      <c r="B18" s="493"/>
    </row>
    <row r="19" spans="1:2" x14ac:dyDescent="0.25">
      <c r="B19" s="43"/>
    </row>
    <row r="20" spans="1:2" ht="16.5" thickBot="1" x14ac:dyDescent="0.3">
      <c r="B20" s="112"/>
    </row>
    <row r="21" spans="1:2" ht="78" thickBot="1" x14ac:dyDescent="0.3">
      <c r="A21" s="113" t="s">
        <v>368</v>
      </c>
      <c r="B21" s="216" t="str">
        <f>A15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row>
    <row r="22" spans="1:2" ht="16.5" thickBot="1" x14ac:dyDescent="0.3">
      <c r="A22" s="113" t="s">
        <v>369</v>
      </c>
      <c r="B22" s="114" t="str">
        <f>'1. паспорт местоположение'!C27</f>
        <v>Казанский район</v>
      </c>
    </row>
    <row r="23" spans="1:2" ht="16.5" thickBot="1" x14ac:dyDescent="0.3">
      <c r="A23" s="113" t="s">
        <v>335</v>
      </c>
      <c r="B23" s="115" t="s">
        <v>558</v>
      </c>
    </row>
    <row r="24" spans="1:2" ht="16.5" thickBot="1" x14ac:dyDescent="0.3">
      <c r="A24" s="113" t="s">
        <v>370</v>
      </c>
      <c r="B24" s="115" t="str">
        <f>'3.3 паспорт описание'!C24</f>
        <v>ВЛ-10кВ - 0,02; КЛ-0,4кВ - 0,06км; ТП-10/0,4кВ; ПКУ - 1 шт.</v>
      </c>
    </row>
    <row r="25" spans="1:2" ht="22.5" customHeight="1" thickBot="1" x14ac:dyDescent="0.3">
      <c r="A25" s="116" t="s">
        <v>371</v>
      </c>
      <c r="B25" s="114">
        <v>2024</v>
      </c>
    </row>
    <row r="26" spans="1:2" ht="16.5" thickBot="1" x14ac:dyDescent="0.3">
      <c r="A26" s="117" t="s">
        <v>372</v>
      </c>
      <c r="B26" s="118" t="s">
        <v>639</v>
      </c>
    </row>
    <row r="27" spans="1:2" ht="29.25" thickBot="1" x14ac:dyDescent="0.3">
      <c r="A27" s="120" t="s">
        <v>373</v>
      </c>
      <c r="B27" s="217">
        <v>3.0199269159999997</v>
      </c>
    </row>
    <row r="28" spans="1:2" ht="16.5" thickBot="1" x14ac:dyDescent="0.3">
      <c r="A28" s="119" t="s">
        <v>374</v>
      </c>
      <c r="B28" s="119" t="s">
        <v>548</v>
      </c>
    </row>
    <row r="29" spans="1:2" ht="28.5" x14ac:dyDescent="0.25">
      <c r="A29" s="220" t="s">
        <v>375</v>
      </c>
      <c r="B29" s="235">
        <v>3.0150000000000001</v>
      </c>
    </row>
    <row r="30" spans="1:2" ht="28.5" x14ac:dyDescent="0.25">
      <c r="A30" s="221" t="s">
        <v>376</v>
      </c>
      <c r="B30" s="234">
        <v>3.0150000000000001</v>
      </c>
    </row>
    <row r="31" spans="1:2" x14ac:dyDescent="0.25">
      <c r="A31" s="219" t="s">
        <v>377</v>
      </c>
      <c r="B31" s="233"/>
    </row>
    <row r="32" spans="1:2" ht="29.25" thickBot="1" x14ac:dyDescent="0.3">
      <c r="A32" s="225" t="s">
        <v>570</v>
      </c>
      <c r="B32" s="237">
        <v>3.0139999999999998</v>
      </c>
    </row>
    <row r="33" spans="1:2" ht="30" x14ac:dyDescent="0.25">
      <c r="A33" s="227" t="s">
        <v>571</v>
      </c>
      <c r="B33" s="239">
        <v>3.0139999999999998</v>
      </c>
    </row>
    <row r="34" spans="1:2" x14ac:dyDescent="0.25">
      <c r="A34" s="224" t="s">
        <v>378</v>
      </c>
      <c r="B34" s="236">
        <v>0</v>
      </c>
    </row>
    <row r="35" spans="1:2" x14ac:dyDescent="0.25">
      <c r="A35" s="224" t="s">
        <v>379</v>
      </c>
      <c r="B35" s="238">
        <v>2.9689999999999999</v>
      </c>
    </row>
    <row r="36" spans="1:2" x14ac:dyDescent="0.25">
      <c r="A36" s="224" t="s">
        <v>380</v>
      </c>
      <c r="B36" s="238">
        <v>2.4740000000000002</v>
      </c>
    </row>
    <row r="37" spans="1:2" ht="29.25" thickBot="1" x14ac:dyDescent="0.3">
      <c r="A37" s="225" t="s">
        <v>572</v>
      </c>
      <c r="B37" s="226">
        <v>0</v>
      </c>
    </row>
    <row r="38" spans="1:2" x14ac:dyDescent="0.25">
      <c r="A38" s="224" t="s">
        <v>573</v>
      </c>
      <c r="B38" s="223" t="s">
        <v>553</v>
      </c>
    </row>
    <row r="39" spans="1:2" x14ac:dyDescent="0.25">
      <c r="A39" s="224" t="s">
        <v>378</v>
      </c>
      <c r="B39" s="223" t="s">
        <v>553</v>
      </c>
    </row>
    <row r="40" spans="1:2" x14ac:dyDescent="0.25">
      <c r="A40" s="224" t="s">
        <v>379</v>
      </c>
      <c r="B40" s="223" t="s">
        <v>553</v>
      </c>
    </row>
    <row r="41" spans="1:2" x14ac:dyDescent="0.25">
      <c r="A41" s="224" t="s">
        <v>380</v>
      </c>
      <c r="B41" s="223" t="s">
        <v>553</v>
      </c>
    </row>
    <row r="42" spans="1:2" ht="29.25" thickBot="1" x14ac:dyDescent="0.3">
      <c r="A42" s="225" t="s">
        <v>574</v>
      </c>
      <c r="B42" s="226">
        <v>0</v>
      </c>
    </row>
    <row r="43" spans="1:2" x14ac:dyDescent="0.25">
      <c r="A43" s="224" t="s">
        <v>573</v>
      </c>
      <c r="B43" s="223" t="s">
        <v>553</v>
      </c>
    </row>
    <row r="44" spans="1:2" x14ac:dyDescent="0.25">
      <c r="A44" s="224" t="s">
        <v>378</v>
      </c>
      <c r="B44" s="223" t="s">
        <v>553</v>
      </c>
    </row>
    <row r="45" spans="1:2" x14ac:dyDescent="0.25">
      <c r="A45" s="224" t="s">
        <v>379</v>
      </c>
      <c r="B45" s="223" t="s">
        <v>553</v>
      </c>
    </row>
    <row r="46" spans="1:2" x14ac:dyDescent="0.25">
      <c r="A46" s="224" t="s">
        <v>380</v>
      </c>
      <c r="B46" s="223" t="s">
        <v>553</v>
      </c>
    </row>
    <row r="47" spans="1:2" ht="29.25" thickBot="1" x14ac:dyDescent="0.3">
      <c r="A47" s="225" t="s">
        <v>381</v>
      </c>
      <c r="B47" s="222" t="s">
        <v>553</v>
      </c>
    </row>
    <row r="48" spans="1:2" x14ac:dyDescent="0.25">
      <c r="A48" s="224" t="s">
        <v>377</v>
      </c>
      <c r="B48" s="223" t="s">
        <v>553</v>
      </c>
    </row>
    <row r="49" spans="1:2" x14ac:dyDescent="0.25">
      <c r="A49" s="224" t="s">
        <v>575</v>
      </c>
      <c r="B49" s="223" t="s">
        <v>553</v>
      </c>
    </row>
    <row r="50" spans="1:2" x14ac:dyDescent="0.25">
      <c r="A50" s="224" t="s">
        <v>576</v>
      </c>
      <c r="B50" s="223" t="s">
        <v>553</v>
      </c>
    </row>
    <row r="51" spans="1:2" x14ac:dyDescent="0.25">
      <c r="A51" s="224" t="s">
        <v>577</v>
      </c>
      <c r="B51" s="223" t="s">
        <v>553</v>
      </c>
    </row>
    <row r="52" spans="1:2" ht="16.5" thickBot="1" x14ac:dyDescent="0.3">
      <c r="A52" s="225" t="s">
        <v>382</v>
      </c>
      <c r="B52" s="222">
        <v>0</v>
      </c>
    </row>
    <row r="53" spans="1:2" ht="16.5" thickBot="1" x14ac:dyDescent="0.3">
      <c r="A53" s="225" t="s">
        <v>383</v>
      </c>
      <c r="B53" s="242">
        <v>3.02</v>
      </c>
    </row>
    <row r="54" spans="1:2" ht="16.5" thickBot="1" x14ac:dyDescent="0.3">
      <c r="A54" s="225" t="s">
        <v>384</v>
      </c>
      <c r="B54" s="240">
        <v>0</v>
      </c>
    </row>
    <row r="55" spans="1:2" ht="16.5" thickBot="1" x14ac:dyDescent="0.3">
      <c r="A55" s="225" t="s">
        <v>385</v>
      </c>
      <c r="B55" s="242">
        <v>2.5249999999999999</v>
      </c>
    </row>
    <row r="56" spans="1:2" ht="15.75" customHeight="1" thickBot="1" x14ac:dyDescent="0.3">
      <c r="A56" s="225" t="s">
        <v>386</v>
      </c>
      <c r="B56" s="240" t="s">
        <v>553</v>
      </c>
    </row>
    <row r="57" spans="1:2" x14ac:dyDescent="0.25">
      <c r="A57" s="224" t="s">
        <v>387</v>
      </c>
      <c r="B57" s="241" t="s">
        <v>578</v>
      </c>
    </row>
    <row r="58" spans="1:2" x14ac:dyDescent="0.25">
      <c r="A58" s="224" t="s">
        <v>388</v>
      </c>
      <c r="B58" s="241" t="s">
        <v>579</v>
      </c>
    </row>
    <row r="59" spans="1:2" x14ac:dyDescent="0.25">
      <c r="A59" s="224" t="s">
        <v>389</v>
      </c>
      <c r="B59" s="241" t="s">
        <v>553</v>
      </c>
    </row>
    <row r="60" spans="1:2" x14ac:dyDescent="0.25">
      <c r="A60" s="224" t="s">
        <v>390</v>
      </c>
      <c r="B60" s="241" t="s">
        <v>614</v>
      </c>
    </row>
    <row r="61" spans="1:2" x14ac:dyDescent="0.25">
      <c r="A61" s="224" t="s">
        <v>391</v>
      </c>
      <c r="B61" s="223" t="s">
        <v>553</v>
      </c>
    </row>
    <row r="62" spans="1:2" ht="29.25" thickBot="1" x14ac:dyDescent="0.3">
      <c r="A62" s="225" t="s">
        <v>392</v>
      </c>
      <c r="B62" s="222" t="s">
        <v>553</v>
      </c>
    </row>
    <row r="63" spans="1:2" ht="29.25" thickBot="1" x14ac:dyDescent="0.3">
      <c r="A63" s="225" t="s">
        <v>393</v>
      </c>
      <c r="B63" s="222" t="s">
        <v>553</v>
      </c>
    </row>
    <row r="64" spans="1:2" x14ac:dyDescent="0.25">
      <c r="A64" s="224" t="s">
        <v>377</v>
      </c>
      <c r="B64" s="223" t="s">
        <v>553</v>
      </c>
    </row>
    <row r="65" spans="1:2" x14ac:dyDescent="0.25">
      <c r="A65" s="224" t="s">
        <v>580</v>
      </c>
      <c r="B65" s="223" t="s">
        <v>553</v>
      </c>
    </row>
    <row r="66" spans="1:2" x14ac:dyDescent="0.25">
      <c r="A66" s="224" t="s">
        <v>581</v>
      </c>
      <c r="B66" s="223" t="s">
        <v>553</v>
      </c>
    </row>
    <row r="67" spans="1:2" ht="16.5" thickBot="1" x14ac:dyDescent="0.3">
      <c r="A67" s="225" t="s">
        <v>394</v>
      </c>
      <c r="B67" s="218" t="s">
        <v>567</v>
      </c>
    </row>
    <row r="68" spans="1:2" ht="16.5" thickBot="1" x14ac:dyDescent="0.3">
      <c r="A68" s="225" t="s">
        <v>395</v>
      </c>
      <c r="B68" s="222" t="s">
        <v>553</v>
      </c>
    </row>
    <row r="69" spans="1:2" x14ac:dyDescent="0.25">
      <c r="A69" s="224" t="s">
        <v>582</v>
      </c>
      <c r="B69" s="223" t="s">
        <v>553</v>
      </c>
    </row>
    <row r="70" spans="1:2" x14ac:dyDescent="0.25">
      <c r="A70" s="224" t="s">
        <v>583</v>
      </c>
      <c r="B70" s="223" t="s">
        <v>553</v>
      </c>
    </row>
    <row r="71" spans="1:2" x14ac:dyDescent="0.25">
      <c r="A71" s="224" t="s">
        <v>584</v>
      </c>
      <c r="B71" s="223" t="s">
        <v>553</v>
      </c>
    </row>
    <row r="72" spans="1:2" ht="29.25" thickBot="1" x14ac:dyDescent="0.3">
      <c r="A72" s="225" t="s">
        <v>396</v>
      </c>
      <c r="B72" s="222" t="s">
        <v>613</v>
      </c>
    </row>
    <row r="73" spans="1:2" ht="28.5" customHeight="1" thickBot="1" x14ac:dyDescent="0.3">
      <c r="A73" s="225" t="s">
        <v>397</v>
      </c>
      <c r="B73" s="222" t="s">
        <v>553</v>
      </c>
    </row>
    <row r="74" spans="1:2" x14ac:dyDescent="0.25">
      <c r="A74" s="224" t="s">
        <v>585</v>
      </c>
      <c r="B74" s="223" t="s">
        <v>553</v>
      </c>
    </row>
    <row r="75" spans="1:2" x14ac:dyDescent="0.25">
      <c r="A75" s="224" t="s">
        <v>586</v>
      </c>
      <c r="B75" s="223" t="s">
        <v>553</v>
      </c>
    </row>
    <row r="76" spans="1:2" x14ac:dyDescent="0.25">
      <c r="A76" s="224" t="s">
        <v>587</v>
      </c>
      <c r="B76" s="223" t="s">
        <v>553</v>
      </c>
    </row>
    <row r="77" spans="1:2" x14ac:dyDescent="0.25">
      <c r="A77" s="224" t="s">
        <v>588</v>
      </c>
      <c r="B77" s="223" t="s">
        <v>553</v>
      </c>
    </row>
    <row r="78" spans="1:2" x14ac:dyDescent="0.25">
      <c r="A78" s="224" t="s">
        <v>589</v>
      </c>
      <c r="B78" s="223" t="s">
        <v>553</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2025-04-24T07:07:59Z</dcterms:modified>
</cp:coreProperties>
</file>