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4\"/>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B27" i="22"/>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<sst xmlns="http://schemas.openxmlformats.org/spreadsheetml/2006/main" count="1158" uniqueCount="627">
  <si>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</si>
  <si>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</si>
  <si>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</si>
  <si>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</si>
  <si>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</si>
  <si>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</si>
  <si>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</si>
  <si>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</si>
  <si>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</si>
  <si>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</si>
  <si>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</si>
  <si>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</si>
  <si>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</si>
  <si>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</si>
  <si>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</si>
  <si>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</si>
  <si>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</si>
  <si>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</si>
  <si>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</si>
  <si>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</si>
  <si>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</si>
  <si>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</si>
  <si>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</si>
  <si>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</si>
  <si>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</si>
  <si>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</si>
  <si>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</si>
  <si>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</si>
  <si>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</si>
  <si>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</si>
  <si>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</si>
  <si>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</si>
  <si>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</si>
  <si>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</si>
  <si>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</si>
  <si>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</si>
  <si>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</si>
  <si>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</si>
  <si>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</si>
  <si>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</si>
  <si>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</si>
  <si>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</si>
  <si>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</si>
  <si>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</si>
  <si>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</si>
  <si>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</si>
  <si>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</si>
  <si>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</si>
  <si>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</si>
  <si>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</si>
  <si>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</si>
  <si>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</si>
  <si>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</si>
  <si>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</si>
  <si>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</si>
  <si>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</si>
  <si>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</si>
  <si>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</si>
  <si>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</si>
  <si>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</si>
  <si>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</si>
  <si>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</si>
  <si>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</si>
  <si>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</si>
  <si>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</si>
  <si>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</si>
  <si>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</si>
  <si>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</si>
  <si>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</si>
  <si>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</si>
  <si>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</si>
  <si>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</si>
  <si>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</si>
  <si>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</si>
  <si>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</si>
  <si>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</si>
  <si>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</si>
  <si>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</si>
  <si>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</si>
  <si>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</si>
  <si>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</si>
  <si>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</si>
  <si>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</si>
  <si>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</si>
  <si>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</si>
  <si>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</si>
  <si>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</si>
  <si>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</si>
  <si>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</si>
  <si>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</si>
  <si>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</si>
  <si>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</si>
  <si>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</si>
  <si>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</si>
  <si>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</si>
  <si>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</si>
  <si>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</si>
  <si>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</si>
  <si>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</si>
  <si>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</si>
  <si>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</si>
  <si>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</si>
  <si>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</si>
  <si>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</si>
  <si>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</si>
  <si>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</si>
  <si>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</si>
  <si>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</si>
  <si>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</si>
  <si>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</si>
  <si>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</si>
  <si>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</si>
  <si>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</si>
  <si>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</si>
  <si>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</si>
  <si>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</si>
  <si>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</si>
  <si>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</si>
  <si>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</si>
  <si>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</si>
  <si>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</si>
  <si>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</si>
  <si>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</si>
  <si>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</si>
  <si>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</si>
  <si>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</si>
  <si>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</si>
  <si>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</si>
  <si>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</si>
  <si>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</si>
  <si>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</si>
  <si>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</si>
  <si>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</si>
  <si>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</si>
  <si>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</si>
  <si>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</si>
  <si>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</si>
  <si>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</si>
  <si>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</si>
  <si>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</si>
  <si>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</si>
  <si>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</si>
  <si>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</si>
  <si>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</si>
  <si>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</si>
  <si>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</si>
  <si>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</si>
  <si>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</si>
  <si>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</si>
  <si>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</si>
  <si>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</si>
  <si>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</si>
  <si>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</si>
  <si>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</si>
  <si>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</si>
  <si>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</si>
  <si>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</si>
  <si>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</si>
  <si>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</si>
  <si>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</si>
  <si>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</si>
  <si>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</si>
  <si>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</si>
  <si>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</si>
  <si>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</si>
  <si>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</si>
  <si>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</si>
  <si>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</si>
  <si>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</si>
  <si>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</si>
  <si>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</si>
  <si>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</si>
  <si>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</si>
  <si>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</si>
  <si>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</si>
  <si>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</si>
  <si>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</si>
  <si>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</si>
  <si>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</si>
  <si>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</si>
  <si>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</si>
  <si>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</si>
  <si>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</si>
  <si>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</si>
  <si>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</si>
  <si>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</si>
  <si>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</si>
  <si>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</si>
  <si>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</si>
  <si>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</si>
  <si>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</si>
  <si>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</si>
  <si>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</si>
  <si>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</si>
  <si>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</si>
  <si>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</si>
  <si>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</si>
  <si>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</si>
  <si>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</si>
  <si>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</si>
  <si>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</si>
  <si>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</si>
  <si>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</si>
  <si>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</si>
  <si>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</si>
  <si>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</si>
  <si>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</si>
  <si>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</si>
  <si>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</si>
  <si>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</si>
  <si>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</si>
  <si>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</si>
  <si>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</si>
  <si>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</si>
  <si>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</si>
  <si>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</si>
  <si>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</si>
  <si>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</si>
  <si>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</si>
  <si>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</si>
  <si>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</si>
  <si>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</si>
  <si>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</si>
  <si>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</si>
  <si>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</si>
  <si>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</si>
  <si>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</si>
  <si>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</si>
  <si>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</si>
  <si>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</si>
  <si>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</si>
  <si>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</si>
  <si>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</si>
  <si>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</si>
  <si>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</si>
  <si>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</si>
  <si>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</si>
  <si>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</si>
  <si>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</si>
  <si>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</si>
  <si>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</si>
  <si>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</si>
  <si>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</si>
  <si>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</si>
  <si>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</si>
  <si>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</si>
  <si>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</si>
  <si>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</si>
  <si>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</si>
  <si>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</si>
  <si>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</si>
  <si>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</si>
  <si>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</si>
  <si>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</si>
  <si>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</si>
  <si>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</si>
  <si>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</si>
  <si>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</si>
  <si>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</si>
  <si>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</si>
  <si>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</si>
  <si>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</si>
  <si>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</si>
  <si>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</si>
  <si>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</si>
  <si>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</si>
  <si>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</si>
  <si>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</si>
  <si>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</si>
  <si>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</si>
  <si>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</si>
  <si>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</si>
  <si>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</si>
  <si>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</si>
  <si>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</si>
  <si>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</si>
  <si>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</si>
  <si>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</si>
  <si>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</si>
  <si>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</si>
  <si>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</si>
  <si>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</si>
  <si>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</si>
  <si>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</si>
  <si>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</si>
  <si>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</si>
  <si>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</si>
  <si>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</si>
  <si>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</si>
  <si>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</si>
  <si>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</si>
  <si>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</si>
  <si>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</si>
  <si>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</si>
  <si>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</si>
  <si>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</si>
  <si>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</si>
  <si>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</si>
  <si>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</si>
  <si>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</si>
  <si>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</si>
  <si>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</si>
  <si>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</si>
  <si>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</si>
  <si>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</si>
  <si>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</si>
  <si>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</si>
  <si>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</si>
  <si>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</si>
  <si>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</si>
  <si>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</si>
  <si>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</si>
  <si>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</si>
  <si>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</si>
  <si>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</si>
  <si>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</si>
  <si>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</si>
  <si>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</si>
  <si>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</si>
  <si>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</si>
  <si>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</si>
  <si>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</si>
  <si>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</si>
  <si>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</si>
  <si>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</si>
  <si>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</si>
  <si>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</si>
  <si>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</si>
  <si>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</si>
  <si>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</si>
  <si>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</si>
  <si>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</si>
  <si>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</si>
  <si>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</si>
  <si>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</si>
  <si>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</si>
  <si>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</si>
  <si>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</si>
  <si>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</si>
  <si>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</si>
  <si>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</si>
  <si>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</si>
  <si>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</si>
  <si>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</si>
  <si>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</si>
  <si>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</si>
  <si>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</si>
  <si>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</si>
  <si>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</si>
  <si>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</si>
  <si>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</si>
  <si>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</si>
  <si>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</si>
  <si>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</si>
  <si>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</si>
  <si>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</si>
  <si>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</si>
  <si>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</si>
  <si>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</si>
  <si>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</si>
  <si>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</si>
  <si>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</si>
  <si>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</si>
  <si>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</si>
  <si>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</si>
  <si>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</si>
  <si>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</si>
  <si>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</si>
  <si>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</si>
  <si>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</si>
  <si>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</si>
  <si>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</si>
  <si>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</si>
  <si>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</si>
  <si>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</si>
  <si>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</si>
  <si>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</si>
  <si>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</si>
  <si>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</si>
  <si>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</si>
  <si>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</si>
  <si>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</si>
  <si>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</si>
  <si>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</si>
  <si>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</si>
  <si>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</si>
  <si>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</si>
  <si>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</si>
  <si>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</si>
  <si>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</si>
  <si>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</si>
  <si>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</si>
  <si>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</si>
  <si>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</si>
  <si>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</si>
  <si>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</si>
  <si>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</si>
  <si>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</si>
  <si>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</si>
  <si>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</si>
  <si>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</si>
  <si>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</si>
  <si>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</si>
  <si>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</si>
  <si>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</si>
  <si>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</si>
  <si>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</si>
  <si>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</si>
  <si>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</si>
  <si>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</si>
  <si>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</si>
  <si>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</si>
  <si>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</si>
  <si>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</si>
  <si>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</si>
  <si>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</si>
  <si>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</si>
  <si>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</si>
  <si>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</si>
  <si>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</si>
  <si>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</si>
  <si>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</si>
  <si>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</si>
  <si>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</si>
  <si>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</si>
  <si>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</si>
  <si>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</si>
  <si>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</si>
  <si>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</si>
  <si>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</si>
  <si>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</si>
  <si>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</si>
  <si>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</si>
  <si>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</si>
  <si>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</si>
  <si>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</si>
  <si>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</si>
  <si>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</si>
  <si>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</si>
  <si>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</si>
  <si>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</si>
  <si>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</si>
  <si>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</si>
  <si>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</si>
  <si>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</si>
  <si>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</si>
  <si>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</si>
  <si>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</si>
  <si>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</si>
  <si>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</si>
  <si>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</si>
  <si>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</si>
  <si>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</si>
  <si>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</si>
  <si>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</si>
  <si>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</si>
  <si>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</si>
  <si>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</si>
  <si>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</si>
  <si>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</si>
  <si>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</si>
  <si>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</si>
  <si>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</si>
  <si>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</si>
  <si>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</si>
  <si>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</si>
  <si>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</si>
  <si>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</si>
  <si>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</si>
  <si>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</si>
  <si>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</si>
  <si>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</si>
  <si>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</si>
  <si>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</si>
  <si>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</si>
  <si>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</si>
  <si>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</si>
  <si>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</si>
  <si>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</si>
  <si>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</si>
  <si>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</si>
  <si>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</si>
  <si>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</si>
  <si>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</si>
  <si>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</si>
  <si>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</si>
  <si>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</si>
  <si>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</si>
  <si>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</si>
  <si>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</si>
  <si>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</si>
  <si>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</si>
  <si>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</si>
  <si>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</si>
  <si>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</si>
  <si>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</si>
  <si>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</si>
  <si>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</si>
  <si>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</si>
  <si>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</si>
  <si>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</si>
  <si>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</si>
  <si>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</si>
  <si>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</si>
  <si>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</si>
  <si>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</si>
  <si>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</si>
  <si>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</si>
  <si>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</si>
  <si>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</si>
  <si>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</si>
  <si>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</si>
  <si>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</si>
  <si>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</si>
  <si>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</si>
  <si>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</si>
  <si>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</si>
  <si>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</si>
  <si>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</si>
  <si>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</si>
  <si>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</si>
  <si>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</si>
  <si>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</si>
  <si>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</si>
  <si>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</si>
  <si>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</si>
  <si>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</si>
  <si>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</si>
  <si>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</si>
  <si>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</si>
  <si>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</si>
  <si>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</si>
  <si>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</si>
  <si>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</si>
  <si>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</si>
  <si>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</si>
  <si>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</si>
  <si>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</si>
  <si>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</si>
  <si>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</si>
  <si>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</si>
  <si>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</si>
  <si>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</si>
  <si>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</si>
  <si>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</si>
  <si>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</si>
  <si>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</si>
  <si>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</si>
  <si>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</si>
  <si>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</si>
  <si>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</si>
  <si>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</si>
  <si>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</si>
  <si>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</si>
  <si>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</si>
  <si>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</si>
  <si>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</si>
  <si>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</si>
  <si>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</si>
  <si>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</si>
  <si>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</si>
  <si>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</si>
  <si>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</si>
  <si>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</si>
  <si>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</si>
  <si>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</si>
  <si>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</si>
  <si>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</si>
  <si>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</si>
  <si>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</si>
  <si>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</si>
  <si>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</si>
  <si>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</si>
  <si>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</si>
  <si>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</si>
  <si>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</si>
  <si>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</si>
  <si>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</si>
  <si>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</si>
  <si>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</si>
  <si>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</si>
  <si>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</si>
  <si>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</si>
  <si>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</si>
  <si>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</si>
  <si>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</si>
  <si>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</si>
  <si>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</si>
  <si>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</si>
  <si>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</si>
  <si>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</si>
  <si>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</si>
  <si>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</si>
  <si>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</si>
  <si>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</si>
  <si>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</si>
  <si>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</si>
  <si>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</si>
  <si>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</si>
  <si>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</si>
  <si>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не подошел срок</t>
  </si>
  <si>
    <t>Год 2028</t>
  </si>
  <si>
    <t>Включение приборов учета в систему сбора и передачи данных (1 УСПД) 6(10)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</si>
  <si>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</si>
  <si>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</si>
  <si>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</si>
  <si>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</si>
  <si>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</si>
  <si>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(2025год)млн.руб. без НДС:0,149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0,008
ТТ – проектом не предусмотрен
ТН – проектом не предусмотрен
УСПД – 0,140</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</si>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</sst>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0" fontId="38" fillId="0" borderId="0" xfId="69" applyFont="1" applyAlignment="1">
      <alignment vertical="center"/>
    </xf>
    <xf numFmtId="2" fontId="11" fillId="0" borderId="0" xfId="69" applyNumberFormat="1" applyFont="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71" fontId="41" fillId="0" borderId="1" xfId="69" applyNumberFormat="1" applyFont="1" applyBorder="1" applyAlignment="1">
      <alignment horizontal="center" vertical="center"/>
    </xf>
    <xf numFmtId="170" fontId="11" fillId="0" borderId="0" xfId="69"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0" fontId="64" fillId="0" borderId="0" xfId="69" applyFont="1" applyAlignment="1">
      <alignment horizontal="center" vertical="center" wrapText="1"/>
    </xf>
    <xf numFmtId="0" fontId="65" fillId="0" borderId="0" xfId="70" applyFont="1"/>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1" xfId="69" applyNumberFormat="1" applyFont="1" applyBorder="1" applyAlignment="1">
      <alignment vertical="center"/>
    </xf>
    <xf numFmtId="1" fontId="43" fillId="0" borderId="27" xfId="69" applyNumberFormat="1" applyFont="1" applyBorder="1" applyAlignment="1">
      <alignment horizontal="center" vertical="center" wrapText="1"/>
    </xf>
    <xf numFmtId="167" fontId="62" fillId="0" borderId="0" xfId="69" applyNumberFormat="1" applyFont="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5" fontId="11" fillId="0" borderId="0" xfId="69" applyNumberFormat="1" applyFont="1" applyAlignment="1">
      <alignment vertical="center"/>
    </xf>
    <xf numFmtId="4"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167" fontId="29" fillId="0" borderId="39" xfId="69" applyNumberFormat="1" applyFont="1" applyBorder="1" applyAlignment="1">
      <alignment horizontal="center" vertical="center"/>
    </xf>
    <xf numFmtId="167" fontId="29"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44" xfId="69" applyNumberFormat="1" applyFont="1" applyBorder="1" applyAlignment="1">
      <alignment horizontal="center" vertical="center" wrapText="1"/>
    </xf>
    <xf numFmtId="1" fontId="43" fillId="0" borderId="27" xfId="69" applyNumberFormat="1" applyFont="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69" applyNumberFormat="1" applyFont="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167" fontId="62" fillId="0" borderId="49"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-145385.6832361304</c:v>
                </c:pt>
                <c:pt idx="1">
                  <c:v>-126054.27333015496</c:v>
                </c:pt>
                <c:pt idx="2">
                  <c:v>-108347.8283058028</c:v>
                </c:pt>
                <c:pt idx="3">
                  <c:v>-92132.794235523557</c:v>
                </c:pt>
                <c:pt idx="4">
                  <c:v>-77503.070130258537</c:v>
                </c:pt>
                <c:pt idx="5">
                  <c:v>-66798.559556413238</c:v>
                </c:pt>
                <c:pt idx="6">
                  <c:v>-56992.60030782823</c:v>
                </c:pt>
                <c:pt idx="7">
                  <c:v>-48011.52064078828</c:v>
                </c:pt>
                <c:pt idx="8">
                  <c:v>-39787.45327107179</c:v>
                </c:pt>
                <c:pt idx="9">
                  <c:v>-32257.910457038561</c:v>
                </c:pt>
                <c:pt idx="10">
                  <c:v>-25365.385562846164</c:v>
                </c:pt>
              </c:numCache>
            </c:numRef>
          </c:val>
          <c:smooth val="0"/>
          <c:extLst>
            <c:ext xmlns:c16="http://schemas.microsoft.com/office/drawing/2014/chart" uri="{C3380CC4-5D6E-409C-BE32-E72D297353CC}">
              <c16:uniqueId val="{00000000-AB4D-4B57-B0A8-4FAACC0DD66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-142437.82740238449</c:v>
                </c:pt>
                <c:pt idx="1">
                  <c:v>-117327.9480331276</c:v>
                </c:pt>
                <c:pt idx="2">
                  <c:v>-91115.775362761371</c:v>
                </c:pt>
                <c:pt idx="3">
                  <c:v>-63758.045391285821</c:v>
                </c:pt>
                <c:pt idx="4">
                  <c:v>-35626.805292278936</c:v>
                </c:pt>
                <c:pt idx="5">
                  <c:v>-12167.772348664719</c:v>
                </c:pt>
                <c:pt idx="6">
                  <c:v>12324.209110855634</c:v>
                </c:pt>
                <c:pt idx="7">
                  <c:v>37889.629294873994</c:v>
                </c:pt>
                <c:pt idx="8">
                  <c:v>64570.598020325902</c:v>
                </c:pt>
                <c:pt idx="9">
                  <c:v>92410.909496824344</c:v>
                </c:pt>
                <c:pt idx="10">
                  <c:v>121456.10970236678</c:v>
                </c:pt>
              </c:numCache>
            </c:numRef>
          </c:val>
          <c:smooth val="0"/>
          <c:extLst>
            <c:ext xmlns:c16="http://schemas.microsoft.com/office/drawing/2014/chart" uri="{C3380CC4-5D6E-409C-BE32-E72D297353CC}">
              <c16:uniqueId val="{00000001-AB4D-4B57-B0A8-4FAACC0DD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4/N_TP1100.AS.0014%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4/N_TP1100.AS.0014%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(2025)</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603</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522</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523</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602</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504</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529</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528</v>
      </c>
    </row>
    <row r="35" spans="1:18" ht="58.5" customHeight="1" x14ac:dyDescent="0.25">
      <c r="A35" s="23" t="s">
        <v>461</v>
      </c>
      <c r="B35" s="33" t="s">
        <v>72</v>
      </c>
      <c r="C35" s="133" t="s">
        <v>528</v>
      </c>
    </row>
    <row r="36" spans="1:18" ht="51.75" customHeight="1" x14ac:dyDescent="0.25">
      <c r="A36" s="23" t="s">
        <v>474</v>
      </c>
      <c r="B36" s="33" t="s">
        <v>459</v>
      </c>
      <c r="C36" s="133" t="s">
        <v>528</v>
      </c>
    </row>
    <row r="37" spans="1:18" ht="43.5" customHeight="1" x14ac:dyDescent="0.25">
      <c r="A37" s="23" t="s">
        <v>462</v>
      </c>
      <c r="B37" s="33" t="s">
        <v>460</v>
      </c>
      <c r="C37" s="133" t="s">
        <v>365</v>
      </c>
    </row>
    <row r="38" spans="1:18" ht="43.5" customHeight="1" x14ac:dyDescent="0.25">
      <c r="A38" s="23" t="s">
        <v>475</v>
      </c>
      <c r="B38" s="33" t="s">
        <v>238</v>
      </c>
      <c r="C38" s="133" t="s">
        <v>528</v>
      </c>
    </row>
    <row r="39" spans="1:18" ht="23.25" customHeight="1" x14ac:dyDescent="0.25">
      <c r="A39" s="208"/>
      <c r="B39" s="209"/>
      <c r="C39" s="210"/>
    </row>
    <row r="40" spans="1:18" ht="63" x14ac:dyDescent="0.25">
      <c r="A40" s="23" t="s">
        <v>463</v>
      </c>
      <c r="B40" s="33" t="s">
        <v>517</v>
      </c>
      <c r="C40" s="133" t="str">
        <f>CONCATENATE("1 т.у.; ",(ROUND(C48,2))," ","млн. руб.")</f>
        <v>1 т.у.; 0,17 млн. руб.</v>
      </c>
    </row>
    <row r="41" spans="1:18" ht="105.75" customHeight="1" x14ac:dyDescent="0.25">
      <c r="A41" s="23" t="s">
        <v>476</v>
      </c>
      <c r="B41" s="33" t="s">
        <v>499</v>
      </c>
      <c r="C41" s="133" t="s">
        <v>530</v>
      </c>
    </row>
    <row r="42" spans="1:18" ht="83.25" customHeight="1" x14ac:dyDescent="0.25">
      <c r="A42" s="23" t="s">
        <v>464</v>
      </c>
      <c r="B42" s="33" t="s">
        <v>514</v>
      </c>
      <c r="C42" s="133" t="s">
        <v>530</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531</v>
      </c>
    </row>
    <row r="46" spans="1:18" ht="101.25" customHeight="1" x14ac:dyDescent="0.25">
      <c r="A46" s="23" t="s">
        <v>466</v>
      </c>
      <c r="B46" s="33" t="s">
        <v>507</v>
      </c>
      <c r="C46" s="133" t="s">
        <v>365</v>
      </c>
    </row>
    <row r="47" spans="1:18" ht="18.75" customHeight="1" x14ac:dyDescent="0.25">
      <c r="A47" s="208"/>
      <c r="B47" s="209"/>
      <c r="C47" s="210"/>
    </row>
    <row r="48" spans="1:18" ht="75.75" customHeight="1" x14ac:dyDescent="0.25">
      <c r="A48" s="23" t="s">
        <v>501</v>
      </c>
      <c r="B48" s="33" t="s">
        <v>515</v>
      </c>
      <c r="C48" s="155">
        <f>'6.2. Паспорт фин осв ввод'!AC24</f>
        <v>0.16539928147053165</v>
      </c>
    </row>
    <row r="49" spans="1:3" ht="71.25" customHeight="1" x14ac:dyDescent="0.25">
      <c r="A49" s="23" t="s">
        <v>467</v>
      </c>
      <c r="B49" s="33" t="s">
        <v>516</v>
      </c>
      <c r="C49" s="155">
        <f>'6.2. Паспорт фин осв ввод'!AC30</f>
        <v>0.13873917789210971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19" t="str">
        <f>'1. паспорт местоположение'!A12:C12</f>
        <v>N_TP1100.AS.0014</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36.75" customHeight="1" x14ac:dyDescent="0.2">
      <c r="A14" s="217" t="str">
        <f>'1. паспорт местоположение'!A15:C15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3" t="s">
        <v>478</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5</v>
      </c>
      <c r="B19" s="218" t="s">
        <v>108</v>
      </c>
      <c r="C19" s="220" t="s">
        <v>371</v>
      </c>
      <c r="D19" s="218" t="s">
        <v>370</v>
      </c>
      <c r="E19" s="218" t="s">
        <v>107</v>
      </c>
      <c r="F19" s="218" t="s">
        <v>106</v>
      </c>
      <c r="G19" s="218" t="s">
        <v>366</v>
      </c>
      <c r="H19" s="218" t="s">
        <v>105</v>
      </c>
      <c r="I19" s="218" t="s">
        <v>104</v>
      </c>
      <c r="J19" s="218" t="s">
        <v>103</v>
      </c>
      <c r="K19" s="218" t="s">
        <v>102</v>
      </c>
      <c r="L19" s="218" t="s">
        <v>101</v>
      </c>
      <c r="M19" s="218" t="s">
        <v>100</v>
      </c>
      <c r="N19" s="218" t="s">
        <v>99</v>
      </c>
      <c r="O19" s="218" t="s">
        <v>98</v>
      </c>
      <c r="P19" s="218" t="s">
        <v>97</v>
      </c>
      <c r="Q19" s="218" t="s">
        <v>369</v>
      </c>
      <c r="R19" s="218"/>
      <c r="S19" s="222" t="s">
        <v>470</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5" t="s">
        <v>367</v>
      </c>
      <c r="R20" s="36" t="s">
        <v>368</v>
      </c>
      <c r="S20" s="22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19" t="str">
        <f>'2. паспорт  ТП'!A8:S8</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19" t="str">
        <f>'2. паспорт  ТП'!A11:S11</f>
        <v>N_TP1100.AS.0014</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48.75" customHeight="1" x14ac:dyDescent="0.2">
      <c r="A16" s="217" t="str">
        <f>'2. паспорт  ТП'!A14:S14</f>
        <v>Включение приборов учета в систему сбора и передачи данных (1 УСПД) 6(10) кВ филиала Сургутские ЭС (2025)</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4" t="s">
        <v>483</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5</v>
      </c>
      <c r="B21" s="226" t="s">
        <v>229</v>
      </c>
      <c r="C21" s="227"/>
      <c r="D21" s="230" t="s">
        <v>130</v>
      </c>
      <c r="E21" s="226" t="s">
        <v>512</v>
      </c>
      <c r="F21" s="227"/>
      <c r="G21" s="226" t="s">
        <v>279</v>
      </c>
      <c r="H21" s="227"/>
      <c r="I21" s="226" t="s">
        <v>129</v>
      </c>
      <c r="J21" s="227"/>
      <c r="K21" s="230" t="s">
        <v>128</v>
      </c>
      <c r="L21" s="226" t="s">
        <v>127</v>
      </c>
      <c r="M21" s="227"/>
      <c r="N21" s="226" t="s">
        <v>508</v>
      </c>
      <c r="O21" s="227"/>
      <c r="P21" s="230" t="s">
        <v>126</v>
      </c>
      <c r="Q21" s="236" t="s">
        <v>125</v>
      </c>
      <c r="R21" s="237"/>
      <c r="S21" s="236" t="s">
        <v>124</v>
      </c>
      <c r="T21" s="238"/>
    </row>
    <row r="22" spans="1:113" ht="204.75" customHeight="1" x14ac:dyDescent="0.25">
      <c r="A22" s="234"/>
      <c r="B22" s="228"/>
      <c r="C22" s="229"/>
      <c r="D22" s="232"/>
      <c r="E22" s="228"/>
      <c r="F22" s="229"/>
      <c r="G22" s="228"/>
      <c r="H22" s="229"/>
      <c r="I22" s="228"/>
      <c r="J22" s="229"/>
      <c r="K22" s="231"/>
      <c r="L22" s="228"/>
      <c r="M22" s="229"/>
      <c r="N22" s="228"/>
      <c r="O22" s="229"/>
      <c r="P22" s="231"/>
      <c r="Q22" s="78" t="s">
        <v>123</v>
      </c>
      <c r="R22" s="78" t="s">
        <v>482</v>
      </c>
      <c r="S22" s="78" t="s">
        <v>122</v>
      </c>
      <c r="T22" s="78" t="s">
        <v>121</v>
      </c>
    </row>
    <row r="23" spans="1:113" ht="51.75" customHeight="1" x14ac:dyDescent="0.25">
      <c r="A23" s="235"/>
      <c r="B23" s="78" t="s">
        <v>119</v>
      </c>
      <c r="C23" s="78" t="s">
        <v>120</v>
      </c>
      <c r="D23" s="23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5" t="s">
        <v>518</v>
      </c>
      <c r="C29" s="225"/>
      <c r="D29" s="225"/>
      <c r="E29" s="225"/>
      <c r="F29" s="225"/>
      <c r="G29" s="225"/>
      <c r="H29" s="225"/>
      <c r="I29" s="225"/>
      <c r="J29" s="225"/>
      <c r="K29" s="225"/>
      <c r="L29" s="225"/>
      <c r="M29" s="225"/>
      <c r="N29" s="225"/>
      <c r="O29" s="225"/>
      <c r="P29" s="225"/>
      <c r="Q29" s="225"/>
      <c r="R29" s="225"/>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9" t="str">
        <f>'3.1. паспорт Техсостояние ПС'!A10:T10</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9" t="str">
        <f>'3.1. паспорт Техсостояние ПС'!A13:T13</f>
        <v>N_TP1100.AS.0014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485</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0" t="s">
        <v>5</v>
      </c>
      <c r="B21" s="226" t="s">
        <v>492</v>
      </c>
      <c r="C21" s="227"/>
      <c r="D21" s="226" t="s">
        <v>494</v>
      </c>
      <c r="E21" s="227"/>
      <c r="F21" s="236" t="s">
        <v>102</v>
      </c>
      <c r="G21" s="238"/>
      <c r="H21" s="238"/>
      <c r="I21" s="237"/>
      <c r="J21" s="230" t="s">
        <v>495</v>
      </c>
      <c r="K21" s="226" t="s">
        <v>496</v>
      </c>
      <c r="L21" s="227"/>
      <c r="M21" s="226" t="s">
        <v>497</v>
      </c>
      <c r="N21" s="227"/>
      <c r="O21" s="226" t="s">
        <v>484</v>
      </c>
      <c r="P21" s="227"/>
      <c r="Q21" s="226" t="s">
        <v>135</v>
      </c>
      <c r="R21" s="227"/>
      <c r="S21" s="230" t="s">
        <v>134</v>
      </c>
      <c r="T21" s="230" t="s">
        <v>498</v>
      </c>
      <c r="U21" s="230" t="s">
        <v>493</v>
      </c>
      <c r="V21" s="226" t="s">
        <v>133</v>
      </c>
      <c r="W21" s="227"/>
      <c r="X21" s="236" t="s">
        <v>125</v>
      </c>
      <c r="Y21" s="238"/>
      <c r="Z21" s="236" t="s">
        <v>124</v>
      </c>
      <c r="AA21" s="238"/>
    </row>
    <row r="22" spans="1:27" ht="216" customHeight="1" x14ac:dyDescent="0.25">
      <c r="A22" s="232"/>
      <c r="B22" s="228"/>
      <c r="C22" s="229"/>
      <c r="D22" s="228"/>
      <c r="E22" s="229"/>
      <c r="F22" s="236" t="s">
        <v>132</v>
      </c>
      <c r="G22" s="237"/>
      <c r="H22" s="236" t="s">
        <v>131</v>
      </c>
      <c r="I22" s="237"/>
      <c r="J22" s="231"/>
      <c r="K22" s="228"/>
      <c r="L22" s="229"/>
      <c r="M22" s="228"/>
      <c r="N22" s="229"/>
      <c r="O22" s="228"/>
      <c r="P22" s="229"/>
      <c r="Q22" s="228"/>
      <c r="R22" s="229"/>
      <c r="S22" s="231"/>
      <c r="T22" s="231"/>
      <c r="U22" s="231"/>
      <c r="V22" s="228"/>
      <c r="W22" s="229"/>
      <c r="X22" s="78" t="s">
        <v>123</v>
      </c>
      <c r="Y22" s="78" t="s">
        <v>482</v>
      </c>
      <c r="Z22" s="78" t="s">
        <v>122</v>
      </c>
      <c r="AA22" s="78" t="s">
        <v>121</v>
      </c>
    </row>
    <row r="23" spans="1:27" ht="60" customHeight="1" x14ac:dyDescent="0.25">
      <c r="A23" s="23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19" t="str">
        <f>'3.2 паспорт Техсостояние ЛЭП'!A9:AA9</f>
        <v>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19" t="str">
        <f>'3.2 паспорт Техсостояние ЛЭП'!A12:AA12</f>
        <v>N_TP1100.AS.0014</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79.5" customHeight="1" x14ac:dyDescent="0.2">
      <c r="A15" s="217" t="str">
        <f>'3.2 паспорт Техсостояние ЛЭП'!A15:AA15</f>
        <v>Включение приборов учета в систему сбора и передачи данных (1 УСПД) 6(10) кВ филиала Сургутские ЭС (2025)</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3" t="s">
        <v>477</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490</v>
      </c>
      <c r="C22" s="134" t="s">
        <v>595</v>
      </c>
      <c r="D22" s="6"/>
      <c r="E22" s="6"/>
      <c r="F22" s="4"/>
      <c r="G22" s="4"/>
      <c r="H22" s="4"/>
      <c r="I22" s="4"/>
      <c r="J22" s="4"/>
      <c r="K22" s="4"/>
      <c r="L22" s="4"/>
      <c r="M22" s="4"/>
      <c r="N22" s="4"/>
      <c r="O22" s="4"/>
      <c r="P22" s="4"/>
    </row>
    <row r="23" spans="1:21" ht="47.25" x14ac:dyDescent="0.25">
      <c r="A23" s="23" t="s">
        <v>63</v>
      </c>
      <c r="B23" s="25" t="s">
        <v>60</v>
      </c>
      <c r="C23" s="33" t="s">
        <v>596</v>
      </c>
    </row>
    <row r="24" spans="1:21" ht="47.25" x14ac:dyDescent="0.25">
      <c r="A24" s="23" t="s">
        <v>62</v>
      </c>
      <c r="B24" s="25" t="s">
        <v>510</v>
      </c>
      <c r="C24" s="135" t="s">
        <v>597</v>
      </c>
    </row>
    <row r="25" spans="1:21" ht="189" x14ac:dyDescent="0.25">
      <c r="A25" s="23" t="s">
        <v>61</v>
      </c>
      <c r="B25" s="25" t="s">
        <v>511</v>
      </c>
      <c r="C25" s="136" t="s">
        <v>608</v>
      </c>
    </row>
    <row r="26" spans="1:21" ht="42.75" customHeight="1" x14ac:dyDescent="0.25">
      <c r="A26" s="23" t="s">
        <v>59</v>
      </c>
      <c r="B26" s="25" t="s">
        <v>236</v>
      </c>
      <c r="C26" s="134" t="s">
        <v>531</v>
      </c>
    </row>
    <row r="27" spans="1:21" ht="236.25" x14ac:dyDescent="0.25">
      <c r="A27" s="23" t="s">
        <v>58</v>
      </c>
      <c r="B27" s="25" t="s">
        <v>491</v>
      </c>
      <c r="C27" s="137" t="s">
        <v>598</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19" t="str">
        <f>'3.3 паспорт описание'!A9:C9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19" t="str">
        <f>'3.3 паспорт описание'!A12:C12</f>
        <v>N_TP1100.AS.0014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ht="48" customHeight="1" x14ac:dyDescent="0.25">
      <c r="A14" s="217" t="str">
        <f>'3.3 паспорт описание'!A15:C15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509</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362</v>
      </c>
      <c r="B23" s="244"/>
      <c r="C23" s="244"/>
      <c r="D23" s="244"/>
      <c r="E23" s="244"/>
      <c r="F23" s="244"/>
      <c r="G23" s="244"/>
      <c r="H23" s="244"/>
      <c r="I23" s="244"/>
      <c r="J23" s="244"/>
      <c r="K23" s="244"/>
      <c r="L23" s="245"/>
      <c r="M23" s="242" t="s">
        <v>363</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19" t="str">
        <f>'3.4. Паспорт надежность'!A8:Z8</f>
        <v>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19" t="str">
        <f>'3.4. Паспорт надежность'!A11:Z11</f>
        <v>N_TP1100.AS.0014</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57" customHeight="1" x14ac:dyDescent="0.2">
      <c r="A15" s="217" t="str">
        <f>'3.4. Паспорт надежность'!A14:Z14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9" t="s">
        <v>486</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18" t="s">
        <v>5</v>
      </c>
      <c r="B19" s="218" t="s">
        <v>88</v>
      </c>
      <c r="C19" s="218" t="s">
        <v>87</v>
      </c>
      <c r="D19" s="218" t="s">
        <v>76</v>
      </c>
      <c r="E19" s="246" t="s">
        <v>86</v>
      </c>
      <c r="F19" s="247"/>
      <c r="G19" s="247"/>
      <c r="H19" s="247"/>
      <c r="I19" s="248"/>
      <c r="J19" s="218" t="s">
        <v>85</v>
      </c>
      <c r="K19" s="218"/>
      <c r="L19" s="218"/>
      <c r="M19" s="218"/>
      <c r="N19" s="218"/>
      <c r="O19" s="218"/>
      <c r="P19" s="4"/>
      <c r="Q19" s="4"/>
      <c r="R19" s="4"/>
      <c r="S19" s="4"/>
      <c r="T19" s="4"/>
      <c r="U19" s="4"/>
      <c r="V19" s="4"/>
      <c r="W19" s="4"/>
    </row>
    <row r="20" spans="1:26" s="3" customFormat="1" ht="51" customHeight="1" x14ac:dyDescent="0.2">
      <c r="A20" s="218"/>
      <c r="B20" s="218"/>
      <c r="C20" s="218"/>
      <c r="D20" s="21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zoomScale="70" zoomScaleNormal="70" workbookViewId="0">
      <selection activeCell="AW18" sqref="AW18"/>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59" width="16.7109375" style="159" customWidth="1"/>
    <col min="60" max="60" width="26.28515625" style="159" customWidth="1"/>
    <col min="61" max="79" width="16.7109375" style="159" customWidth="1"/>
    <col min="80" max="95" width="17.85546875" style="159" customWidth="1"/>
    <col min="96" max="125" width="16.7109375" style="159" customWidth="1"/>
    <col min="126" max="16384" width="9.140625" style="159"/>
  </cols>
  <sheetData>
    <row r="1" spans="1:46" ht="18.75" x14ac:dyDescent="0.25">
      <c r="AT1" s="32" t="s">
        <v>69</v>
      </c>
    </row>
    <row r="2" spans="1:46" ht="18.75" x14ac:dyDescent="0.3">
      <c r="AT2" s="13" t="s">
        <v>10</v>
      </c>
    </row>
    <row r="3" spans="1:46" ht="18.75" x14ac:dyDescent="0.3">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T3" s="13" t="s">
        <v>626</v>
      </c>
    </row>
    <row r="4" spans="1:46" s="9" customFormat="1" ht="18.75" customHeight="1" x14ac:dyDescent="0.2">
      <c r="A4" s="250" t="s">
        <v>609</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159"/>
      <c r="AT4" s="32"/>
    </row>
    <row r="5" spans="1:46" s="9" customFormat="1" ht="18.75" x14ac:dyDescent="0.3">
      <c r="A5" s="14"/>
      <c r="K5" s="13"/>
      <c r="AT5" s="13"/>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row>
    <row r="7" spans="1:46" s="9" customFormat="1" ht="18.75" x14ac:dyDescent="0.2">
      <c r="A7" s="180"/>
      <c r="B7" s="180"/>
      <c r="C7" s="180"/>
      <c r="D7" s="180"/>
      <c r="E7" s="180"/>
      <c r="F7" s="180"/>
      <c r="G7" s="180"/>
      <c r="H7" s="180"/>
      <c r="I7" s="180"/>
      <c r="J7" s="180"/>
      <c r="K7" s="180"/>
      <c r="L7" s="11"/>
      <c r="M7" s="11"/>
      <c r="N7" s="11"/>
      <c r="O7" s="11"/>
      <c r="P7" s="11"/>
      <c r="Q7" s="11"/>
      <c r="R7" s="11"/>
      <c r="S7" s="11"/>
      <c r="T7" s="11"/>
      <c r="U7" s="11"/>
      <c r="V7" s="11"/>
      <c r="W7" s="11"/>
      <c r="X7" s="11"/>
      <c r="Y7" s="11"/>
    </row>
    <row r="8" spans="1:46" s="9" customFormat="1" ht="18.75" customHeight="1" x14ac:dyDescent="0.2">
      <c r="A8" s="219" t="s">
        <v>522</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80"/>
      <c r="B10" s="180"/>
      <c r="C10" s="180"/>
      <c r="D10" s="180"/>
      <c r="E10" s="180"/>
      <c r="F10" s="180"/>
      <c r="G10" s="180"/>
      <c r="H10" s="180"/>
      <c r="I10" s="180"/>
      <c r="J10" s="180"/>
      <c r="K10" s="180"/>
      <c r="L10" s="11"/>
      <c r="M10" s="11"/>
      <c r="N10" s="11"/>
      <c r="O10" s="11"/>
      <c r="P10" s="11"/>
      <c r="Q10" s="11"/>
      <c r="R10" s="11"/>
      <c r="S10" s="11"/>
      <c r="T10" s="11"/>
      <c r="U10" s="11"/>
      <c r="V10" s="11"/>
      <c r="W10" s="11"/>
      <c r="X10" s="11"/>
      <c r="Y10" s="11"/>
    </row>
    <row r="11" spans="1:46" s="9" customFormat="1" ht="18.75" customHeight="1" x14ac:dyDescent="0.2">
      <c r="A11" s="251" t="s">
        <v>523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81"/>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row>
    <row r="14" spans="1:46" s="3" customFormat="1" ht="12" x14ac:dyDescent="0.2">
      <c r="A14" s="251" t="s">
        <v>602</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81"/>
      <c r="B16" s="181"/>
      <c r="C16" s="181"/>
      <c r="D16" s="181"/>
      <c r="E16" s="181"/>
      <c r="F16" s="181"/>
      <c r="G16" s="181"/>
      <c r="H16" s="181"/>
      <c r="I16" s="181"/>
      <c r="J16" s="181"/>
      <c r="K16" s="181"/>
      <c r="L16" s="181"/>
      <c r="M16" s="181"/>
      <c r="N16" s="181"/>
      <c r="O16" s="181"/>
      <c r="P16" s="181"/>
      <c r="Q16" s="181"/>
      <c r="R16" s="181"/>
      <c r="S16" s="181"/>
      <c r="T16" s="181"/>
      <c r="U16" s="181"/>
      <c r="V16" s="181"/>
    </row>
    <row r="17" spans="1:61" s="3" customFormat="1" ht="15" customHeight="1" x14ac:dyDescent="0.2">
      <c r="A17" s="214" t="s">
        <v>487</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0"/>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U22" s="161"/>
      <c r="BD22" s="186"/>
      <c r="BE22" s="162"/>
      <c r="BF22" s="162"/>
      <c r="BG22" s="162"/>
      <c r="BH22" s="162"/>
      <c r="BI22" s="162"/>
    </row>
    <row r="23" spans="1:61"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186"/>
      <c r="BE23" s="162"/>
      <c r="BF23" s="162"/>
      <c r="BG23" s="162"/>
      <c r="BH23" s="162"/>
      <c r="BI23" s="162"/>
    </row>
    <row r="24" spans="1:61" ht="18.75" customHeight="1" thickBot="1" x14ac:dyDescent="0.3">
      <c r="A24" s="163" t="s">
        <v>337</v>
      </c>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N24" s="165"/>
      <c r="AO24" s="166"/>
      <c r="AP24" s="166"/>
      <c r="AQ24" s="166"/>
      <c r="AR24" s="166"/>
    </row>
    <row r="25" spans="1:61" ht="18.75" customHeight="1" x14ac:dyDescent="0.25">
      <c r="A25" s="261" t="s">
        <v>533</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3"/>
      <c r="AK25" s="264">
        <v>138739.17789211002</v>
      </c>
      <c r="AL25" s="265"/>
      <c r="AN25" s="160" t="s">
        <v>336</v>
      </c>
      <c r="AO25" s="167"/>
      <c r="AP25" s="167"/>
    </row>
    <row r="26" spans="1:61" ht="15.7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c r="AK26" s="255"/>
      <c r="AL26" s="256"/>
      <c r="AN26" s="257" t="s">
        <v>334</v>
      </c>
      <c r="AO26" s="258"/>
      <c r="AP26" s="187">
        <v>6.4968063677810335</v>
      </c>
    </row>
    <row r="27" spans="1:6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4"/>
      <c r="AK27" s="259">
        <v>59</v>
      </c>
      <c r="AL27" s="260"/>
      <c r="AN27" s="257" t="s">
        <v>332</v>
      </c>
      <c r="AO27" s="258"/>
      <c r="AP27" s="187">
        <v>15.716999570313147</v>
      </c>
    </row>
    <row r="28" spans="1:61" ht="15" customHeight="1" x14ac:dyDescent="0.25">
      <c r="A28" s="252" t="s">
        <v>331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9">
        <v>1</v>
      </c>
      <c r="AL28" s="260"/>
      <c r="AN28" s="257" t="s">
        <v>534</v>
      </c>
      <c r="AO28" s="258"/>
      <c r="AP28" s="188">
        <v>-25365.385562846164</v>
      </c>
      <c r="AW28" s="168"/>
      <c r="AX28" s="168"/>
    </row>
    <row r="29" spans="1:61" ht="15" customHeight="1" x14ac:dyDescent="0.25">
      <c r="A29" s="252" t="s">
        <v>330</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59">
        <v>0</v>
      </c>
      <c r="AL29" s="260"/>
      <c r="AN29" s="257" t="s">
        <v>535</v>
      </c>
      <c r="AO29" s="258"/>
      <c r="AP29" s="189" t="s">
        <v>531</v>
      </c>
    </row>
    <row r="30" spans="1:61" ht="15" customHeight="1" x14ac:dyDescent="0.25">
      <c r="A30" s="252" t="s">
        <v>536</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c r="AK30" s="259">
        <v>1</v>
      </c>
      <c r="AL30" s="260"/>
    </row>
    <row r="31" spans="1:6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4"/>
      <c r="AK31" s="266">
        <v>1</v>
      </c>
      <c r="AL31" s="267"/>
    </row>
    <row r="32" spans="1:6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4"/>
      <c r="AK32" s="266">
        <v>-26000.000000000004</v>
      </c>
      <c r="AL32" s="267"/>
    </row>
    <row r="33" spans="1:95"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c r="AK33" s="266">
        <v>1</v>
      </c>
      <c r="AL33" s="267"/>
    </row>
    <row r="34" spans="1:95"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c r="AK34" s="266">
        <v>1</v>
      </c>
      <c r="AL34" s="267"/>
    </row>
    <row r="35" spans="1:95"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4"/>
      <c r="AK35" s="270"/>
      <c r="AL35" s="271"/>
    </row>
    <row r="36" spans="1:95" x14ac:dyDescent="0.25">
      <c r="A36" s="252" t="s">
        <v>306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4"/>
      <c r="AK36" s="268">
        <v>0.2</v>
      </c>
      <c r="AL36" s="269"/>
    </row>
    <row r="37" spans="1:95" x14ac:dyDescent="0.25">
      <c r="A37" s="252" t="s">
        <v>537</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4"/>
      <c r="AK37" s="266">
        <v>0</v>
      </c>
      <c r="AL37" s="267"/>
    </row>
    <row r="38" spans="1:95"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4"/>
      <c r="AK38" s="270"/>
      <c r="AL38" s="271"/>
    </row>
    <row r="39" spans="1:95" x14ac:dyDescent="0.25">
      <c r="A39" s="252" t="s">
        <v>325</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4"/>
      <c r="AK39" s="272">
        <v>0</v>
      </c>
      <c r="AL39" s="273"/>
    </row>
    <row r="40" spans="1:95" x14ac:dyDescent="0.25">
      <c r="A40" s="252" t="s">
        <v>610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4"/>
      <c r="AK40" s="270"/>
      <c r="AL40" s="271"/>
    </row>
    <row r="41" spans="1:95"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4"/>
      <c r="AK41" s="268">
        <v>0</v>
      </c>
      <c r="AL41" s="269"/>
    </row>
    <row r="42" spans="1:95"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4"/>
      <c r="AK42" s="268">
        <v>0</v>
      </c>
      <c r="AL42" s="269"/>
    </row>
    <row r="43" spans="1:95"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4"/>
      <c r="AK43" s="268">
        <v>0</v>
      </c>
      <c r="AL43" s="269"/>
      <c r="BJ43" s="190"/>
    </row>
    <row r="44" spans="1:95"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4"/>
      <c r="AK44" s="268">
        <v>0.13969999999999999</v>
      </c>
      <c r="AL44" s="269"/>
      <c r="BE44" s="169"/>
      <c r="BF44" s="169"/>
      <c r="BG44" s="169"/>
      <c r="BH44" s="169"/>
      <c r="BI44" s="169"/>
      <c r="BJ44" s="169"/>
    </row>
    <row r="45" spans="1:95"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4"/>
      <c r="AK45" s="268">
        <v>1</v>
      </c>
      <c r="AL45" s="269"/>
    </row>
    <row r="46" spans="1:95" ht="16.5" thickBot="1" x14ac:dyDescent="0.3">
      <c r="A46" s="281" t="s">
        <v>611</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3"/>
      <c r="AK46" s="284">
        <v>0.13969999999999999</v>
      </c>
      <c r="AL46" s="285"/>
    </row>
    <row r="47" spans="1:95" x14ac:dyDescent="0.25">
      <c r="A47" s="286" t="s">
        <v>319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2025</v>
      </c>
      <c r="AL47" s="290"/>
      <c r="AM47" s="191">
        <v>2026</v>
      </c>
      <c r="AN47" s="192">
        <v>2027</v>
      </c>
      <c r="AO47" s="192">
        <v>2028</v>
      </c>
      <c r="AP47" s="192">
        <v>2029</v>
      </c>
      <c r="AQ47" s="192">
        <v>2030</v>
      </c>
      <c r="AR47" s="192">
        <v>2031</v>
      </c>
      <c r="AS47" s="192">
        <v>2032</v>
      </c>
      <c r="AT47" s="192">
        <v>2033</v>
      </c>
      <c r="AU47" s="192">
        <v>2034</v>
      </c>
      <c r="AV47" s="192">
        <v>2035</v>
      </c>
      <c r="AW47" s="192">
        <v>2036</v>
      </c>
      <c r="AX47" s="192">
        <v>2037</v>
      </c>
      <c r="AY47" s="192">
        <v>2038</v>
      </c>
      <c r="AZ47" s="192">
        <v>2039</v>
      </c>
      <c r="BA47" s="192">
        <v>2040</v>
      </c>
      <c r="BB47" s="192">
        <v>2041</v>
      </c>
      <c r="BC47" s="192">
        <v>2042</v>
      </c>
      <c r="BD47" s="192">
        <v>2043</v>
      </c>
      <c r="BE47" s="192">
        <v>2044</v>
      </c>
      <c r="BF47" s="192">
        <v>2045</v>
      </c>
      <c r="BG47" s="192">
        <v>2046</v>
      </c>
      <c r="BH47" s="192">
        <v>2047</v>
      </c>
      <c r="BI47" s="192">
        <v>2048</v>
      </c>
      <c r="BJ47" s="192">
        <v>2049</v>
      </c>
      <c r="BK47" s="192">
        <v>2050</v>
      </c>
      <c r="BL47" s="192">
        <v>2051</v>
      </c>
      <c r="BM47" s="192">
        <v>2052</v>
      </c>
      <c r="BN47" s="192">
        <v>2053</v>
      </c>
      <c r="BO47" s="192">
        <v>2054</v>
      </c>
      <c r="BP47" s="192">
        <v>2055</v>
      </c>
      <c r="BQ47" s="192">
        <v>2056</v>
      </c>
      <c r="BR47" s="192">
        <v>2057</v>
      </c>
      <c r="BS47" s="192">
        <v>2058</v>
      </c>
      <c r="BT47" s="192">
        <v>2059</v>
      </c>
      <c r="BU47" s="192">
        <v>2060</v>
      </c>
      <c r="BV47" s="192">
        <v>2061</v>
      </c>
      <c r="BW47" s="192">
        <v>2062</v>
      </c>
      <c r="BX47" s="192">
        <v>2063</v>
      </c>
      <c r="BY47" s="192">
        <v>2064</v>
      </c>
      <c r="BZ47" s="192">
        <v>2065</v>
      </c>
      <c r="CA47" s="192">
        <v>2066</v>
      </c>
      <c r="CB47" s="192">
        <v>2067</v>
      </c>
      <c r="CC47" s="192">
        <v>2068</v>
      </c>
      <c r="CD47" s="192">
        <v>2069</v>
      </c>
      <c r="CE47" s="192">
        <v>2070</v>
      </c>
      <c r="CF47" s="192">
        <v>2071</v>
      </c>
      <c r="CG47" s="192">
        <v>2072</v>
      </c>
      <c r="CH47" s="192">
        <v>2073</v>
      </c>
      <c r="CI47" s="192">
        <v>2074</v>
      </c>
      <c r="CJ47" s="192">
        <v>2075</v>
      </c>
      <c r="CK47" s="192">
        <v>2076</v>
      </c>
      <c r="CL47" s="192">
        <v>2077</v>
      </c>
      <c r="CM47" s="192">
        <v>2078</v>
      </c>
      <c r="CN47" s="192">
        <v>2079</v>
      </c>
      <c r="CO47" s="192">
        <v>2080</v>
      </c>
      <c r="CP47" s="192">
        <v>2081</v>
      </c>
      <c r="CQ47" s="192">
        <v>2082</v>
      </c>
    </row>
    <row r="48" spans="1:95" outlineLevel="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4"/>
      <c r="AK48" s="274">
        <v>0.04</v>
      </c>
      <c r="AL48" s="275"/>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c r="BA48" s="193">
        <v>0.04</v>
      </c>
      <c r="BB48" s="193">
        <v>0.04</v>
      </c>
      <c r="BC48" s="193">
        <v>0.04</v>
      </c>
      <c r="BD48" s="193">
        <v>0.04</v>
      </c>
      <c r="BE48" s="193">
        <v>0.04</v>
      </c>
      <c r="BF48" s="193">
        <v>0.04</v>
      </c>
      <c r="BG48" s="193">
        <v>0.04</v>
      </c>
      <c r="BH48" s="193">
        <v>0.04</v>
      </c>
      <c r="BI48" s="193">
        <v>0.04</v>
      </c>
      <c r="BJ48" s="193">
        <v>0.04</v>
      </c>
      <c r="BK48" s="193">
        <v>0.04</v>
      </c>
      <c r="BL48" s="193">
        <v>0.04</v>
      </c>
      <c r="BM48" s="193">
        <v>0.04</v>
      </c>
      <c r="BN48" s="193">
        <v>0.04</v>
      </c>
      <c r="BO48" s="193">
        <v>0.04</v>
      </c>
      <c r="BP48" s="193">
        <v>0.04</v>
      </c>
      <c r="BQ48" s="193">
        <v>0.04</v>
      </c>
      <c r="BR48" s="193">
        <v>0.04</v>
      </c>
      <c r="BS48" s="193">
        <v>0.04</v>
      </c>
      <c r="BT48" s="193">
        <v>0.04</v>
      </c>
      <c r="BU48" s="193">
        <v>0.04</v>
      </c>
      <c r="BV48" s="193">
        <v>0.04</v>
      </c>
      <c r="BW48" s="193">
        <v>0.04</v>
      </c>
      <c r="BX48" s="193">
        <v>0.04</v>
      </c>
      <c r="BY48" s="193">
        <v>0.04</v>
      </c>
      <c r="BZ48" s="193">
        <v>0.04</v>
      </c>
      <c r="CA48" s="193">
        <v>0.04</v>
      </c>
      <c r="CB48" s="193">
        <v>0.04</v>
      </c>
      <c r="CC48" s="193">
        <v>0.04</v>
      </c>
      <c r="CD48" s="193">
        <v>0.04</v>
      </c>
      <c r="CE48" s="193">
        <v>0.04</v>
      </c>
      <c r="CF48" s="193">
        <v>0.04</v>
      </c>
      <c r="CG48" s="193">
        <v>0.04</v>
      </c>
      <c r="CH48" s="193">
        <v>0.04</v>
      </c>
      <c r="CI48" s="193">
        <v>0.04</v>
      </c>
      <c r="CJ48" s="193">
        <v>0.04</v>
      </c>
      <c r="CK48" s="193">
        <v>0.04</v>
      </c>
      <c r="CL48" s="193">
        <v>0.04</v>
      </c>
      <c r="CM48" s="193">
        <v>0.04</v>
      </c>
      <c r="CN48" s="193">
        <v>0.04</v>
      </c>
      <c r="CO48" s="193">
        <v>0.04</v>
      </c>
      <c r="CP48" s="193">
        <v>0.04</v>
      </c>
      <c r="CQ48" s="193">
        <v>0.04</v>
      </c>
    </row>
    <row r="49" spans="1:95" outlineLevel="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4"/>
      <c r="AK49" s="274">
        <v>0.04</v>
      </c>
      <c r="AL49" s="275"/>
      <c r="AM49" s="193">
        <v>8.1600000000000117E-2</v>
      </c>
      <c r="AN49" s="194">
        <v>0.12486400000000009</v>
      </c>
      <c r="AO49" s="194">
        <v>0.16985856000000021</v>
      </c>
      <c r="AP49" s="194">
        <v>0.21665290240000035</v>
      </c>
      <c r="AQ49" s="194">
        <v>0.26531901849600037</v>
      </c>
      <c r="AR49" s="194">
        <v>0.31593177923584048</v>
      </c>
      <c r="AS49" s="194">
        <v>0.3685690504052741</v>
      </c>
      <c r="AT49" s="194">
        <v>0.42331181242148519</v>
      </c>
      <c r="AU49" s="194">
        <v>0.48024428491834459</v>
      </c>
      <c r="AV49" s="194">
        <v>0.53945405631507848</v>
      </c>
      <c r="AW49" s="194">
        <v>0.60103221856768174</v>
      </c>
      <c r="AX49" s="194">
        <v>0.66507350731038906</v>
      </c>
      <c r="AY49" s="194">
        <v>0.73167644760280459</v>
      </c>
      <c r="AZ49" s="194">
        <v>0.80094350550691673</v>
      </c>
      <c r="BA49" s="194">
        <v>0.87298124572719349</v>
      </c>
      <c r="BB49" s="194">
        <v>0.94790049555628131</v>
      </c>
      <c r="BC49" s="194">
        <v>1.0258165153785326</v>
      </c>
      <c r="BD49" s="194">
        <v>1.1068491759936738</v>
      </c>
      <c r="BE49" s="194">
        <v>1.1911231430334208</v>
      </c>
      <c r="BF49" s="194">
        <v>1.2787680687547578</v>
      </c>
      <c r="BG49" s="194">
        <v>1.369918791504948</v>
      </c>
      <c r="BH49" s="194">
        <v>1.4647155431651462</v>
      </c>
      <c r="BI49" s="194">
        <v>1.5633041648917523</v>
      </c>
      <c r="BJ49" s="194">
        <v>1.6658363314874225</v>
      </c>
      <c r="BK49" s="194">
        <v>1.7724697847469195</v>
      </c>
      <c r="BL49" s="194">
        <v>1.8833685761367964</v>
      </c>
      <c r="BM49" s="194">
        <v>1.9987033191822685</v>
      </c>
      <c r="BN49" s="194">
        <v>2.1186514519495594</v>
      </c>
      <c r="BO49" s="194">
        <v>2.2433975100275418</v>
      </c>
      <c r="BP49" s="194">
        <v>2.3731334104286437</v>
      </c>
      <c r="BQ49" s="194">
        <v>2.5080587468457893</v>
      </c>
      <c r="BR49" s="194">
        <v>2.6483810967196209</v>
      </c>
      <c r="BS49" s="194">
        <v>2.7943163405884057</v>
      </c>
      <c r="BT49" s="194">
        <v>2.9460889942119421</v>
      </c>
      <c r="BU49" s="194">
        <v>3.1039325539804201</v>
      </c>
      <c r="BV49" s="194">
        <v>3.2680898561396372</v>
      </c>
      <c r="BW49" s="194">
        <v>3.438813450385223</v>
      </c>
      <c r="BX49" s="194">
        <v>3.6163659884006325</v>
      </c>
      <c r="BY49" s="194">
        <v>3.8010206279366576</v>
      </c>
      <c r="BZ49" s="194">
        <v>3.993061453054124</v>
      </c>
      <c r="CA49" s="194">
        <v>4.1927839111762895</v>
      </c>
      <c r="CB49" s="194">
        <v>4.4004952676233415</v>
      </c>
      <c r="CC49" s="194">
        <v>4.6165150783282751</v>
      </c>
      <c r="CD49" s="194">
        <v>4.8411756814614062</v>
      </c>
      <c r="CE49" s="194">
        <v>5.0748227087198625</v>
      </c>
      <c r="CF49" s="194">
        <v>5.317815617068657</v>
      </c>
      <c r="CG49" s="194">
        <v>5.5705282417514033</v>
      </c>
      <c r="CH49" s="194">
        <v>5.8333493714214599</v>
      </c>
      <c r="CI49" s="194">
        <v>6.1066833462783183</v>
      </c>
      <c r="CJ49" s="194">
        <v>6.3909506801294516</v>
      </c>
      <c r="CK49" s="194">
        <v>6.6865887073346295</v>
      </c>
      <c r="CL49" s="194">
        <v>6.9940522556280147</v>
      </c>
      <c r="CM49" s="194">
        <v>7.3138143458531353</v>
      </c>
      <c r="CN49" s="194">
        <v>7.6463669196872601</v>
      </c>
      <c r="CO49" s="194">
        <v>7.9922215964747512</v>
      </c>
      <c r="CP49" s="194">
        <v>8.3519104603337411</v>
      </c>
      <c r="CQ49" s="194">
        <v>8.7259868787470918</v>
      </c>
    </row>
    <row r="50" spans="1:95" s="160" customFormat="1" ht="16.5" thickBot="1" x14ac:dyDescent="0.3">
      <c r="A50" s="276" t="s">
        <v>538</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279">
        <v>0</v>
      </c>
      <c r="AL50" s="280"/>
      <c r="AM50" s="195">
        <v>0</v>
      </c>
      <c r="AN50" s="196">
        <v>0</v>
      </c>
      <c r="AO50" s="196">
        <v>0</v>
      </c>
      <c r="AP50" s="196">
        <v>0</v>
      </c>
      <c r="AQ50" s="196">
        <v>0</v>
      </c>
      <c r="AR50" s="196">
        <v>0</v>
      </c>
      <c r="AS50" s="196">
        <v>0</v>
      </c>
      <c r="AT50" s="196">
        <v>0</v>
      </c>
      <c r="AU50" s="196">
        <v>0</v>
      </c>
      <c r="AV50" s="196">
        <v>0</v>
      </c>
      <c r="AW50" s="196">
        <v>0</v>
      </c>
      <c r="AX50" s="196">
        <v>0</v>
      </c>
      <c r="AY50" s="196">
        <v>0</v>
      </c>
      <c r="AZ50" s="196">
        <v>0</v>
      </c>
      <c r="BA50" s="196">
        <v>0</v>
      </c>
      <c r="BB50" s="196">
        <v>0</v>
      </c>
      <c r="BC50" s="196">
        <v>0</v>
      </c>
      <c r="BD50" s="196">
        <v>0</v>
      </c>
      <c r="BE50" s="196">
        <v>0</v>
      </c>
      <c r="BF50" s="196">
        <v>0</v>
      </c>
      <c r="BG50" s="196">
        <v>0</v>
      </c>
      <c r="BH50" s="196">
        <v>0</v>
      </c>
      <c r="BI50" s="196">
        <v>0</v>
      </c>
      <c r="BJ50" s="196">
        <v>0</v>
      </c>
      <c r="BK50" s="196">
        <v>0</v>
      </c>
      <c r="BL50" s="196">
        <v>0</v>
      </c>
      <c r="BM50" s="196">
        <v>0</v>
      </c>
      <c r="BN50" s="196">
        <v>0</v>
      </c>
      <c r="BO50" s="196">
        <v>0</v>
      </c>
      <c r="BP50" s="196">
        <v>0</v>
      </c>
      <c r="BQ50" s="196">
        <v>0</v>
      </c>
      <c r="BR50" s="196">
        <v>0</v>
      </c>
      <c r="BS50" s="196">
        <v>0</v>
      </c>
      <c r="BT50" s="196">
        <v>0</v>
      </c>
      <c r="BU50" s="196">
        <v>0</v>
      </c>
      <c r="BV50" s="196">
        <v>0</v>
      </c>
      <c r="BW50" s="196">
        <v>0</v>
      </c>
      <c r="BX50" s="196">
        <v>0</v>
      </c>
      <c r="BY50" s="196">
        <v>0</v>
      </c>
      <c r="BZ50" s="196">
        <v>0</v>
      </c>
      <c r="CA50" s="196">
        <v>0</v>
      </c>
      <c r="CB50" s="196">
        <v>0</v>
      </c>
      <c r="CC50" s="196">
        <v>0</v>
      </c>
      <c r="CD50" s="196">
        <v>0</v>
      </c>
      <c r="CE50" s="196">
        <v>0</v>
      </c>
      <c r="CF50" s="196">
        <v>0</v>
      </c>
      <c r="CG50" s="196">
        <v>0</v>
      </c>
      <c r="CH50" s="196">
        <v>0</v>
      </c>
      <c r="CI50" s="196">
        <v>0</v>
      </c>
      <c r="CJ50" s="196">
        <v>0</v>
      </c>
      <c r="CK50" s="196">
        <v>0</v>
      </c>
      <c r="CL50" s="196">
        <v>0</v>
      </c>
      <c r="CM50" s="196">
        <v>0</v>
      </c>
      <c r="CN50" s="196">
        <v>0</v>
      </c>
      <c r="CO50" s="196">
        <v>0</v>
      </c>
      <c r="CP50" s="196">
        <v>0</v>
      </c>
      <c r="CQ50" s="196">
        <v>0</v>
      </c>
    </row>
    <row r="51" spans="1:95" hidden="1" x14ac:dyDescent="0.25">
      <c r="A51" s="300" t="s">
        <v>539</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v>0</v>
      </c>
      <c r="AL51" s="302"/>
      <c r="AM51" s="197">
        <v>0</v>
      </c>
      <c r="AN51" s="198">
        <v>0</v>
      </c>
      <c r="AO51" s="198">
        <v>0</v>
      </c>
      <c r="AP51" s="198">
        <v>0</v>
      </c>
      <c r="AQ51" s="198">
        <v>0</v>
      </c>
      <c r="AR51" s="198">
        <v>0</v>
      </c>
      <c r="AS51" s="198">
        <v>0</v>
      </c>
      <c r="AT51" s="198">
        <v>0</v>
      </c>
      <c r="AU51" s="198">
        <v>0</v>
      </c>
      <c r="AV51" s="198">
        <v>0</v>
      </c>
      <c r="AW51" s="198">
        <v>0</v>
      </c>
      <c r="AX51" s="198">
        <v>0</v>
      </c>
      <c r="AY51" s="198">
        <v>0</v>
      </c>
      <c r="AZ51" s="198">
        <v>0</v>
      </c>
      <c r="BA51" s="198">
        <v>0</v>
      </c>
      <c r="BB51" s="198">
        <v>0</v>
      </c>
      <c r="BC51" s="198">
        <v>0</v>
      </c>
      <c r="BD51" s="198">
        <v>0</v>
      </c>
      <c r="BE51" s="198">
        <v>0</v>
      </c>
      <c r="BF51" s="198">
        <v>0</v>
      </c>
      <c r="BG51" s="198">
        <v>0</v>
      </c>
      <c r="BH51" s="198">
        <v>0</v>
      </c>
      <c r="BI51" s="198">
        <v>0</v>
      </c>
      <c r="BJ51" s="198">
        <v>0</v>
      </c>
      <c r="BK51" s="198">
        <v>0</v>
      </c>
      <c r="BL51" s="198">
        <v>0</v>
      </c>
      <c r="BM51" s="198">
        <v>0</v>
      </c>
      <c r="BN51" s="198">
        <v>0</v>
      </c>
      <c r="BO51" s="198">
        <v>0</v>
      </c>
      <c r="BP51" s="198">
        <v>0</v>
      </c>
      <c r="BQ51" s="198">
        <v>0</v>
      </c>
      <c r="BR51" s="198">
        <v>0</v>
      </c>
      <c r="BS51" s="198">
        <v>0</v>
      </c>
      <c r="BT51" s="198">
        <v>0</v>
      </c>
      <c r="BU51" s="198">
        <v>0</v>
      </c>
      <c r="BV51" s="198">
        <v>0</v>
      </c>
      <c r="BW51" s="198">
        <v>0</v>
      </c>
      <c r="BX51" s="198">
        <v>0</v>
      </c>
      <c r="BY51" s="198">
        <v>0</v>
      </c>
      <c r="BZ51" s="198">
        <v>0</v>
      </c>
      <c r="CA51" s="198">
        <v>0</v>
      </c>
      <c r="CB51" s="198">
        <v>0</v>
      </c>
      <c r="CC51" s="198">
        <v>0</v>
      </c>
      <c r="CD51" s="198">
        <v>0</v>
      </c>
      <c r="CE51" s="198">
        <v>0</v>
      </c>
      <c r="CF51" s="198">
        <v>0</v>
      </c>
      <c r="CG51" s="198">
        <v>0</v>
      </c>
      <c r="CH51" s="198">
        <v>0</v>
      </c>
      <c r="CI51" s="198">
        <v>0</v>
      </c>
      <c r="CJ51" s="198">
        <v>0</v>
      </c>
      <c r="CK51" s="198">
        <v>0</v>
      </c>
      <c r="CL51" s="198">
        <v>0</v>
      </c>
      <c r="CM51" s="198">
        <v>0</v>
      </c>
      <c r="CN51" s="198">
        <v>0</v>
      </c>
      <c r="CO51" s="198">
        <v>0</v>
      </c>
      <c r="CP51" s="198">
        <v>0</v>
      </c>
      <c r="CQ51" s="198">
        <v>0</v>
      </c>
    </row>
    <row r="52" spans="1:95" hidden="1" x14ac:dyDescent="0.25">
      <c r="A52" s="303" t="s">
        <v>540</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93"/>
      <c r="AL52" s="293"/>
      <c r="AM52" s="170">
        <v>0</v>
      </c>
      <c r="AN52" s="199">
        <v>0</v>
      </c>
      <c r="AO52" s="199">
        <v>0</v>
      </c>
      <c r="AP52" s="199">
        <v>0</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c r="BF52" s="199">
        <v>0</v>
      </c>
      <c r="BG52" s="199">
        <v>0</v>
      </c>
      <c r="BH52" s="199">
        <v>0</v>
      </c>
      <c r="BI52" s="199">
        <v>0</v>
      </c>
      <c r="BJ52" s="199">
        <v>0</v>
      </c>
      <c r="BK52" s="199">
        <v>0</v>
      </c>
      <c r="BL52" s="199">
        <v>0</v>
      </c>
      <c r="BM52" s="199">
        <v>0</v>
      </c>
      <c r="BN52" s="199">
        <v>0</v>
      </c>
      <c r="BO52" s="199">
        <v>0</v>
      </c>
      <c r="BP52" s="199">
        <v>0</v>
      </c>
      <c r="BQ52" s="199">
        <v>0</v>
      </c>
      <c r="BR52" s="199">
        <v>0</v>
      </c>
      <c r="BS52" s="199">
        <v>0</v>
      </c>
      <c r="BT52" s="199">
        <v>0</v>
      </c>
      <c r="BU52" s="199">
        <v>0</v>
      </c>
      <c r="BV52" s="199">
        <v>0</v>
      </c>
      <c r="BW52" s="199">
        <v>0</v>
      </c>
      <c r="BX52" s="199">
        <v>0</v>
      </c>
      <c r="BY52" s="199">
        <v>0</v>
      </c>
      <c r="BZ52" s="199">
        <v>0</v>
      </c>
      <c r="CA52" s="199">
        <v>0</v>
      </c>
      <c r="CB52" s="199">
        <v>0</v>
      </c>
      <c r="CC52" s="199">
        <v>0</v>
      </c>
      <c r="CD52" s="199">
        <v>0</v>
      </c>
      <c r="CE52" s="199">
        <v>0</v>
      </c>
      <c r="CF52" s="199">
        <v>0</v>
      </c>
      <c r="CG52" s="199">
        <v>0</v>
      </c>
      <c r="CH52" s="199">
        <v>0</v>
      </c>
      <c r="CI52" s="199">
        <v>0</v>
      </c>
      <c r="CJ52" s="199">
        <v>0</v>
      </c>
      <c r="CK52" s="199">
        <v>0</v>
      </c>
      <c r="CL52" s="199">
        <v>0</v>
      </c>
      <c r="CM52" s="199">
        <v>0</v>
      </c>
      <c r="CN52" s="199">
        <v>0</v>
      </c>
      <c r="CO52" s="199">
        <v>0</v>
      </c>
      <c r="CP52" s="199">
        <v>0</v>
      </c>
      <c r="CQ52" s="199">
        <v>0</v>
      </c>
    </row>
    <row r="53" spans="1:95" hidden="1" x14ac:dyDescent="0.25">
      <c r="A53" s="303" t="s">
        <v>541</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v>0</v>
      </c>
      <c r="AL53" s="305"/>
      <c r="AM53" s="170">
        <v>-31.200000000000003</v>
      </c>
      <c r="AN53" s="199">
        <v>-32.448</v>
      </c>
      <c r="AO53" s="199">
        <v>-33.745920000000005</v>
      </c>
      <c r="AP53" s="199">
        <v>-35.095756800000004</v>
      </c>
      <c r="AQ53" s="199">
        <v>-36.499587072000011</v>
      </c>
      <c r="AR53" s="199">
        <v>-37.95957055488001</v>
      </c>
      <c r="AS53" s="199">
        <v>-39.477953377075217</v>
      </c>
      <c r="AT53" s="199">
        <v>-41.057071512158224</v>
      </c>
      <c r="AU53" s="199">
        <v>-42.699354372644557</v>
      </c>
      <c r="AV53" s="199">
        <v>-44.407328547550343</v>
      </c>
      <c r="AW53" s="199">
        <v>-46.183621689452352</v>
      </c>
      <c r="AX53" s="199">
        <v>-48.030966557030453</v>
      </c>
      <c r="AY53" s="199">
        <v>-49.952205219311672</v>
      </c>
      <c r="AZ53" s="199">
        <v>-51.950293428084137</v>
      </c>
      <c r="BA53" s="199">
        <v>-54.028305165207499</v>
      </c>
      <c r="BB53" s="199">
        <v>-56.189437371815806</v>
      </c>
      <c r="BC53" s="199">
        <v>-58.437014866688429</v>
      </c>
      <c r="BD53" s="199">
        <v>-60.774495461355968</v>
      </c>
      <c r="BE53" s="199">
        <v>-63.205475279810216</v>
      </c>
      <c r="BF53" s="199">
        <v>-65.733694291002621</v>
      </c>
      <c r="BG53" s="199">
        <v>-68.363042062642734</v>
      </c>
      <c r="BH53" s="199">
        <v>-71.097563745148435</v>
      </c>
      <c r="BI53" s="199">
        <v>-73.941466294954381</v>
      </c>
      <c r="BJ53" s="199">
        <v>-76.899124946752565</v>
      </c>
      <c r="BK53" s="199">
        <v>-79.975089944622695</v>
      </c>
      <c r="BL53" s="199">
        <v>-83.17409354240759</v>
      </c>
      <c r="BM53" s="199">
        <v>-86.501057284103908</v>
      </c>
      <c r="BN53" s="199">
        <v>-89.961099575468054</v>
      </c>
      <c r="BO53" s="199">
        <v>-93.559543558486794</v>
      </c>
      <c r="BP53" s="199">
        <v>-97.301925300826255</v>
      </c>
      <c r="BQ53" s="199">
        <v>-101.19400231285933</v>
      </c>
      <c r="BR53" s="199">
        <v>-105.24176240537368</v>
      </c>
      <c r="BS53" s="199">
        <v>-109.45143290158863</v>
      </c>
      <c r="BT53" s="199">
        <v>-113.82949021765218</v>
      </c>
      <c r="BU53" s="199">
        <v>-118.38266982635827</v>
      </c>
      <c r="BV53" s="199">
        <v>-123.1179766194126</v>
      </c>
      <c r="BW53" s="199">
        <v>-128.04269568418911</v>
      </c>
      <c r="BX53" s="199">
        <v>-133.16440351155669</v>
      </c>
      <c r="BY53" s="199">
        <v>-138.49097965201898</v>
      </c>
      <c r="BZ53" s="199">
        <v>-144.03061883809974</v>
      </c>
      <c r="CA53" s="199">
        <v>-149.79184359162372</v>
      </c>
      <c r="CB53" s="199">
        <v>-155.78351733528868</v>
      </c>
      <c r="CC53" s="199">
        <v>-162.01485802870025</v>
      </c>
      <c r="CD53" s="199">
        <v>-168.49545234984825</v>
      </c>
      <c r="CE53" s="199">
        <v>-175.23527044384221</v>
      </c>
      <c r="CF53" s="199">
        <v>-182.2446812615959</v>
      </c>
      <c r="CG53" s="199">
        <v>-189.5344685120597</v>
      </c>
      <c r="CH53" s="199">
        <v>-197.1158472525421</v>
      </c>
      <c r="CI53" s="199">
        <v>-205.00048114264379</v>
      </c>
      <c r="CJ53" s="199">
        <v>-213.20050038834955</v>
      </c>
      <c r="CK53" s="199">
        <v>-221.72852040388355</v>
      </c>
      <c r="CL53" s="199">
        <v>-230.59766122003884</v>
      </c>
      <c r="CM53" s="199">
        <v>-239.82156766884043</v>
      </c>
      <c r="CN53" s="199">
        <v>-249.41443037559407</v>
      </c>
      <c r="CO53" s="199">
        <v>-259.39100759061779</v>
      </c>
      <c r="CP53" s="199">
        <v>-269.76664789424251</v>
      </c>
      <c r="CQ53" s="199">
        <v>-280.55731381001226</v>
      </c>
    </row>
    <row r="54" spans="1:95" ht="16.5" hidden="1" thickBot="1" x14ac:dyDescent="0.3">
      <c r="A54" s="291" t="s">
        <v>542</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171"/>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2"/>
      <c r="BL54" s="172"/>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row>
    <row r="55" spans="1:95" hidden="1" x14ac:dyDescent="0.25"/>
    <row r="56" spans="1:95" hidden="1" x14ac:dyDescent="0.25"/>
    <row r="57" spans="1:95" hidden="1" x14ac:dyDescent="0.25"/>
    <row r="58" spans="1:95" s="91" customFormat="1" ht="24" hidden="1" customHeight="1" x14ac:dyDescent="0.25">
      <c r="A58" s="294" t="s">
        <v>612</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2025</v>
      </c>
      <c r="AL58" s="289"/>
      <c r="AM58" s="200">
        <v>2026</v>
      </c>
      <c r="AN58" s="200">
        <v>2027</v>
      </c>
      <c r="AO58" s="200">
        <v>2028</v>
      </c>
      <c r="AP58" s="200">
        <v>2029</v>
      </c>
      <c r="AQ58" s="200">
        <v>2030</v>
      </c>
      <c r="AR58" s="200">
        <v>2031</v>
      </c>
      <c r="AS58" s="200">
        <v>2032</v>
      </c>
      <c r="AT58" s="200">
        <v>2033</v>
      </c>
      <c r="AU58" s="200">
        <v>2034</v>
      </c>
      <c r="AV58" s="200">
        <v>2035</v>
      </c>
      <c r="AW58" s="200">
        <v>2036</v>
      </c>
      <c r="AX58" s="200">
        <v>2037</v>
      </c>
      <c r="AY58" s="200">
        <v>2038</v>
      </c>
      <c r="AZ58" s="200">
        <v>2039</v>
      </c>
      <c r="BA58" s="200">
        <v>2040</v>
      </c>
      <c r="BB58" s="200">
        <v>2041</v>
      </c>
      <c r="BC58" s="200">
        <v>2042</v>
      </c>
      <c r="BD58" s="200">
        <v>2043</v>
      </c>
      <c r="BE58" s="200">
        <v>2044</v>
      </c>
      <c r="BF58" s="200">
        <v>2045</v>
      </c>
      <c r="BG58" s="200">
        <v>2046</v>
      </c>
      <c r="BH58" s="200">
        <v>2047</v>
      </c>
      <c r="BI58" s="200">
        <v>2048</v>
      </c>
      <c r="BJ58" s="200">
        <v>2049</v>
      </c>
      <c r="BK58" s="200">
        <v>2050</v>
      </c>
      <c r="BL58" s="200">
        <v>2051</v>
      </c>
      <c r="BM58" s="200">
        <v>2052</v>
      </c>
      <c r="BN58" s="200">
        <v>2053</v>
      </c>
      <c r="BO58" s="200">
        <v>2054</v>
      </c>
      <c r="BP58" s="200">
        <v>2055</v>
      </c>
      <c r="BQ58" s="200">
        <v>2056</v>
      </c>
      <c r="BR58" s="200">
        <v>2057</v>
      </c>
      <c r="BS58" s="200">
        <v>2058</v>
      </c>
      <c r="BT58" s="200">
        <v>2059</v>
      </c>
      <c r="BU58" s="200">
        <v>2060</v>
      </c>
      <c r="BV58" s="200">
        <v>2061</v>
      </c>
      <c r="BW58" s="200">
        <v>2062</v>
      </c>
      <c r="BX58" s="200">
        <v>2063</v>
      </c>
      <c r="BY58" s="200">
        <v>2064</v>
      </c>
      <c r="BZ58" s="200">
        <v>2065</v>
      </c>
      <c r="CA58" s="200">
        <v>2066</v>
      </c>
      <c r="CB58" s="200">
        <v>2067</v>
      </c>
      <c r="CC58" s="200">
        <v>2068</v>
      </c>
      <c r="CD58" s="200">
        <v>2069</v>
      </c>
      <c r="CE58" s="200">
        <v>2070</v>
      </c>
      <c r="CF58" s="200">
        <v>2071</v>
      </c>
      <c r="CG58" s="200">
        <v>2072</v>
      </c>
      <c r="CH58" s="200">
        <v>2073</v>
      </c>
      <c r="CI58" s="200">
        <v>2074</v>
      </c>
      <c r="CJ58" s="200">
        <v>2075</v>
      </c>
      <c r="CK58" s="200">
        <v>2076</v>
      </c>
      <c r="CL58" s="200">
        <v>2077</v>
      </c>
      <c r="CM58" s="200">
        <v>2078</v>
      </c>
      <c r="CN58" s="200">
        <v>2079</v>
      </c>
      <c r="CO58" s="200">
        <v>2080</v>
      </c>
      <c r="CP58" s="200">
        <v>2081</v>
      </c>
      <c r="CQ58" s="200">
        <v>2082</v>
      </c>
    </row>
    <row r="59" spans="1:95" s="91" customFormat="1" ht="11.25" hidden="1" customHeight="1" x14ac:dyDescent="0.25">
      <c r="A59" s="297" t="s">
        <v>613</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182"/>
      <c r="AN59" s="182"/>
      <c r="AO59" s="182"/>
      <c r="AP59" s="182"/>
      <c r="AQ59" s="182"/>
      <c r="AR59" s="182"/>
      <c r="AS59" s="182"/>
      <c r="AT59" s="182"/>
      <c r="AU59" s="182"/>
      <c r="AV59" s="182"/>
      <c r="AW59" s="182"/>
      <c r="AX59" s="182"/>
      <c r="AY59" s="182"/>
      <c r="AZ59" s="182"/>
      <c r="BA59" s="182"/>
      <c r="BB59" s="182"/>
      <c r="BC59" s="182"/>
      <c r="BD59" s="182"/>
      <c r="BE59" s="182"/>
      <c r="BF59" s="182"/>
      <c r="BG59" s="182"/>
      <c r="BH59" s="182"/>
      <c r="BI59" s="182"/>
      <c r="BJ59" s="182"/>
      <c r="BK59" s="182"/>
      <c r="BL59" s="182"/>
      <c r="BM59" s="182"/>
      <c r="BN59" s="182"/>
      <c r="BO59" s="182"/>
      <c r="BP59" s="182"/>
      <c r="BQ59" s="182"/>
      <c r="BR59" s="182"/>
      <c r="BS59" s="182"/>
      <c r="BT59" s="182"/>
      <c r="BU59" s="182"/>
      <c r="BV59" s="182"/>
      <c r="BW59" s="182"/>
      <c r="BX59" s="182"/>
      <c r="BY59" s="182"/>
      <c r="BZ59" s="182"/>
      <c r="CA59" s="182"/>
      <c r="CB59" s="182"/>
      <c r="CC59" s="182"/>
      <c r="CD59" s="182"/>
      <c r="CE59" s="182"/>
      <c r="CF59" s="182"/>
      <c r="CG59" s="182"/>
      <c r="CH59" s="182"/>
      <c r="CI59" s="182"/>
      <c r="CJ59" s="182"/>
      <c r="CK59" s="182"/>
      <c r="CL59" s="182"/>
      <c r="CM59" s="182"/>
      <c r="CN59" s="182"/>
      <c r="CO59" s="182"/>
      <c r="CP59" s="182"/>
      <c r="CQ59" s="182"/>
    </row>
    <row r="60" spans="1:95" s="91" customFormat="1" ht="12" hidden="1" customHeight="1" x14ac:dyDescent="0.25">
      <c r="A60" s="314" t="s">
        <v>614</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183"/>
      <c r="AN60" s="183"/>
      <c r="AO60" s="183"/>
      <c r="AP60" s="183"/>
      <c r="AQ60" s="183"/>
      <c r="AR60" s="183"/>
      <c r="AS60" s="183"/>
      <c r="AT60" s="183"/>
      <c r="AU60" s="183"/>
      <c r="AV60" s="183"/>
      <c r="AW60" s="183"/>
      <c r="AX60" s="183"/>
      <c r="AY60" s="183"/>
      <c r="AZ60" s="183"/>
      <c r="BA60" s="183"/>
      <c r="BB60" s="183"/>
      <c r="BC60" s="183"/>
      <c r="BD60" s="183"/>
      <c r="BE60" s="183"/>
      <c r="BF60" s="183"/>
      <c r="BG60" s="183"/>
      <c r="BH60" s="183"/>
      <c r="BI60" s="183"/>
      <c r="BJ60" s="183"/>
      <c r="BK60" s="183"/>
      <c r="BL60" s="183"/>
      <c r="BM60" s="183"/>
      <c r="BN60" s="183"/>
      <c r="BO60" s="183"/>
      <c r="BP60" s="183"/>
      <c r="BQ60" s="183"/>
      <c r="BR60" s="183"/>
      <c r="BS60" s="183"/>
      <c r="BT60" s="183"/>
      <c r="BU60" s="183"/>
      <c r="BV60" s="183"/>
      <c r="BW60" s="183"/>
      <c r="BX60" s="183"/>
      <c r="BY60" s="183"/>
      <c r="BZ60" s="183"/>
      <c r="CA60" s="183"/>
      <c r="CB60" s="183"/>
      <c r="CC60" s="183"/>
      <c r="CD60" s="183"/>
      <c r="CE60" s="183"/>
      <c r="CF60" s="183"/>
      <c r="CG60" s="183"/>
      <c r="CH60" s="183"/>
      <c r="CI60" s="183"/>
      <c r="CJ60" s="183"/>
      <c r="CK60" s="183"/>
      <c r="CL60" s="183"/>
      <c r="CM60" s="183"/>
      <c r="CN60" s="183"/>
      <c r="CO60" s="183"/>
      <c r="CP60" s="183"/>
      <c r="CQ60" s="183"/>
    </row>
    <row r="61" spans="1:95" s="91" customFormat="1" ht="12" hidden="1" customHeight="1" x14ac:dyDescent="0.25">
      <c r="A61" s="314" t="s">
        <v>615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183"/>
      <c r="AN61" s="183"/>
      <c r="AO61" s="183"/>
      <c r="AP61" s="183"/>
      <c r="AQ61" s="183"/>
      <c r="AR61" s="183"/>
      <c r="AS61" s="183"/>
      <c r="AT61" s="183"/>
      <c r="AU61" s="183"/>
      <c r="AV61" s="183"/>
      <c r="AW61" s="183"/>
      <c r="AX61" s="183"/>
      <c r="AY61" s="183"/>
      <c r="AZ61" s="183"/>
      <c r="BA61" s="183"/>
      <c r="BB61" s="183"/>
      <c r="BC61" s="183"/>
      <c r="BD61" s="183"/>
      <c r="BE61" s="183"/>
      <c r="BF61" s="183"/>
      <c r="BG61" s="183"/>
      <c r="BH61" s="183"/>
      <c r="BI61" s="183"/>
      <c r="BJ61" s="183"/>
      <c r="BK61" s="183"/>
      <c r="BL61" s="183"/>
      <c r="BM61" s="183"/>
      <c r="BN61" s="183"/>
      <c r="BO61" s="183"/>
      <c r="BP61" s="183"/>
      <c r="BQ61" s="183"/>
      <c r="BR61" s="183"/>
      <c r="BS61" s="183"/>
      <c r="BT61" s="183"/>
      <c r="BU61" s="183"/>
      <c r="BV61" s="183"/>
      <c r="BW61" s="183"/>
      <c r="BX61" s="183"/>
      <c r="BY61" s="183"/>
      <c r="BZ61" s="183"/>
      <c r="CA61" s="183"/>
      <c r="CB61" s="183"/>
      <c r="CC61" s="183"/>
      <c r="CD61" s="183"/>
      <c r="CE61" s="183"/>
      <c r="CF61" s="183"/>
      <c r="CG61" s="183"/>
      <c r="CH61" s="183"/>
      <c r="CI61" s="183"/>
      <c r="CJ61" s="183"/>
      <c r="CK61" s="183"/>
      <c r="CL61" s="183"/>
      <c r="CM61" s="183"/>
      <c r="CN61" s="183"/>
      <c r="CO61" s="183"/>
      <c r="CP61" s="183"/>
      <c r="CQ61" s="183"/>
    </row>
    <row r="62" spans="1:95" s="91" customFormat="1" ht="12" hidden="1" customHeight="1" thickBot="1" x14ac:dyDescent="0.3">
      <c r="A62" s="317" t="s">
        <v>616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184"/>
      <c r="AN62" s="184"/>
      <c r="AO62" s="184"/>
      <c r="AP62" s="184"/>
      <c r="AQ62" s="184"/>
      <c r="AR62" s="184"/>
      <c r="AS62" s="184"/>
      <c r="AT62" s="184"/>
      <c r="AU62" s="184"/>
      <c r="AV62" s="184"/>
      <c r="AW62" s="184"/>
      <c r="AX62" s="184"/>
      <c r="AY62" s="184"/>
      <c r="AZ62" s="184"/>
      <c r="BA62" s="184"/>
      <c r="BB62" s="184"/>
      <c r="BC62" s="184"/>
      <c r="BD62" s="184"/>
      <c r="BE62" s="184"/>
      <c r="BF62" s="184"/>
      <c r="BG62" s="184"/>
      <c r="BH62" s="184"/>
      <c r="BI62" s="184"/>
      <c r="BJ62" s="184"/>
      <c r="BK62" s="184"/>
      <c r="BL62" s="184"/>
      <c r="BM62" s="184"/>
      <c r="BN62" s="184"/>
      <c r="BO62" s="184"/>
      <c r="BP62" s="184"/>
      <c r="BQ62" s="184"/>
      <c r="BR62" s="184"/>
      <c r="BS62" s="184"/>
      <c r="BT62" s="184"/>
      <c r="BU62" s="184"/>
      <c r="BV62" s="184"/>
      <c r="BW62" s="184"/>
      <c r="BX62" s="184"/>
      <c r="BY62" s="184"/>
      <c r="BZ62" s="184"/>
      <c r="CA62" s="184"/>
      <c r="CB62" s="184"/>
      <c r="CC62" s="184"/>
      <c r="CD62" s="184"/>
      <c r="CE62" s="184"/>
      <c r="CF62" s="184"/>
      <c r="CG62" s="184"/>
      <c r="CH62" s="184"/>
      <c r="CI62" s="184"/>
      <c r="CJ62" s="184"/>
      <c r="CK62" s="184"/>
      <c r="CL62" s="184"/>
      <c r="CM62" s="184"/>
      <c r="CN62" s="184"/>
      <c r="CO62" s="184"/>
      <c r="CP62" s="184"/>
      <c r="CQ62" s="184"/>
    </row>
    <row r="63" spans="1:95" ht="16.5" thickBot="1" x14ac:dyDescent="0.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173"/>
      <c r="CJ63" s="173"/>
      <c r="CK63" s="173"/>
      <c r="CL63" s="173"/>
      <c r="CM63" s="173"/>
      <c r="CN63" s="173"/>
      <c r="CO63" s="173"/>
      <c r="CP63" s="173"/>
      <c r="CQ63" s="173"/>
    </row>
    <row r="64" spans="1:95" x14ac:dyDescent="0.25">
      <c r="A64" s="306" t="s">
        <v>617</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296">
        <v>2025</v>
      </c>
      <c r="AL64" s="289"/>
      <c r="AM64" s="200">
        <v>2026</v>
      </c>
      <c r="AN64" s="200">
        <v>2027</v>
      </c>
      <c r="AO64" s="200">
        <v>2028</v>
      </c>
      <c r="AP64" s="200">
        <v>2029</v>
      </c>
      <c r="AQ64" s="200">
        <v>2030</v>
      </c>
      <c r="AR64" s="200">
        <v>2031</v>
      </c>
      <c r="AS64" s="200">
        <v>2032</v>
      </c>
      <c r="AT64" s="200">
        <v>2033</v>
      </c>
      <c r="AU64" s="200">
        <v>2034</v>
      </c>
      <c r="AV64" s="200">
        <v>2035</v>
      </c>
      <c r="AW64" s="200">
        <v>2036</v>
      </c>
      <c r="AX64" s="200">
        <v>2037</v>
      </c>
      <c r="AY64" s="200">
        <v>2038</v>
      </c>
      <c r="AZ64" s="200">
        <v>2039</v>
      </c>
      <c r="BA64" s="200">
        <v>2040</v>
      </c>
      <c r="BB64" s="200">
        <v>2041</v>
      </c>
      <c r="BC64" s="200">
        <v>2042</v>
      </c>
      <c r="BD64" s="200">
        <v>2043</v>
      </c>
      <c r="BE64" s="200">
        <v>2044</v>
      </c>
      <c r="BF64" s="200">
        <v>2045</v>
      </c>
      <c r="BG64" s="200">
        <v>2046</v>
      </c>
      <c r="BH64" s="200">
        <v>2047</v>
      </c>
      <c r="BI64" s="200">
        <v>2048</v>
      </c>
      <c r="BJ64" s="200">
        <v>2049</v>
      </c>
      <c r="BK64" s="200">
        <v>2050</v>
      </c>
      <c r="BL64" s="200">
        <v>2051</v>
      </c>
      <c r="BM64" s="200">
        <v>2052</v>
      </c>
      <c r="BN64" s="200">
        <v>2053</v>
      </c>
      <c r="BO64" s="200">
        <v>2054</v>
      </c>
      <c r="BP64" s="200">
        <v>2055</v>
      </c>
      <c r="BQ64" s="200">
        <v>2056</v>
      </c>
      <c r="BR64" s="200">
        <v>2057</v>
      </c>
      <c r="BS64" s="200">
        <v>2058</v>
      </c>
      <c r="BT64" s="200">
        <v>2059</v>
      </c>
      <c r="BU64" s="200">
        <v>2060</v>
      </c>
      <c r="BV64" s="200">
        <v>2061</v>
      </c>
      <c r="BW64" s="200">
        <v>2062</v>
      </c>
      <c r="BX64" s="200">
        <v>2063</v>
      </c>
      <c r="BY64" s="200">
        <v>2064</v>
      </c>
      <c r="BZ64" s="200">
        <v>2065</v>
      </c>
      <c r="CA64" s="200">
        <v>2066</v>
      </c>
      <c r="CB64" s="200">
        <v>2067</v>
      </c>
      <c r="CC64" s="200">
        <v>2068</v>
      </c>
      <c r="CD64" s="200">
        <v>2069</v>
      </c>
      <c r="CE64" s="200">
        <v>2070</v>
      </c>
      <c r="CF64" s="200">
        <v>2071</v>
      </c>
      <c r="CG64" s="200">
        <v>2072</v>
      </c>
      <c r="CH64" s="200">
        <v>2073</v>
      </c>
      <c r="CI64" s="200">
        <v>2074</v>
      </c>
      <c r="CJ64" s="200">
        <v>2075</v>
      </c>
      <c r="CK64" s="200">
        <v>2076</v>
      </c>
      <c r="CL64" s="200">
        <v>2077</v>
      </c>
      <c r="CM64" s="200">
        <v>2078</v>
      </c>
      <c r="CN64" s="200">
        <v>2079</v>
      </c>
      <c r="CO64" s="200">
        <v>2080</v>
      </c>
      <c r="CP64" s="200">
        <v>2081</v>
      </c>
      <c r="CQ64" s="200">
        <v>2082</v>
      </c>
    </row>
    <row r="65" spans="1:95" s="160" customFormat="1" ht="15" x14ac:dyDescent="0.25">
      <c r="A65" s="308" t="s">
        <v>316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v>0</v>
      </c>
      <c r="AL65" s="311"/>
      <c r="AM65" s="174">
        <v>0</v>
      </c>
      <c r="AN65" s="174">
        <v>0</v>
      </c>
      <c r="AO65" s="174">
        <v>0</v>
      </c>
      <c r="AP65" s="174">
        <v>0</v>
      </c>
      <c r="AQ65" s="174">
        <v>0</v>
      </c>
      <c r="AR65" s="174">
        <v>0</v>
      </c>
      <c r="AS65" s="174">
        <v>0</v>
      </c>
      <c r="AT65" s="174">
        <v>0</v>
      </c>
      <c r="AU65" s="174">
        <v>0</v>
      </c>
      <c r="AV65" s="174">
        <v>0</v>
      </c>
      <c r="AW65" s="174">
        <v>0</v>
      </c>
      <c r="AX65" s="174">
        <v>0</v>
      </c>
      <c r="AY65" s="174">
        <v>0</v>
      </c>
      <c r="AZ65" s="174">
        <v>0</v>
      </c>
      <c r="BA65" s="174">
        <v>0</v>
      </c>
      <c r="BB65" s="174">
        <v>0</v>
      </c>
      <c r="BC65" s="174">
        <v>0</v>
      </c>
      <c r="BD65" s="174">
        <v>0</v>
      </c>
      <c r="BE65" s="174">
        <v>0</v>
      </c>
      <c r="BF65" s="174">
        <v>0</v>
      </c>
      <c r="BG65" s="174">
        <v>0</v>
      </c>
      <c r="BH65" s="174">
        <v>0</v>
      </c>
      <c r="BI65" s="174">
        <v>0</v>
      </c>
      <c r="BJ65" s="174">
        <v>0</v>
      </c>
      <c r="BK65" s="174">
        <v>0</v>
      </c>
      <c r="BL65" s="174">
        <v>0</v>
      </c>
      <c r="BM65" s="174">
        <v>0</v>
      </c>
      <c r="BN65" s="174">
        <v>0</v>
      </c>
      <c r="BO65" s="174">
        <v>0</v>
      </c>
      <c r="BP65" s="174">
        <v>0</v>
      </c>
      <c r="BQ65" s="174">
        <v>0</v>
      </c>
      <c r="BR65" s="174">
        <v>0</v>
      </c>
      <c r="BS65" s="174">
        <v>0</v>
      </c>
      <c r="BT65" s="174">
        <v>0</v>
      </c>
      <c r="BU65" s="174">
        <v>0</v>
      </c>
      <c r="BV65" s="174">
        <v>0</v>
      </c>
      <c r="BW65" s="174">
        <v>0</v>
      </c>
      <c r="BX65" s="174">
        <v>0</v>
      </c>
      <c r="BY65" s="174">
        <v>0</v>
      </c>
      <c r="BZ65" s="174">
        <v>0</v>
      </c>
      <c r="CA65" s="174">
        <v>0</v>
      </c>
      <c r="CB65" s="174">
        <v>0</v>
      </c>
      <c r="CC65" s="174">
        <v>0</v>
      </c>
      <c r="CD65" s="174">
        <v>0</v>
      </c>
      <c r="CE65" s="174">
        <v>0</v>
      </c>
      <c r="CF65" s="174">
        <v>0</v>
      </c>
      <c r="CG65" s="174">
        <v>0</v>
      </c>
      <c r="CH65" s="174">
        <v>0</v>
      </c>
      <c r="CI65" s="174">
        <v>0</v>
      </c>
      <c r="CJ65" s="174">
        <v>0</v>
      </c>
      <c r="CK65" s="174">
        <v>0</v>
      </c>
      <c r="CL65" s="174">
        <v>0</v>
      </c>
      <c r="CM65" s="174">
        <v>0</v>
      </c>
      <c r="CN65" s="174">
        <v>0</v>
      </c>
      <c r="CO65" s="174">
        <v>0</v>
      </c>
      <c r="CP65" s="174">
        <v>0</v>
      </c>
      <c r="CQ65" s="174">
        <v>0</v>
      </c>
    </row>
    <row r="66" spans="1:95" x14ac:dyDescent="0.25">
      <c r="A66" s="308" t="s">
        <v>315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2">
        <v>0</v>
      </c>
      <c r="AL66" s="313"/>
      <c r="AM66" s="175">
        <v>22973.604712760247</v>
      </c>
      <c r="AN66" s="175">
        <v>24039.471339146909</v>
      </c>
      <c r="AO66" s="175">
        <v>25146.93796553358</v>
      </c>
      <c r="AP66" s="175">
        <v>26297.668591920243</v>
      </c>
      <c r="AQ66" s="175">
        <v>27493.393778306909</v>
      </c>
      <c r="AR66" s="175">
        <v>28735.913307093575</v>
      </c>
      <c r="AS66" s="175">
        <v>30027.098951976248</v>
      </c>
      <c r="AT66" s="175">
        <v>31368.897357598755</v>
      </c>
      <c r="AU66" s="175">
        <v>32763.333034390693</v>
      </c>
      <c r="AV66" s="175">
        <v>34212.511473198851</v>
      </c>
      <c r="AW66" s="175">
        <v>35718.622384503855</v>
      </c>
      <c r="AX66" s="175">
        <v>37283.943067205604</v>
      </c>
      <c r="AY66" s="175">
        <v>38910.841912159944</v>
      </c>
      <c r="AZ66" s="175">
        <v>40601.782045856999</v>
      </c>
      <c r="BA66" s="175">
        <v>42359.325119846471</v>
      </c>
      <c r="BB66" s="175">
        <v>44186.135251740052</v>
      </c>
      <c r="BC66" s="175">
        <v>46084.983123853905</v>
      </c>
      <c r="BD66" s="175">
        <v>48058.750245796851</v>
      </c>
      <c r="BE66" s="175">
        <v>50110.43338756205</v>
      </c>
      <c r="BF66" s="175">
        <v>52243.1491899424</v>
      </c>
      <c r="BG66" s="175">
        <v>54460.138959362484</v>
      </c>
      <c r="BH66" s="175">
        <v>56764.773654503893</v>
      </c>
      <c r="BI66" s="175">
        <v>59160.559072395525</v>
      </c>
      <c r="BJ66" s="175">
        <v>61651.141241947334</v>
      </c>
      <c r="BK66" s="175">
        <v>64240.312033225775</v>
      </c>
      <c r="BL66" s="175">
        <v>66932.014991099859</v>
      </c>
      <c r="BM66" s="175">
        <v>69730.351402233457</v>
      </c>
      <c r="BN66" s="175">
        <v>72639.5866047569</v>
      </c>
      <c r="BO66" s="175">
        <v>75664.156550325846</v>
      </c>
      <c r="BP66" s="175">
        <v>78808.674628662062</v>
      </c>
      <c r="BQ66" s="175">
        <v>82077.938765076295</v>
      </c>
      <c r="BR66" s="175">
        <v>85476.938801891592</v>
      </c>
      <c r="BS66" s="175">
        <v>89010.864175124036</v>
      </c>
      <c r="BT66" s="175">
        <v>92685.111898230316</v>
      </c>
      <c r="BU66" s="175">
        <v>96505.294865205389</v>
      </c>
      <c r="BV66" s="175">
        <v>100477.25048580402</v>
      </c>
      <c r="BW66" s="175">
        <v>104607.04966617109</v>
      </c>
      <c r="BX66" s="175">
        <v>108901.0061486974</v>
      </c>
      <c r="BY66" s="175">
        <v>113365.68622546933</v>
      </c>
      <c r="BZ66" s="175">
        <v>118007.91884025661</v>
      </c>
      <c r="CA66" s="175">
        <v>122834.80609457992</v>
      </c>
      <c r="CB66" s="175">
        <v>127853.73417402075</v>
      </c>
      <c r="CC66" s="175">
        <v>133072.3847115837</v>
      </c>
      <c r="CD66" s="175">
        <v>138498.74660559371</v>
      </c>
      <c r="CE66" s="175">
        <v>144141.12831030868</v>
      </c>
      <c r="CF66" s="175">
        <v>150008.17061815673</v>
      </c>
      <c r="CG66" s="175">
        <v>156108.85995326325</v>
      </c>
      <c r="CH66" s="175">
        <v>162452.54219671857</v>
      </c>
      <c r="CI66" s="175">
        <v>169048.93706485664</v>
      </c>
      <c r="CJ66" s="175">
        <v>175908.15306266476</v>
      </c>
      <c r="CK66" s="175">
        <v>183040.70303532976</v>
      </c>
      <c r="CL66" s="175">
        <v>190457.52034184584</v>
      </c>
      <c r="CM66" s="175">
        <v>198169.97567556717</v>
      </c>
      <c r="CN66" s="175">
        <v>206189.89455758187</v>
      </c>
      <c r="CO66" s="175">
        <v>214529.57552982162</v>
      </c>
      <c r="CP66" s="175">
        <v>223201.80907589555</v>
      </c>
      <c r="CQ66" s="175">
        <v>232219.89729875699</v>
      </c>
    </row>
    <row r="67" spans="1:95" x14ac:dyDescent="0.25">
      <c r="A67" s="308" t="s">
        <v>314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75">
        <v>0</v>
      </c>
      <c r="AN67" s="175">
        <v>0</v>
      </c>
      <c r="AO67" s="175">
        <v>0</v>
      </c>
      <c r="AP67" s="175">
        <v>0</v>
      </c>
      <c r="AQ67" s="175">
        <v>0</v>
      </c>
      <c r="AR67" s="175">
        <v>0</v>
      </c>
      <c r="AS67" s="175">
        <v>0</v>
      </c>
      <c r="AT67" s="175">
        <v>0</v>
      </c>
      <c r="AU67" s="175">
        <v>0</v>
      </c>
      <c r="AV67" s="175">
        <v>0</v>
      </c>
      <c r="AW67" s="175">
        <v>0</v>
      </c>
      <c r="AX67" s="175">
        <v>0</v>
      </c>
      <c r="AY67" s="175">
        <v>0</v>
      </c>
      <c r="AZ67" s="175">
        <v>0</v>
      </c>
      <c r="BA67" s="175">
        <v>0</v>
      </c>
      <c r="BB67" s="175">
        <v>0</v>
      </c>
      <c r="BC67" s="175">
        <v>0</v>
      </c>
      <c r="BD67" s="175">
        <v>0</v>
      </c>
      <c r="BE67" s="175">
        <v>0</v>
      </c>
      <c r="BF67" s="175">
        <v>0</v>
      </c>
      <c r="BG67" s="175">
        <v>0</v>
      </c>
      <c r="BH67" s="175">
        <v>0</v>
      </c>
      <c r="BI67" s="175">
        <v>0</v>
      </c>
      <c r="BJ67" s="175">
        <v>0</v>
      </c>
      <c r="BK67" s="175">
        <v>0</v>
      </c>
      <c r="BL67" s="175">
        <v>0</v>
      </c>
      <c r="BM67" s="175">
        <v>0</v>
      </c>
      <c r="BN67" s="175">
        <v>0</v>
      </c>
      <c r="BO67" s="175">
        <v>0</v>
      </c>
      <c r="BP67" s="175">
        <v>0</v>
      </c>
      <c r="BQ67" s="175">
        <v>0</v>
      </c>
      <c r="BR67" s="175">
        <v>0</v>
      </c>
      <c r="BS67" s="175">
        <v>0</v>
      </c>
      <c r="BT67" s="175">
        <v>0</v>
      </c>
      <c r="BU67" s="175">
        <v>0</v>
      </c>
      <c r="BV67" s="175">
        <v>0</v>
      </c>
      <c r="BW67" s="175">
        <v>0</v>
      </c>
      <c r="BX67" s="175">
        <v>0</v>
      </c>
      <c r="BY67" s="175">
        <v>0</v>
      </c>
      <c r="BZ67" s="175">
        <v>0</v>
      </c>
      <c r="CA67" s="175">
        <v>0</v>
      </c>
      <c r="CB67" s="175">
        <v>0</v>
      </c>
      <c r="CC67" s="175">
        <v>0</v>
      </c>
      <c r="CD67" s="175">
        <v>0</v>
      </c>
      <c r="CE67" s="175">
        <v>0</v>
      </c>
      <c r="CF67" s="175">
        <v>0</v>
      </c>
      <c r="CG67" s="175">
        <v>0</v>
      </c>
      <c r="CH67" s="175">
        <v>0</v>
      </c>
      <c r="CI67" s="175">
        <v>0</v>
      </c>
      <c r="CJ67" s="175">
        <v>0</v>
      </c>
      <c r="CK67" s="175">
        <v>0</v>
      </c>
      <c r="CL67" s="175">
        <v>0</v>
      </c>
      <c r="CM67" s="175">
        <v>0</v>
      </c>
      <c r="CN67" s="175">
        <v>0</v>
      </c>
      <c r="CO67" s="175">
        <v>0</v>
      </c>
      <c r="CP67" s="175">
        <v>0</v>
      </c>
      <c r="CQ67" s="175">
        <v>0</v>
      </c>
    </row>
    <row r="68" spans="1:95" x14ac:dyDescent="0.25">
      <c r="A68" s="308" t="s">
        <v>313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75">
        <v>26000.000000000004</v>
      </c>
      <c r="AN68" s="175">
        <v>27040</v>
      </c>
      <c r="AO68" s="175">
        <v>28121.600000000006</v>
      </c>
      <c r="AP68" s="175">
        <v>29246.464000000004</v>
      </c>
      <c r="AQ68" s="175">
        <v>30416.322560000008</v>
      </c>
      <c r="AR68" s="175">
        <v>31632.975462400009</v>
      </c>
      <c r="AS68" s="175">
        <v>32898.294480896016</v>
      </c>
      <c r="AT68" s="175">
        <v>34214.226260131858</v>
      </c>
      <c r="AU68" s="175">
        <v>35582.795310537134</v>
      </c>
      <c r="AV68" s="175">
        <v>37006.107122958623</v>
      </c>
      <c r="AW68" s="175">
        <v>38486.351407876966</v>
      </c>
      <c r="AX68" s="175">
        <v>40025.805464192046</v>
      </c>
      <c r="AY68" s="175">
        <v>41626.837682759724</v>
      </c>
      <c r="AZ68" s="175">
        <v>43291.911190070117</v>
      </c>
      <c r="BA68" s="175">
        <v>45023.587637672921</v>
      </c>
      <c r="BB68" s="175">
        <v>46824.53114317984</v>
      </c>
      <c r="BC68" s="175">
        <v>48697.512388907024</v>
      </c>
      <c r="BD68" s="175">
        <v>50645.412884463309</v>
      </c>
      <c r="BE68" s="175">
        <v>52671.229399841846</v>
      </c>
      <c r="BF68" s="175">
        <v>54778.078575835527</v>
      </c>
      <c r="BG68" s="175">
        <v>56969.20171886895</v>
      </c>
      <c r="BH68" s="175">
        <v>59247.969787623697</v>
      </c>
      <c r="BI68" s="175">
        <v>61617.888579128659</v>
      </c>
      <c r="BJ68" s="175">
        <v>64082.604122293807</v>
      </c>
      <c r="BK68" s="175">
        <v>66645.908287185579</v>
      </c>
      <c r="BL68" s="175">
        <v>69311.744618672994</v>
      </c>
      <c r="BM68" s="175">
        <v>72084.21440341993</v>
      </c>
      <c r="BN68" s="175">
        <v>74967.582979556712</v>
      </c>
      <c r="BO68" s="175">
        <v>77966.286298738996</v>
      </c>
      <c r="BP68" s="175">
        <v>81084.93775068855</v>
      </c>
      <c r="BQ68" s="175">
        <v>84328.335260716107</v>
      </c>
      <c r="BR68" s="175">
        <v>87701.468671144743</v>
      </c>
      <c r="BS68" s="175">
        <v>91209.527417990525</v>
      </c>
      <c r="BT68" s="175">
        <v>94857.908514710143</v>
      </c>
      <c r="BU68" s="175">
        <v>98652.224855298555</v>
      </c>
      <c r="BV68" s="175">
        <v>102598.31384951051</v>
      </c>
      <c r="BW68" s="175">
        <v>106702.24640349092</v>
      </c>
      <c r="BX68" s="175">
        <v>110970.33625963057</v>
      </c>
      <c r="BY68" s="175">
        <v>115409.14971001583</v>
      </c>
      <c r="BZ68" s="175">
        <v>120025.51569841645</v>
      </c>
      <c r="CA68" s="175">
        <v>124826.53632635309</v>
      </c>
      <c r="CB68" s="175">
        <v>129819.59777940725</v>
      </c>
      <c r="CC68" s="175">
        <v>135012.38169058354</v>
      </c>
      <c r="CD68" s="175">
        <v>140412.87695820688</v>
      </c>
      <c r="CE68" s="175">
        <v>146029.3920365352</v>
      </c>
      <c r="CF68" s="175">
        <v>151870.56771799657</v>
      </c>
      <c r="CG68" s="175">
        <v>157945.39042671645</v>
      </c>
      <c r="CH68" s="175">
        <v>164263.20604378509</v>
      </c>
      <c r="CI68" s="175">
        <v>170833.73428553648</v>
      </c>
      <c r="CJ68" s="175">
        <v>177667.08365695796</v>
      </c>
      <c r="CK68" s="175">
        <v>184773.76700323628</v>
      </c>
      <c r="CL68" s="175">
        <v>192164.71768336571</v>
      </c>
      <c r="CM68" s="175">
        <v>199851.30639070037</v>
      </c>
      <c r="CN68" s="175">
        <v>207845.35864632839</v>
      </c>
      <c r="CO68" s="175">
        <v>216159.1729921815</v>
      </c>
      <c r="CP68" s="175">
        <v>224805.53991186875</v>
      </c>
      <c r="CQ68" s="175">
        <v>233797.76150834354</v>
      </c>
    </row>
    <row r="69" spans="1:95" x14ac:dyDescent="0.25">
      <c r="A69" s="308" t="s">
        <v>537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row>
    <row r="70" spans="1:95" x14ac:dyDescent="0.25">
      <c r="A70" s="308" t="s">
        <v>537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20"/>
      <c r="AL70" s="321"/>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row>
    <row r="71" spans="1:95" x14ac:dyDescent="0.25">
      <c r="A71" s="308" t="s">
        <v>312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0"/>
      <c r="AL71" s="321"/>
      <c r="AM71" s="175">
        <v>-3026.3952872397558</v>
      </c>
      <c r="AN71" s="175">
        <v>-3000.5286608530919</v>
      </c>
      <c r="AO71" s="175">
        <v>-2974.662034466427</v>
      </c>
      <c r="AP71" s="175">
        <v>-2948.7954080797622</v>
      </c>
      <c r="AQ71" s="175">
        <v>-2922.9287816930978</v>
      </c>
      <c r="AR71" s="175">
        <v>-2897.0621553064329</v>
      </c>
      <c r="AS71" s="175">
        <v>-2871.1955289197685</v>
      </c>
      <c r="AT71" s="175">
        <v>-2845.3289025331042</v>
      </c>
      <c r="AU71" s="175">
        <v>-2819.4622761464398</v>
      </c>
      <c r="AV71" s="175">
        <v>-2793.5956497597749</v>
      </c>
      <c r="AW71" s="175">
        <v>-2767.7290233731105</v>
      </c>
      <c r="AX71" s="175">
        <v>-2741.8623969864457</v>
      </c>
      <c r="AY71" s="175">
        <v>-2715.9957705997813</v>
      </c>
      <c r="AZ71" s="175">
        <v>-2690.1291442131164</v>
      </c>
      <c r="BA71" s="175">
        <v>-2664.262517826452</v>
      </c>
      <c r="BB71" s="175">
        <v>-2638.3958914397876</v>
      </c>
      <c r="BC71" s="175">
        <v>-2612.5292650531228</v>
      </c>
      <c r="BD71" s="175">
        <v>-2586.6626386664584</v>
      </c>
      <c r="BE71" s="175">
        <v>-2560.796012279794</v>
      </c>
      <c r="BF71" s="175">
        <v>-2534.9293858931292</v>
      </c>
      <c r="BG71" s="175">
        <v>-2509.0627595064648</v>
      </c>
      <c r="BH71" s="175">
        <v>-2483.1961331197999</v>
      </c>
      <c r="BI71" s="175">
        <v>-2457.3295067331355</v>
      </c>
      <c r="BJ71" s="175">
        <v>-2431.4628803464711</v>
      </c>
      <c r="BK71" s="175">
        <v>-2405.5962539598063</v>
      </c>
      <c r="BL71" s="175">
        <v>-2379.7296275731419</v>
      </c>
      <c r="BM71" s="175">
        <v>-2353.863001186477</v>
      </c>
      <c r="BN71" s="175">
        <v>-2327.9963747998127</v>
      </c>
      <c r="BO71" s="175">
        <v>-2302.1297484131478</v>
      </c>
      <c r="BP71" s="175">
        <v>-2276.2631220264834</v>
      </c>
      <c r="BQ71" s="175">
        <v>-2250.3964956398186</v>
      </c>
      <c r="BR71" s="175">
        <v>-2224.5298692531537</v>
      </c>
      <c r="BS71" s="175">
        <v>-2198.6632428664893</v>
      </c>
      <c r="BT71" s="175">
        <v>-2172.7966164798249</v>
      </c>
      <c r="BU71" s="175">
        <v>-2146.9299900931601</v>
      </c>
      <c r="BV71" s="175">
        <v>-2121.0633637064952</v>
      </c>
      <c r="BW71" s="175">
        <v>-2095.1967373198308</v>
      </c>
      <c r="BX71" s="175">
        <v>-2069.3301109331665</v>
      </c>
      <c r="BY71" s="175">
        <v>-2043.4634845465014</v>
      </c>
      <c r="BZ71" s="175">
        <v>-2017.5968581598365</v>
      </c>
      <c r="CA71" s="175">
        <v>-1991.7302317731721</v>
      </c>
      <c r="CB71" s="175">
        <v>-1965.8636053865077</v>
      </c>
      <c r="CC71" s="175">
        <v>-1939.9969789998429</v>
      </c>
      <c r="CD71" s="175">
        <v>-1914.130352613178</v>
      </c>
      <c r="CE71" s="175">
        <v>-1888.2637262265137</v>
      </c>
      <c r="CF71" s="175">
        <v>-1862.397099839849</v>
      </c>
      <c r="CG71" s="175">
        <v>-1836.5304734531842</v>
      </c>
      <c r="CH71" s="175">
        <v>-1810.6638470665193</v>
      </c>
      <c r="CI71" s="175">
        <v>-1784.7972206798549</v>
      </c>
      <c r="CJ71" s="175">
        <v>-1758.9305942931906</v>
      </c>
      <c r="CK71" s="175">
        <v>-1733.0639679065257</v>
      </c>
      <c r="CL71" s="175">
        <v>-1707.1973415198609</v>
      </c>
      <c r="CM71" s="175">
        <v>-1681.3307151331962</v>
      </c>
      <c r="CN71" s="175">
        <v>-1655.4640887465318</v>
      </c>
      <c r="CO71" s="175">
        <v>-1629.597462359867</v>
      </c>
      <c r="CP71" s="175">
        <v>-1603.7308359732026</v>
      </c>
      <c r="CQ71" s="175">
        <v>-1577.864209586538</v>
      </c>
    </row>
    <row r="72" spans="1:95" s="160" customFormat="1" ht="15" x14ac:dyDescent="0.25">
      <c r="A72" s="308" t="s">
        <v>618</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v>0</v>
      </c>
      <c r="AL72" s="311"/>
      <c r="AM72" s="174">
        <v>22973.604712760247</v>
      </c>
      <c r="AN72" s="174">
        <v>24039.471339146909</v>
      </c>
      <c r="AO72" s="174">
        <v>25146.93796553358</v>
      </c>
      <c r="AP72" s="174">
        <v>26297.668591920243</v>
      </c>
      <c r="AQ72" s="174">
        <v>27493.393778306909</v>
      </c>
      <c r="AR72" s="174">
        <v>28735.913307093575</v>
      </c>
      <c r="AS72" s="174">
        <v>30027.098951976248</v>
      </c>
      <c r="AT72" s="174">
        <v>31368.897357598755</v>
      </c>
      <c r="AU72" s="174">
        <v>32763.333034390693</v>
      </c>
      <c r="AV72" s="174">
        <v>34212.511473198851</v>
      </c>
      <c r="AW72" s="174">
        <v>35718.622384503855</v>
      </c>
      <c r="AX72" s="174">
        <v>37283.943067205604</v>
      </c>
      <c r="AY72" s="174">
        <v>38910.841912159944</v>
      </c>
      <c r="AZ72" s="174">
        <v>40601.782045856999</v>
      </c>
      <c r="BA72" s="174">
        <v>42359.325119846471</v>
      </c>
      <c r="BB72" s="174">
        <v>44186.135251740052</v>
      </c>
      <c r="BC72" s="174">
        <v>46084.983123853905</v>
      </c>
      <c r="BD72" s="174">
        <v>48058.750245796851</v>
      </c>
      <c r="BE72" s="174">
        <v>50110.43338756205</v>
      </c>
      <c r="BF72" s="174">
        <v>52243.1491899424</v>
      </c>
      <c r="BG72" s="174">
        <v>54460.138959362484</v>
      </c>
      <c r="BH72" s="174">
        <v>56764.773654503893</v>
      </c>
      <c r="BI72" s="174">
        <v>59160.559072395525</v>
      </c>
      <c r="BJ72" s="174">
        <v>61651.141241947334</v>
      </c>
      <c r="BK72" s="174">
        <v>64240.312033225775</v>
      </c>
      <c r="BL72" s="174">
        <v>66932.014991099859</v>
      </c>
      <c r="BM72" s="174">
        <v>69730.351402233457</v>
      </c>
      <c r="BN72" s="174">
        <v>72639.5866047569</v>
      </c>
      <c r="BO72" s="174">
        <v>75664.156550325846</v>
      </c>
      <c r="BP72" s="174">
        <v>78808.674628662062</v>
      </c>
      <c r="BQ72" s="174">
        <v>82077.938765076295</v>
      </c>
      <c r="BR72" s="174">
        <v>85476.938801891592</v>
      </c>
      <c r="BS72" s="174">
        <v>89010.864175124036</v>
      </c>
      <c r="BT72" s="174">
        <v>92685.111898230316</v>
      </c>
      <c r="BU72" s="174">
        <v>96505.294865205389</v>
      </c>
      <c r="BV72" s="174">
        <v>100477.25048580402</v>
      </c>
      <c r="BW72" s="174">
        <v>104607.04966617109</v>
      </c>
      <c r="BX72" s="174">
        <v>108901.0061486974</v>
      </c>
      <c r="BY72" s="174">
        <v>113365.68622546933</v>
      </c>
      <c r="BZ72" s="174">
        <v>118007.91884025661</v>
      </c>
      <c r="CA72" s="174">
        <v>122834.80609457992</v>
      </c>
      <c r="CB72" s="174">
        <v>127853.73417402075</v>
      </c>
      <c r="CC72" s="174">
        <v>133072.3847115837</v>
      </c>
      <c r="CD72" s="174">
        <v>138498.74660559371</v>
      </c>
      <c r="CE72" s="174">
        <v>144141.12831030868</v>
      </c>
      <c r="CF72" s="174">
        <v>150008.17061815673</v>
      </c>
      <c r="CG72" s="174">
        <v>156108.85995326325</v>
      </c>
      <c r="CH72" s="174">
        <v>162452.54219671857</v>
      </c>
      <c r="CI72" s="174">
        <v>169048.93706485664</v>
      </c>
      <c r="CJ72" s="174">
        <v>175908.15306266476</v>
      </c>
      <c r="CK72" s="174">
        <v>183040.70303532976</v>
      </c>
      <c r="CL72" s="174">
        <v>190457.52034184584</v>
      </c>
      <c r="CM72" s="174">
        <v>198169.97567556717</v>
      </c>
      <c r="CN72" s="174">
        <v>206189.89455758187</v>
      </c>
      <c r="CO72" s="174">
        <v>214529.57552982162</v>
      </c>
      <c r="CP72" s="174">
        <v>223201.80907589555</v>
      </c>
      <c r="CQ72" s="174">
        <v>232219.89729875699</v>
      </c>
    </row>
    <row r="73" spans="1:95" x14ac:dyDescent="0.25">
      <c r="A73" s="308" t="s">
        <v>308</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2">
        <v>0</v>
      </c>
      <c r="AL73" s="313"/>
      <c r="AM73" s="175">
        <v>-2351.5114896967798</v>
      </c>
      <c r="AN73" s="175">
        <v>-2351.5114896967798</v>
      </c>
      <c r="AO73" s="175">
        <v>-2351.5114896967798</v>
      </c>
      <c r="AP73" s="175">
        <v>-2351.5114896967798</v>
      </c>
      <c r="AQ73" s="175">
        <v>-2351.5114896967798</v>
      </c>
      <c r="AR73" s="175">
        <v>-2351.5114896967798</v>
      </c>
      <c r="AS73" s="175">
        <v>-2351.5114896967798</v>
      </c>
      <c r="AT73" s="175">
        <v>-2351.5114896967798</v>
      </c>
      <c r="AU73" s="175">
        <v>-2351.5114896967798</v>
      </c>
      <c r="AV73" s="175">
        <v>-2351.5114896967798</v>
      </c>
      <c r="AW73" s="175">
        <v>-2351.5114896967798</v>
      </c>
      <c r="AX73" s="175">
        <v>-2351.5114896967798</v>
      </c>
      <c r="AY73" s="175">
        <v>-2351.5114896967798</v>
      </c>
      <c r="AZ73" s="175">
        <v>-2351.5114896967798</v>
      </c>
      <c r="BA73" s="175">
        <v>-2351.5114896967798</v>
      </c>
      <c r="BB73" s="175">
        <v>-2351.5114896967798</v>
      </c>
      <c r="BC73" s="175">
        <v>-2351.5114896967798</v>
      </c>
      <c r="BD73" s="175">
        <v>-2351.5114896967798</v>
      </c>
      <c r="BE73" s="175">
        <v>-2351.5114896967798</v>
      </c>
      <c r="BF73" s="175">
        <v>-2351.5114896967798</v>
      </c>
      <c r="BG73" s="175">
        <v>-2351.5114896967798</v>
      </c>
      <c r="BH73" s="175">
        <v>-2351.5114896967798</v>
      </c>
      <c r="BI73" s="175">
        <v>-2351.5114896967798</v>
      </c>
      <c r="BJ73" s="175">
        <v>-2351.5114896967798</v>
      </c>
      <c r="BK73" s="175">
        <v>-2351.5114896967798</v>
      </c>
      <c r="BL73" s="175">
        <v>-2351.5114896967798</v>
      </c>
      <c r="BM73" s="175">
        <v>-2351.5114896967798</v>
      </c>
      <c r="BN73" s="175">
        <v>-2351.5114896967798</v>
      </c>
      <c r="BO73" s="175">
        <v>-2351.5114896967798</v>
      </c>
      <c r="BP73" s="175">
        <v>-2351.5114896967798</v>
      </c>
      <c r="BQ73" s="175">
        <v>-2351.5114896967798</v>
      </c>
      <c r="BR73" s="175">
        <v>-2351.5114896967798</v>
      </c>
      <c r="BS73" s="175">
        <v>-2351.5114896967798</v>
      </c>
      <c r="BT73" s="175">
        <v>-2351.5114896967798</v>
      </c>
      <c r="BU73" s="175">
        <v>-2351.5114896967798</v>
      </c>
      <c r="BV73" s="175">
        <v>-2351.5114896967798</v>
      </c>
      <c r="BW73" s="175">
        <v>-2351.5114896967798</v>
      </c>
      <c r="BX73" s="175">
        <v>-2351.5114896967798</v>
      </c>
      <c r="BY73" s="175">
        <v>-2351.5114896967798</v>
      </c>
      <c r="BZ73" s="175">
        <v>-2351.5114896967798</v>
      </c>
      <c r="CA73" s="175">
        <v>-2351.5114896967798</v>
      </c>
      <c r="CB73" s="175">
        <v>-2351.5114896967798</v>
      </c>
      <c r="CC73" s="175">
        <v>-2351.5114896967798</v>
      </c>
      <c r="CD73" s="175">
        <v>-2351.5114896967798</v>
      </c>
      <c r="CE73" s="175">
        <v>-2351.5114896967798</v>
      </c>
      <c r="CF73" s="175">
        <v>-2351.5114896967798</v>
      </c>
      <c r="CG73" s="175">
        <v>-2351.5114896967798</v>
      </c>
      <c r="CH73" s="175">
        <v>-2351.5114896967798</v>
      </c>
      <c r="CI73" s="175">
        <v>-2351.5114896967798</v>
      </c>
      <c r="CJ73" s="175">
        <v>-2351.5114896967798</v>
      </c>
      <c r="CK73" s="175">
        <v>-2351.5114896967798</v>
      </c>
      <c r="CL73" s="175">
        <v>-2351.5114896967798</v>
      </c>
      <c r="CM73" s="175">
        <v>-2351.5114896967798</v>
      </c>
      <c r="CN73" s="175">
        <v>-2351.5114896967798</v>
      </c>
      <c r="CO73" s="175">
        <v>-2351.5114896967798</v>
      </c>
      <c r="CP73" s="175">
        <v>-2351.5114896967798</v>
      </c>
      <c r="CQ73" s="175">
        <v>-2351.5114896967798</v>
      </c>
    </row>
    <row r="74" spans="1:95" s="160" customFormat="1" ht="15" x14ac:dyDescent="0.25">
      <c r="A74" s="308" t="s">
        <v>619</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v>0</v>
      </c>
      <c r="AL74" s="311"/>
      <c r="AM74" s="174">
        <v>20622.093223063468</v>
      </c>
      <c r="AN74" s="174">
        <v>21687.95984945013</v>
      </c>
      <c r="AO74" s="174">
        <v>22795.426475836801</v>
      </c>
      <c r="AP74" s="174">
        <v>23946.157102223464</v>
      </c>
      <c r="AQ74" s="174">
        <v>25141.88228861013</v>
      </c>
      <c r="AR74" s="174">
        <v>26384.401817396796</v>
      </c>
      <c r="AS74" s="174">
        <v>27675.587462279469</v>
      </c>
      <c r="AT74" s="174">
        <v>29017.385867901976</v>
      </c>
      <c r="AU74" s="174">
        <v>30411.821544693914</v>
      </c>
      <c r="AV74" s="174">
        <v>31860.999983502072</v>
      </c>
      <c r="AW74" s="174">
        <v>33367.110894807076</v>
      </c>
      <c r="AX74" s="174">
        <v>34932.431577508825</v>
      </c>
      <c r="AY74" s="174">
        <v>36559.330422463165</v>
      </c>
      <c r="AZ74" s="174">
        <v>38250.27055616022</v>
      </c>
      <c r="BA74" s="174">
        <v>40007.813630149692</v>
      </c>
      <c r="BB74" s="174">
        <v>41834.623762043273</v>
      </c>
      <c r="BC74" s="174">
        <v>43733.471634157126</v>
      </c>
      <c r="BD74" s="174">
        <v>45707.238756100072</v>
      </c>
      <c r="BE74" s="174">
        <v>47758.921897865272</v>
      </c>
      <c r="BF74" s="174">
        <v>49891.637700245621</v>
      </c>
      <c r="BG74" s="174">
        <v>52108.627469665706</v>
      </c>
      <c r="BH74" s="174">
        <v>54413.262164807114</v>
      </c>
      <c r="BI74" s="174">
        <v>56809.047582698746</v>
      </c>
      <c r="BJ74" s="174">
        <v>59299.629752250556</v>
      </c>
      <c r="BK74" s="174">
        <v>61888.800543528996</v>
      </c>
      <c r="BL74" s="174">
        <v>64580.50350140308</v>
      </c>
      <c r="BM74" s="174">
        <v>67378.83991253667</v>
      </c>
      <c r="BN74" s="174">
        <v>70288.075115060114</v>
      </c>
      <c r="BO74" s="174">
        <v>73312.64506062906</v>
      </c>
      <c r="BP74" s="174">
        <v>76457.163138965276</v>
      </c>
      <c r="BQ74" s="174">
        <v>79726.427275379509</v>
      </c>
      <c r="BR74" s="174">
        <v>83125.427312194806</v>
      </c>
      <c r="BS74" s="174">
        <v>86659.35268542725</v>
      </c>
      <c r="BT74" s="174">
        <v>90333.60040853353</v>
      </c>
      <c r="BU74" s="174">
        <v>94153.783375508603</v>
      </c>
      <c r="BV74" s="174">
        <v>98125.738996107233</v>
      </c>
      <c r="BW74" s="174">
        <v>102255.53817647431</v>
      </c>
      <c r="BX74" s="174">
        <v>106549.49465900061</v>
      </c>
      <c r="BY74" s="174">
        <v>111014.17473577254</v>
      </c>
      <c r="BZ74" s="174">
        <v>115656.40735055982</v>
      </c>
      <c r="CA74" s="174">
        <v>120483.29460488314</v>
      </c>
      <c r="CB74" s="174">
        <v>125502.22268432396</v>
      </c>
      <c r="CC74" s="174">
        <v>130720.87322188691</v>
      </c>
      <c r="CD74" s="174">
        <v>136147.23511589694</v>
      </c>
      <c r="CE74" s="174">
        <v>141789.6168206119</v>
      </c>
      <c r="CF74" s="174">
        <v>147656.65912845996</v>
      </c>
      <c r="CG74" s="174">
        <v>153757.34846356648</v>
      </c>
      <c r="CH74" s="174">
        <v>160101.0307070218</v>
      </c>
      <c r="CI74" s="174">
        <v>166697.42557515987</v>
      </c>
      <c r="CJ74" s="174">
        <v>173556.64157296799</v>
      </c>
      <c r="CK74" s="174">
        <v>180689.19154563299</v>
      </c>
      <c r="CL74" s="174">
        <v>188106.00885214907</v>
      </c>
      <c r="CM74" s="174">
        <v>195818.4641858704</v>
      </c>
      <c r="CN74" s="174">
        <v>203838.38306788509</v>
      </c>
      <c r="CO74" s="174">
        <v>212178.06404012485</v>
      </c>
      <c r="CP74" s="174">
        <v>220850.29758619878</v>
      </c>
      <c r="CQ74" s="174">
        <v>229868.38580906022</v>
      </c>
    </row>
    <row r="75" spans="1:95" x14ac:dyDescent="0.25">
      <c r="A75" s="308" t="s">
        <v>307</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2">
        <v>0</v>
      </c>
      <c r="AL75" s="313"/>
      <c r="AM75" s="175">
        <v>0</v>
      </c>
      <c r="AN75" s="175">
        <v>0</v>
      </c>
      <c r="AO75" s="175">
        <v>0</v>
      </c>
      <c r="AP75" s="175">
        <v>0</v>
      </c>
      <c r="AQ75" s="175">
        <v>0</v>
      </c>
      <c r="AR75" s="175">
        <v>0</v>
      </c>
      <c r="AS75" s="175">
        <v>0</v>
      </c>
      <c r="AT75" s="175">
        <v>0</v>
      </c>
      <c r="AU75" s="175">
        <v>0</v>
      </c>
      <c r="AV75" s="175">
        <v>0</v>
      </c>
      <c r="AW75" s="175">
        <v>0</v>
      </c>
      <c r="AX75" s="175">
        <v>0</v>
      </c>
      <c r="AY75" s="175">
        <v>0</v>
      </c>
      <c r="AZ75" s="175">
        <v>0</v>
      </c>
      <c r="BA75" s="175">
        <v>0</v>
      </c>
      <c r="BB75" s="175">
        <v>0</v>
      </c>
      <c r="BC75" s="175">
        <v>0</v>
      </c>
      <c r="BD75" s="175">
        <v>0</v>
      </c>
      <c r="BE75" s="175">
        <v>0</v>
      </c>
      <c r="BF75" s="175">
        <v>0</v>
      </c>
      <c r="BG75" s="175">
        <v>0</v>
      </c>
      <c r="BH75" s="175">
        <v>0</v>
      </c>
      <c r="BI75" s="175">
        <v>0</v>
      </c>
      <c r="BJ75" s="175">
        <v>0</v>
      </c>
      <c r="BK75" s="175">
        <v>0</v>
      </c>
      <c r="BL75" s="175">
        <v>0</v>
      </c>
      <c r="BM75" s="175">
        <v>0</v>
      </c>
      <c r="BN75" s="175">
        <v>0</v>
      </c>
      <c r="BO75" s="175">
        <v>0</v>
      </c>
      <c r="BP75" s="175">
        <v>0</v>
      </c>
      <c r="BQ75" s="175">
        <v>0</v>
      </c>
      <c r="BR75" s="175">
        <v>0</v>
      </c>
      <c r="BS75" s="175">
        <v>0</v>
      </c>
      <c r="BT75" s="175">
        <v>0</v>
      </c>
      <c r="BU75" s="175">
        <v>0</v>
      </c>
      <c r="BV75" s="175">
        <v>0</v>
      </c>
      <c r="BW75" s="175">
        <v>0</v>
      </c>
      <c r="BX75" s="175">
        <v>0</v>
      </c>
      <c r="BY75" s="175">
        <v>0</v>
      </c>
      <c r="BZ75" s="175">
        <v>0</v>
      </c>
      <c r="CA75" s="175">
        <v>0</v>
      </c>
      <c r="CB75" s="175">
        <v>0</v>
      </c>
      <c r="CC75" s="175">
        <v>0</v>
      </c>
      <c r="CD75" s="175">
        <v>0</v>
      </c>
      <c r="CE75" s="175">
        <v>0</v>
      </c>
      <c r="CF75" s="175">
        <v>0</v>
      </c>
      <c r="CG75" s="175">
        <v>0</v>
      </c>
      <c r="CH75" s="175">
        <v>0</v>
      </c>
      <c r="CI75" s="175">
        <v>0</v>
      </c>
      <c r="CJ75" s="175">
        <v>0</v>
      </c>
      <c r="CK75" s="175">
        <v>0</v>
      </c>
      <c r="CL75" s="175">
        <v>0</v>
      </c>
      <c r="CM75" s="175">
        <v>0</v>
      </c>
      <c r="CN75" s="175">
        <v>0</v>
      </c>
      <c r="CO75" s="175">
        <v>0</v>
      </c>
      <c r="CP75" s="175">
        <v>0</v>
      </c>
      <c r="CQ75" s="175">
        <v>0</v>
      </c>
    </row>
    <row r="76" spans="1:95" s="160" customFormat="1" ht="15" x14ac:dyDescent="0.25">
      <c r="A76" s="308" t="s">
        <v>311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v>0</v>
      </c>
      <c r="AL76" s="311"/>
      <c r="AM76" s="174">
        <v>20622.093223063468</v>
      </c>
      <c r="AN76" s="174">
        <v>21687.95984945013</v>
      </c>
      <c r="AO76" s="174">
        <v>22795.426475836801</v>
      </c>
      <c r="AP76" s="174">
        <v>23946.157102223464</v>
      </c>
      <c r="AQ76" s="174">
        <v>25141.88228861013</v>
      </c>
      <c r="AR76" s="174">
        <v>26384.401817396796</v>
      </c>
      <c r="AS76" s="174">
        <v>27675.587462279469</v>
      </c>
      <c r="AT76" s="174">
        <v>29017.385867901976</v>
      </c>
      <c r="AU76" s="174">
        <v>30411.821544693914</v>
      </c>
      <c r="AV76" s="174">
        <v>31860.999983502072</v>
      </c>
      <c r="AW76" s="174">
        <v>33367.110894807076</v>
      </c>
      <c r="AX76" s="174">
        <v>34932.431577508825</v>
      </c>
      <c r="AY76" s="174">
        <v>36559.330422463165</v>
      </c>
      <c r="AZ76" s="174">
        <v>38250.27055616022</v>
      </c>
      <c r="BA76" s="174">
        <v>40007.813630149692</v>
      </c>
      <c r="BB76" s="174">
        <v>41834.623762043273</v>
      </c>
      <c r="BC76" s="174">
        <v>43733.471634157126</v>
      </c>
      <c r="BD76" s="174">
        <v>45707.238756100072</v>
      </c>
      <c r="BE76" s="174">
        <v>47758.921897865272</v>
      </c>
      <c r="BF76" s="174">
        <v>49891.637700245621</v>
      </c>
      <c r="BG76" s="174">
        <v>52108.627469665706</v>
      </c>
      <c r="BH76" s="174">
        <v>54413.262164807114</v>
      </c>
      <c r="BI76" s="174">
        <v>56809.047582698746</v>
      </c>
      <c r="BJ76" s="174">
        <v>59299.629752250556</v>
      </c>
      <c r="BK76" s="174">
        <v>61888.800543528996</v>
      </c>
      <c r="BL76" s="174">
        <v>64580.50350140308</v>
      </c>
      <c r="BM76" s="174">
        <v>67378.83991253667</v>
      </c>
      <c r="BN76" s="174">
        <v>70288.075115060114</v>
      </c>
      <c r="BO76" s="174">
        <v>73312.64506062906</v>
      </c>
      <c r="BP76" s="174">
        <v>76457.163138965276</v>
      </c>
      <c r="BQ76" s="174">
        <v>79726.427275379509</v>
      </c>
      <c r="BR76" s="174">
        <v>83125.427312194806</v>
      </c>
      <c r="BS76" s="174">
        <v>86659.35268542725</v>
      </c>
      <c r="BT76" s="174">
        <v>90333.60040853353</v>
      </c>
      <c r="BU76" s="174">
        <v>94153.783375508603</v>
      </c>
      <c r="BV76" s="174">
        <v>98125.738996107233</v>
      </c>
      <c r="BW76" s="174">
        <v>102255.53817647431</v>
      </c>
      <c r="BX76" s="174">
        <v>106549.49465900061</v>
      </c>
      <c r="BY76" s="174">
        <v>111014.17473577254</v>
      </c>
      <c r="BZ76" s="174">
        <v>115656.40735055982</v>
      </c>
      <c r="CA76" s="174">
        <v>120483.29460488314</v>
      </c>
      <c r="CB76" s="174">
        <v>125502.22268432396</v>
      </c>
      <c r="CC76" s="174">
        <v>130720.87322188691</v>
      </c>
      <c r="CD76" s="174">
        <v>136147.23511589694</v>
      </c>
      <c r="CE76" s="174">
        <v>141789.6168206119</v>
      </c>
      <c r="CF76" s="174">
        <v>147656.65912845996</v>
      </c>
      <c r="CG76" s="174">
        <v>153757.34846356648</v>
      </c>
      <c r="CH76" s="174">
        <v>160101.0307070218</v>
      </c>
      <c r="CI76" s="174">
        <v>166697.42557515987</v>
      </c>
      <c r="CJ76" s="174">
        <v>173556.64157296799</v>
      </c>
      <c r="CK76" s="174">
        <v>180689.19154563299</v>
      </c>
      <c r="CL76" s="174">
        <v>188106.00885214907</v>
      </c>
      <c r="CM76" s="174">
        <v>195818.4641858704</v>
      </c>
      <c r="CN76" s="174">
        <v>203838.38306788509</v>
      </c>
      <c r="CO76" s="174">
        <v>212178.06404012485</v>
      </c>
      <c r="CP76" s="174">
        <v>220850.29758619878</v>
      </c>
      <c r="CQ76" s="174">
        <v>229868.38580906022</v>
      </c>
    </row>
    <row r="77" spans="1:95" x14ac:dyDescent="0.25">
      <c r="A77" s="308" t="s">
        <v>306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20"/>
      <c r="AL77" s="321"/>
      <c r="AM77" s="175">
        <v>-4124.4186446126942</v>
      </c>
      <c r="AN77" s="175">
        <v>-4337.5919698900261</v>
      </c>
      <c r="AO77" s="175">
        <v>-4559.0852951673605</v>
      </c>
      <c r="AP77" s="175">
        <v>-4789.231420444693</v>
      </c>
      <c r="AQ77" s="175">
        <v>-5028.3764577220263</v>
      </c>
      <c r="AR77" s="175">
        <v>-5276.8803634793594</v>
      </c>
      <c r="AS77" s="175">
        <v>-5535.1174924558945</v>
      </c>
      <c r="AT77" s="175">
        <v>-5803.4771735803952</v>
      </c>
      <c r="AU77" s="175">
        <v>-6082.3643089387833</v>
      </c>
      <c r="AV77" s="175">
        <v>-6372.1999967004149</v>
      </c>
      <c r="AW77" s="175">
        <v>-6673.4221789614157</v>
      </c>
      <c r="AX77" s="175">
        <v>-6986.4863155017656</v>
      </c>
      <c r="AY77" s="175">
        <v>-7311.8660844926335</v>
      </c>
      <c r="AZ77" s="175">
        <v>-7650.0541112320443</v>
      </c>
      <c r="BA77" s="175">
        <v>-8001.5627260299389</v>
      </c>
      <c r="BB77" s="175">
        <v>-8366.924752408655</v>
      </c>
      <c r="BC77" s="175">
        <v>-8746.6943268314262</v>
      </c>
      <c r="BD77" s="175">
        <v>-9141.4477512200156</v>
      </c>
      <c r="BE77" s="175">
        <v>-9551.784379573055</v>
      </c>
      <c r="BF77" s="175">
        <v>-9978.3275400491257</v>
      </c>
      <c r="BG77" s="175">
        <v>-10421.725493933141</v>
      </c>
      <c r="BH77" s="175">
        <v>-10882.652432961424</v>
      </c>
      <c r="BI77" s="175">
        <v>-11361.80951653975</v>
      </c>
      <c r="BJ77" s="175">
        <v>-11859.925950450111</v>
      </c>
      <c r="BK77" s="175">
        <v>-12377.760108705799</v>
      </c>
      <c r="BL77" s="175">
        <v>-12916.100700280616</v>
      </c>
      <c r="BM77" s="175">
        <v>-13475.767982507336</v>
      </c>
      <c r="BN77" s="175">
        <v>-14057.615023012024</v>
      </c>
      <c r="BO77" s="175">
        <v>-14662.529012125813</v>
      </c>
      <c r="BP77" s="175">
        <v>-15291.432627793056</v>
      </c>
      <c r="BQ77" s="175">
        <v>-15945.285455075902</v>
      </c>
      <c r="BR77" s="175">
        <v>-16625.085462438961</v>
      </c>
      <c r="BS77" s="175">
        <v>-17331.870537085451</v>
      </c>
      <c r="BT77" s="175">
        <v>-18066.720081706706</v>
      </c>
      <c r="BU77" s="175">
        <v>-18830.756675101722</v>
      </c>
      <c r="BV77" s="175">
        <v>-19625.147799221446</v>
      </c>
      <c r="BW77" s="175">
        <v>-20451.107635294862</v>
      </c>
      <c r="BX77" s="175">
        <v>-21309.898931800126</v>
      </c>
      <c r="BY77" s="175">
        <v>-22202.834947154508</v>
      </c>
      <c r="BZ77" s="175">
        <v>-23131.281470111964</v>
      </c>
      <c r="CA77" s="175">
        <v>-24096.658920976628</v>
      </c>
      <c r="CB77" s="175">
        <v>-25100.444536864794</v>
      </c>
      <c r="CC77" s="175">
        <v>-26144.174644377385</v>
      </c>
      <c r="CD77" s="175">
        <v>-27229.447023179389</v>
      </c>
      <c r="CE77" s="175">
        <v>-28357.923364122384</v>
      </c>
      <c r="CF77" s="175">
        <v>-29531.331825691992</v>
      </c>
      <c r="CG77" s="175">
        <v>-30751.469692713297</v>
      </c>
      <c r="CH77" s="175">
        <v>-32020.20614140436</v>
      </c>
      <c r="CI77" s="175">
        <v>-33339.485115031974</v>
      </c>
      <c r="CJ77" s="175">
        <v>-34711.3283145936</v>
      </c>
      <c r="CK77" s="175">
        <v>-36137.838309126601</v>
      </c>
      <c r="CL77" s="175">
        <v>-37621.201770429812</v>
      </c>
      <c r="CM77" s="175">
        <v>-39163.69283717408</v>
      </c>
      <c r="CN77" s="175">
        <v>-40767.676613577023</v>
      </c>
      <c r="CO77" s="175">
        <v>-42435.612808024976</v>
      </c>
      <c r="CP77" s="175">
        <v>-44170.059517239759</v>
      </c>
      <c r="CQ77" s="175">
        <v>-45973.677161812047</v>
      </c>
    </row>
    <row r="78" spans="1:95" ht="16.5" thickBot="1" x14ac:dyDescent="0.3">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5"/>
      <c r="AM78" s="176">
        <v>16497.674578450773</v>
      </c>
      <c r="AN78" s="176">
        <v>17350.367879560104</v>
      </c>
      <c r="AO78" s="176">
        <v>18236.341180669442</v>
      </c>
      <c r="AP78" s="176">
        <v>19156.925681778772</v>
      </c>
      <c r="AQ78" s="176">
        <v>20113.505830888105</v>
      </c>
      <c r="AR78" s="176">
        <v>21107.521453917438</v>
      </c>
      <c r="AS78" s="176">
        <v>22140.469969823575</v>
      </c>
      <c r="AT78" s="176">
        <v>23213.908694321581</v>
      </c>
      <c r="AU78" s="176">
        <v>24329.45723575513</v>
      </c>
      <c r="AV78" s="176">
        <v>25488.799986801656</v>
      </c>
      <c r="AW78" s="176">
        <v>26693.688715845659</v>
      </c>
      <c r="AX78" s="176">
        <v>27945.945262007059</v>
      </c>
      <c r="AY78" s="176">
        <v>29247.46433797053</v>
      </c>
      <c r="AZ78" s="176">
        <v>30600.216444928177</v>
      </c>
      <c r="BA78" s="176">
        <v>32006.250904119755</v>
      </c>
      <c r="BB78" s="176">
        <v>33467.69900963462</v>
      </c>
      <c r="BC78" s="176">
        <v>34986.777307325698</v>
      </c>
      <c r="BD78" s="176">
        <v>36565.791004880055</v>
      </c>
      <c r="BE78" s="176">
        <v>38207.13751829222</v>
      </c>
      <c r="BF78" s="176">
        <v>39913.310160196495</v>
      </c>
      <c r="BG78" s="176">
        <v>41686.901975732566</v>
      </c>
      <c r="BH78" s="176">
        <v>43530.609731845689</v>
      </c>
      <c r="BI78" s="176">
        <v>45447.238066159</v>
      </c>
      <c r="BJ78" s="176">
        <v>47439.703801800446</v>
      </c>
      <c r="BK78" s="176">
        <v>49511.040434823197</v>
      </c>
      <c r="BL78" s="176">
        <v>51664.402801122465</v>
      </c>
      <c r="BM78" s="176">
        <v>53903.071930029335</v>
      </c>
      <c r="BN78" s="176">
        <v>56230.460092048088</v>
      </c>
      <c r="BO78" s="176">
        <v>58650.116048503245</v>
      </c>
      <c r="BP78" s="176">
        <v>61165.730511172223</v>
      </c>
      <c r="BQ78" s="176">
        <v>63781.141820303608</v>
      </c>
      <c r="BR78" s="176">
        <v>66500.341849755845</v>
      </c>
      <c r="BS78" s="176">
        <v>69327.482148341805</v>
      </c>
      <c r="BT78" s="176">
        <v>72266.880326826824</v>
      </c>
      <c r="BU78" s="176">
        <v>75323.026700406888</v>
      </c>
      <c r="BV78" s="176">
        <v>78500.591196885784</v>
      </c>
      <c r="BW78" s="176">
        <v>81804.430541179448</v>
      </c>
      <c r="BX78" s="176">
        <v>85239.595727200489</v>
      </c>
      <c r="BY78" s="176">
        <v>88811.339788618032</v>
      </c>
      <c r="BZ78" s="176">
        <v>92525.125880447857</v>
      </c>
      <c r="CA78" s="176">
        <v>96386.635683906512</v>
      </c>
      <c r="CB78" s="176">
        <v>100401.77814745918</v>
      </c>
      <c r="CC78" s="176">
        <v>104576.69857750952</v>
      </c>
      <c r="CD78" s="176">
        <v>108917.78809271756</v>
      </c>
      <c r="CE78" s="176">
        <v>113431.69345648952</v>
      </c>
      <c r="CF78" s="176">
        <v>118125.32730276797</v>
      </c>
      <c r="CG78" s="176">
        <v>123005.87877085319</v>
      </c>
      <c r="CH78" s="176">
        <v>128080.82456561744</v>
      </c>
      <c r="CI78" s="176">
        <v>133357.94046012789</v>
      </c>
      <c r="CJ78" s="176">
        <v>138845.3132583744</v>
      </c>
      <c r="CK78" s="176">
        <v>144551.3532365064</v>
      </c>
      <c r="CL78" s="176">
        <v>150484.80708171925</v>
      </c>
      <c r="CM78" s="176">
        <v>156654.77134869632</v>
      </c>
      <c r="CN78" s="176">
        <v>163070.70645430806</v>
      </c>
      <c r="CO78" s="176">
        <v>169742.45123209988</v>
      </c>
      <c r="CP78" s="176">
        <v>176680.23806895904</v>
      </c>
      <c r="CQ78" s="176">
        <v>183894.70864724816</v>
      </c>
    </row>
    <row r="79" spans="1:95" s="177" customFormat="1" ht="16.5" thickBot="1" x14ac:dyDescent="0.3">
      <c r="AK79" s="326">
        <v>0</v>
      </c>
      <c r="AL79" s="326"/>
      <c r="AM79" s="201">
        <v>1</v>
      </c>
      <c r="AN79" s="201">
        <v>2</v>
      </c>
      <c r="AO79" s="201">
        <v>3</v>
      </c>
      <c r="AP79" s="201">
        <v>4</v>
      </c>
      <c r="AQ79" s="201">
        <v>5</v>
      </c>
      <c r="AR79" s="201">
        <v>6</v>
      </c>
      <c r="AS79" s="201">
        <v>7</v>
      </c>
      <c r="AT79" s="201">
        <v>8</v>
      </c>
      <c r="AU79" s="201">
        <v>9</v>
      </c>
      <c r="AV79" s="201">
        <v>10</v>
      </c>
      <c r="AW79" s="201">
        <v>11</v>
      </c>
      <c r="AX79" s="201">
        <v>12</v>
      </c>
      <c r="AY79" s="201">
        <v>13</v>
      </c>
      <c r="AZ79" s="201">
        <v>14</v>
      </c>
      <c r="BA79" s="201">
        <v>15</v>
      </c>
      <c r="BB79" s="201">
        <v>16</v>
      </c>
      <c r="BC79" s="201">
        <v>17</v>
      </c>
      <c r="BD79" s="201">
        <v>18</v>
      </c>
      <c r="BE79" s="201">
        <v>19</v>
      </c>
      <c r="BF79" s="201">
        <v>20</v>
      </c>
      <c r="BG79" s="201">
        <v>21</v>
      </c>
      <c r="BH79" s="201">
        <v>22</v>
      </c>
      <c r="BI79" s="201">
        <v>23</v>
      </c>
      <c r="BJ79" s="201">
        <v>24</v>
      </c>
      <c r="BK79" s="201">
        <v>25</v>
      </c>
      <c r="BL79" s="201">
        <v>26</v>
      </c>
      <c r="BM79" s="201">
        <v>27</v>
      </c>
      <c r="BN79" s="201">
        <v>28</v>
      </c>
      <c r="BO79" s="201">
        <v>29</v>
      </c>
      <c r="BP79" s="201">
        <v>30</v>
      </c>
      <c r="BQ79" s="201">
        <v>31</v>
      </c>
      <c r="BR79" s="201">
        <v>32</v>
      </c>
      <c r="BS79" s="201">
        <v>33</v>
      </c>
      <c r="BT79" s="201">
        <v>34</v>
      </c>
      <c r="BU79" s="201">
        <v>35</v>
      </c>
      <c r="BV79" s="201">
        <v>36</v>
      </c>
      <c r="BW79" s="201">
        <v>37</v>
      </c>
      <c r="BX79" s="201">
        <v>38</v>
      </c>
      <c r="BY79" s="201">
        <v>39</v>
      </c>
      <c r="BZ79" s="201">
        <v>40</v>
      </c>
      <c r="CA79" s="201">
        <v>41</v>
      </c>
      <c r="CB79" s="201">
        <v>42</v>
      </c>
      <c r="CC79" s="201">
        <v>43</v>
      </c>
      <c r="CD79" s="201">
        <v>44</v>
      </c>
      <c r="CE79" s="201">
        <v>45</v>
      </c>
      <c r="CF79" s="201">
        <v>46</v>
      </c>
      <c r="CG79" s="201">
        <v>47</v>
      </c>
      <c r="CH79" s="201">
        <v>48</v>
      </c>
      <c r="CI79" s="201">
        <v>49</v>
      </c>
      <c r="CJ79" s="201">
        <v>50</v>
      </c>
      <c r="CK79" s="201">
        <v>51</v>
      </c>
      <c r="CL79" s="201">
        <v>52</v>
      </c>
      <c r="CM79" s="201">
        <v>53</v>
      </c>
      <c r="CN79" s="201">
        <v>54</v>
      </c>
      <c r="CO79" s="201">
        <v>55</v>
      </c>
      <c r="CP79" s="201">
        <v>56</v>
      </c>
      <c r="CQ79" s="201">
        <v>57</v>
      </c>
    </row>
    <row r="80" spans="1:95" x14ac:dyDescent="0.25">
      <c r="A80" s="306" t="s">
        <v>309</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96">
        <v>2025</v>
      </c>
      <c r="AL80" s="289"/>
      <c r="AM80" s="200">
        <v>2026</v>
      </c>
      <c r="AN80" s="200">
        <v>2027</v>
      </c>
      <c r="AO80" s="200">
        <v>2028</v>
      </c>
      <c r="AP80" s="200">
        <v>2029</v>
      </c>
      <c r="AQ80" s="200">
        <v>2030</v>
      </c>
      <c r="AR80" s="200">
        <v>2031</v>
      </c>
      <c r="AS80" s="200">
        <v>2032</v>
      </c>
      <c r="AT80" s="200">
        <v>2033</v>
      </c>
      <c r="AU80" s="200">
        <v>2034</v>
      </c>
      <c r="AV80" s="200">
        <v>2035</v>
      </c>
      <c r="AW80" s="200">
        <v>2036</v>
      </c>
      <c r="AX80" s="200">
        <v>2037</v>
      </c>
      <c r="AY80" s="200">
        <v>2038</v>
      </c>
      <c r="AZ80" s="200">
        <v>2039</v>
      </c>
      <c r="BA80" s="200">
        <v>2040</v>
      </c>
      <c r="BB80" s="200">
        <v>2041</v>
      </c>
      <c r="BC80" s="200">
        <v>2042</v>
      </c>
      <c r="BD80" s="200">
        <v>2043</v>
      </c>
      <c r="BE80" s="200">
        <v>2044</v>
      </c>
      <c r="BF80" s="200">
        <v>2045</v>
      </c>
      <c r="BG80" s="200">
        <v>2046</v>
      </c>
      <c r="BH80" s="200">
        <v>2047</v>
      </c>
      <c r="BI80" s="200">
        <v>2048</v>
      </c>
      <c r="BJ80" s="200">
        <v>2049</v>
      </c>
      <c r="BK80" s="200">
        <v>2050</v>
      </c>
      <c r="BL80" s="200">
        <v>2051</v>
      </c>
      <c r="BM80" s="200">
        <v>2052</v>
      </c>
      <c r="BN80" s="200">
        <v>2053</v>
      </c>
      <c r="BO80" s="200">
        <v>2054</v>
      </c>
      <c r="BP80" s="200">
        <v>2055</v>
      </c>
      <c r="BQ80" s="200">
        <v>2056</v>
      </c>
      <c r="BR80" s="200">
        <v>2057</v>
      </c>
      <c r="BS80" s="200">
        <v>2058</v>
      </c>
      <c r="BT80" s="200">
        <v>2059</v>
      </c>
      <c r="BU80" s="200">
        <v>2060</v>
      </c>
      <c r="BV80" s="200">
        <v>2061</v>
      </c>
      <c r="BW80" s="200">
        <v>2062</v>
      </c>
      <c r="BX80" s="200">
        <v>2063</v>
      </c>
      <c r="BY80" s="200">
        <v>2064</v>
      </c>
      <c r="BZ80" s="200">
        <v>2065</v>
      </c>
      <c r="CA80" s="200">
        <v>2066</v>
      </c>
      <c r="CB80" s="200">
        <v>2067</v>
      </c>
      <c r="CC80" s="200">
        <v>2068</v>
      </c>
      <c r="CD80" s="200">
        <v>2069</v>
      </c>
      <c r="CE80" s="200">
        <v>2070</v>
      </c>
      <c r="CF80" s="200">
        <v>2071</v>
      </c>
      <c r="CG80" s="200">
        <v>2072</v>
      </c>
      <c r="CH80" s="200">
        <v>2073</v>
      </c>
      <c r="CI80" s="200">
        <v>2074</v>
      </c>
      <c r="CJ80" s="200">
        <v>2075</v>
      </c>
      <c r="CK80" s="200">
        <v>2076</v>
      </c>
      <c r="CL80" s="200">
        <v>2077</v>
      </c>
      <c r="CM80" s="200">
        <v>2078</v>
      </c>
      <c r="CN80" s="200">
        <v>2079</v>
      </c>
      <c r="CO80" s="200">
        <v>2080</v>
      </c>
      <c r="CP80" s="200">
        <v>2081</v>
      </c>
      <c r="CQ80" s="200">
        <v>2082</v>
      </c>
    </row>
    <row r="81" spans="1:95" s="160" customFormat="1" ht="15" x14ac:dyDescent="0.25">
      <c r="A81" s="308" t="s">
        <v>619</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v>0</v>
      </c>
      <c r="AL81" s="311"/>
      <c r="AM81" s="174">
        <v>20622.093223063468</v>
      </c>
      <c r="AN81" s="174">
        <v>21687.95984945013</v>
      </c>
      <c r="AO81" s="174">
        <v>22795.426475836801</v>
      </c>
      <c r="AP81" s="174">
        <v>23946.157102223464</v>
      </c>
      <c r="AQ81" s="174">
        <v>25141.88228861013</v>
      </c>
      <c r="AR81" s="174">
        <v>26384.401817396796</v>
      </c>
      <c r="AS81" s="174">
        <v>27675.587462279469</v>
      </c>
      <c r="AT81" s="174">
        <v>29017.385867901976</v>
      </c>
      <c r="AU81" s="174">
        <v>30411.821544693914</v>
      </c>
      <c r="AV81" s="174">
        <v>31860.999983502072</v>
      </c>
      <c r="AW81" s="174">
        <v>33367.110894807076</v>
      </c>
      <c r="AX81" s="174">
        <v>34932.431577508825</v>
      </c>
      <c r="AY81" s="174">
        <v>36559.330422463165</v>
      </c>
      <c r="AZ81" s="174">
        <v>38250.27055616022</v>
      </c>
      <c r="BA81" s="174">
        <v>40007.813630149692</v>
      </c>
      <c r="BB81" s="174">
        <v>41834.623762043273</v>
      </c>
      <c r="BC81" s="174">
        <v>43733.471634157126</v>
      </c>
      <c r="BD81" s="174">
        <v>45707.238756100072</v>
      </c>
      <c r="BE81" s="174">
        <v>47758.921897865272</v>
      </c>
      <c r="BF81" s="174">
        <v>49891.637700245621</v>
      </c>
      <c r="BG81" s="174">
        <v>52108.627469665706</v>
      </c>
      <c r="BH81" s="174">
        <v>54413.262164807114</v>
      </c>
      <c r="BI81" s="174">
        <v>56809.047582698746</v>
      </c>
      <c r="BJ81" s="174">
        <v>59299.629752250556</v>
      </c>
      <c r="BK81" s="174">
        <v>61888.800543528996</v>
      </c>
      <c r="BL81" s="174">
        <v>64580.50350140308</v>
      </c>
      <c r="BM81" s="174">
        <v>67378.83991253667</v>
      </c>
      <c r="BN81" s="174">
        <v>70288.075115060114</v>
      </c>
      <c r="BO81" s="174">
        <v>73312.64506062906</v>
      </c>
      <c r="BP81" s="174">
        <v>76457.163138965276</v>
      </c>
      <c r="BQ81" s="174">
        <v>79726.427275379509</v>
      </c>
      <c r="BR81" s="174">
        <v>83125.427312194806</v>
      </c>
      <c r="BS81" s="174">
        <v>86659.35268542725</v>
      </c>
      <c r="BT81" s="174">
        <v>90333.60040853353</v>
      </c>
      <c r="BU81" s="174">
        <v>94153.783375508603</v>
      </c>
      <c r="BV81" s="174">
        <v>98125.738996107233</v>
      </c>
      <c r="BW81" s="174">
        <v>102255.53817647431</v>
      </c>
      <c r="BX81" s="174">
        <v>106549.49465900061</v>
      </c>
      <c r="BY81" s="174">
        <v>111014.17473577254</v>
      </c>
      <c r="BZ81" s="174">
        <v>115656.40735055982</v>
      </c>
      <c r="CA81" s="174">
        <v>120483.29460488314</v>
      </c>
      <c r="CB81" s="174">
        <v>125502.22268432396</v>
      </c>
      <c r="CC81" s="174">
        <v>130720.87322188691</v>
      </c>
      <c r="CD81" s="174">
        <v>136147.23511589694</v>
      </c>
      <c r="CE81" s="174">
        <v>141789.6168206119</v>
      </c>
      <c r="CF81" s="174">
        <v>147656.65912845996</v>
      </c>
      <c r="CG81" s="174">
        <v>153757.34846356648</v>
      </c>
      <c r="CH81" s="174">
        <v>160101.0307070218</v>
      </c>
      <c r="CI81" s="174">
        <v>166697.42557515987</v>
      </c>
      <c r="CJ81" s="174">
        <v>173556.64157296799</v>
      </c>
      <c r="CK81" s="174">
        <v>180689.19154563299</v>
      </c>
      <c r="CL81" s="174">
        <v>188106.00885214907</v>
      </c>
      <c r="CM81" s="174">
        <v>195818.4641858704</v>
      </c>
      <c r="CN81" s="174">
        <v>203838.38306788509</v>
      </c>
      <c r="CO81" s="174">
        <v>212178.06404012485</v>
      </c>
      <c r="CP81" s="174">
        <v>220850.29758619878</v>
      </c>
      <c r="CQ81" s="174">
        <v>229868.38580906022</v>
      </c>
    </row>
    <row r="82" spans="1:95" x14ac:dyDescent="0.25">
      <c r="A82" s="308" t="s">
        <v>308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2">
        <v>0</v>
      </c>
      <c r="AL82" s="313"/>
      <c r="AM82" s="175">
        <v>2351.5114896967798</v>
      </c>
      <c r="AN82" s="175">
        <v>2351.5114896967798</v>
      </c>
      <c r="AO82" s="175">
        <v>2351.5114896967798</v>
      </c>
      <c r="AP82" s="175">
        <v>2351.5114896967798</v>
      </c>
      <c r="AQ82" s="175">
        <v>2351.5114896967798</v>
      </c>
      <c r="AR82" s="175">
        <v>2351.5114896967798</v>
      </c>
      <c r="AS82" s="175">
        <v>2351.5114896967798</v>
      </c>
      <c r="AT82" s="175">
        <v>2351.5114896967798</v>
      </c>
      <c r="AU82" s="175">
        <v>2351.5114896967798</v>
      </c>
      <c r="AV82" s="175">
        <v>2351.5114896967798</v>
      </c>
      <c r="AW82" s="175">
        <v>2351.5114896967798</v>
      </c>
      <c r="AX82" s="175">
        <v>2351.5114896967798</v>
      </c>
      <c r="AY82" s="175">
        <v>2351.5114896967798</v>
      </c>
      <c r="AZ82" s="175">
        <v>2351.5114896967798</v>
      </c>
      <c r="BA82" s="175">
        <v>2351.5114896967798</v>
      </c>
      <c r="BB82" s="175">
        <v>2351.5114896967798</v>
      </c>
      <c r="BC82" s="175">
        <v>2351.5114896967798</v>
      </c>
      <c r="BD82" s="175">
        <v>2351.5114896967798</v>
      </c>
      <c r="BE82" s="175">
        <v>2351.5114896967798</v>
      </c>
      <c r="BF82" s="175">
        <v>2351.5114896967798</v>
      </c>
      <c r="BG82" s="175">
        <v>2351.5114896967798</v>
      </c>
      <c r="BH82" s="175">
        <v>2351.5114896967798</v>
      </c>
      <c r="BI82" s="175">
        <v>2351.5114896967798</v>
      </c>
      <c r="BJ82" s="175">
        <v>2351.5114896967798</v>
      </c>
      <c r="BK82" s="175">
        <v>2351.5114896967798</v>
      </c>
      <c r="BL82" s="175">
        <v>2351.5114896967798</v>
      </c>
      <c r="BM82" s="175">
        <v>2351.5114896967798</v>
      </c>
      <c r="BN82" s="175">
        <v>2351.5114896967798</v>
      </c>
      <c r="BO82" s="175">
        <v>2351.5114896967798</v>
      </c>
      <c r="BP82" s="175">
        <v>2351.5114896967798</v>
      </c>
      <c r="BQ82" s="175">
        <v>2351.5114896967798</v>
      </c>
      <c r="BR82" s="175">
        <v>2351.5114896967798</v>
      </c>
      <c r="BS82" s="175">
        <v>2351.5114896967798</v>
      </c>
      <c r="BT82" s="175">
        <v>2351.5114896967798</v>
      </c>
      <c r="BU82" s="175">
        <v>2351.5114896967798</v>
      </c>
      <c r="BV82" s="175">
        <v>2351.5114896967798</v>
      </c>
      <c r="BW82" s="175">
        <v>2351.5114896967798</v>
      </c>
      <c r="BX82" s="175">
        <v>2351.5114896967798</v>
      </c>
      <c r="BY82" s="175">
        <v>2351.5114896967798</v>
      </c>
      <c r="BZ82" s="175">
        <v>2351.5114896967798</v>
      </c>
      <c r="CA82" s="175">
        <v>2351.5114896967798</v>
      </c>
      <c r="CB82" s="175">
        <v>2351.5114896967798</v>
      </c>
      <c r="CC82" s="175">
        <v>2351.5114896967798</v>
      </c>
      <c r="CD82" s="175">
        <v>2351.5114896967798</v>
      </c>
      <c r="CE82" s="175">
        <v>2351.5114896967798</v>
      </c>
      <c r="CF82" s="175">
        <v>2351.5114896967798</v>
      </c>
      <c r="CG82" s="175">
        <v>2351.5114896967798</v>
      </c>
      <c r="CH82" s="175">
        <v>2351.5114896967798</v>
      </c>
      <c r="CI82" s="175">
        <v>2351.5114896967798</v>
      </c>
      <c r="CJ82" s="175">
        <v>2351.5114896967798</v>
      </c>
      <c r="CK82" s="175">
        <v>2351.5114896967798</v>
      </c>
      <c r="CL82" s="175">
        <v>2351.5114896967798</v>
      </c>
      <c r="CM82" s="175">
        <v>2351.5114896967798</v>
      </c>
      <c r="CN82" s="175">
        <v>2351.5114896967798</v>
      </c>
      <c r="CO82" s="175">
        <v>2351.5114896967798</v>
      </c>
      <c r="CP82" s="175">
        <v>2351.5114896967798</v>
      </c>
      <c r="CQ82" s="175">
        <v>2351.5114896967798</v>
      </c>
    </row>
    <row r="83" spans="1:95" x14ac:dyDescent="0.25">
      <c r="A83" s="308" t="s">
        <v>307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75">
        <v>0</v>
      </c>
      <c r="AN83" s="175">
        <v>0</v>
      </c>
      <c r="AO83" s="175">
        <v>0</v>
      </c>
      <c r="AP83" s="175">
        <v>0</v>
      </c>
      <c r="AQ83" s="175">
        <v>0</v>
      </c>
      <c r="AR83" s="175">
        <v>0</v>
      </c>
      <c r="AS83" s="175">
        <v>0</v>
      </c>
      <c r="AT83" s="175">
        <v>0</v>
      </c>
      <c r="AU83" s="175">
        <v>0</v>
      </c>
      <c r="AV83" s="175">
        <v>0</v>
      </c>
      <c r="AW83" s="175">
        <v>0</v>
      </c>
      <c r="AX83" s="175">
        <v>0</v>
      </c>
      <c r="AY83" s="175">
        <v>0</v>
      </c>
      <c r="AZ83" s="175">
        <v>0</v>
      </c>
      <c r="BA83" s="175">
        <v>0</v>
      </c>
      <c r="BB83" s="175">
        <v>0</v>
      </c>
      <c r="BC83" s="175">
        <v>0</v>
      </c>
      <c r="BD83" s="175">
        <v>0</v>
      </c>
      <c r="BE83" s="175">
        <v>0</v>
      </c>
      <c r="BF83" s="175">
        <v>0</v>
      </c>
      <c r="BG83" s="175">
        <v>0</v>
      </c>
      <c r="BH83" s="175">
        <v>0</v>
      </c>
      <c r="BI83" s="175">
        <v>0</v>
      </c>
      <c r="BJ83" s="175">
        <v>0</v>
      </c>
      <c r="BK83" s="175">
        <v>0</v>
      </c>
      <c r="BL83" s="175">
        <v>0</v>
      </c>
      <c r="BM83" s="175">
        <v>0</v>
      </c>
      <c r="BN83" s="175">
        <v>0</v>
      </c>
      <c r="BO83" s="175">
        <v>0</v>
      </c>
      <c r="BP83" s="175">
        <v>0</v>
      </c>
      <c r="BQ83" s="175">
        <v>0</v>
      </c>
      <c r="BR83" s="175">
        <v>0</v>
      </c>
      <c r="BS83" s="175">
        <v>0</v>
      </c>
      <c r="BT83" s="175">
        <v>0</v>
      </c>
      <c r="BU83" s="175">
        <v>0</v>
      </c>
      <c r="BV83" s="175">
        <v>0</v>
      </c>
      <c r="BW83" s="175">
        <v>0</v>
      </c>
      <c r="BX83" s="175">
        <v>0</v>
      </c>
      <c r="BY83" s="175">
        <v>0</v>
      </c>
      <c r="BZ83" s="175">
        <v>0</v>
      </c>
      <c r="CA83" s="175">
        <v>0</v>
      </c>
      <c r="CB83" s="175">
        <v>0</v>
      </c>
      <c r="CC83" s="175">
        <v>0</v>
      </c>
      <c r="CD83" s="175">
        <v>0</v>
      </c>
      <c r="CE83" s="175">
        <v>0</v>
      </c>
      <c r="CF83" s="175">
        <v>0</v>
      </c>
      <c r="CG83" s="175">
        <v>0</v>
      </c>
      <c r="CH83" s="175">
        <v>0</v>
      </c>
      <c r="CI83" s="175">
        <v>0</v>
      </c>
      <c r="CJ83" s="175">
        <v>0</v>
      </c>
      <c r="CK83" s="175">
        <v>0</v>
      </c>
      <c r="CL83" s="175">
        <v>0</v>
      </c>
      <c r="CM83" s="175">
        <v>0</v>
      </c>
      <c r="CN83" s="175">
        <v>0</v>
      </c>
      <c r="CO83" s="175">
        <v>0</v>
      </c>
      <c r="CP83" s="175">
        <v>0</v>
      </c>
      <c r="CQ83" s="175">
        <v>0</v>
      </c>
    </row>
    <row r="84" spans="1:95" x14ac:dyDescent="0.25">
      <c r="A84" s="308" t="s">
        <v>306</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75">
        <v>-4124.4186446126942</v>
      </c>
      <c r="AN84" s="175">
        <v>-4337.5919698900261</v>
      </c>
      <c r="AO84" s="175">
        <v>-4559.0852951673605</v>
      </c>
      <c r="AP84" s="175">
        <v>-4789.2314204446939</v>
      </c>
      <c r="AQ84" s="175">
        <v>-5028.3764577220245</v>
      </c>
      <c r="AR84" s="175">
        <v>-5276.8803634793585</v>
      </c>
      <c r="AS84" s="175">
        <v>-5535.1174924558945</v>
      </c>
      <c r="AT84" s="175">
        <v>-5803.4771735803952</v>
      </c>
      <c r="AU84" s="175">
        <v>-6082.3643089387842</v>
      </c>
      <c r="AV84" s="175">
        <v>-6372.1999967004158</v>
      </c>
      <c r="AW84" s="175">
        <v>-6673.4221789614166</v>
      </c>
      <c r="AX84" s="175">
        <v>-6986.4863155017665</v>
      </c>
      <c r="AY84" s="175">
        <v>-7311.8660844926344</v>
      </c>
      <c r="AZ84" s="175">
        <v>-7650.0541112320498</v>
      </c>
      <c r="BA84" s="175">
        <v>-8001.562726029937</v>
      </c>
      <c r="BB84" s="175">
        <v>-8366.9247524086531</v>
      </c>
      <c r="BC84" s="175">
        <v>-8746.6943268314208</v>
      </c>
      <c r="BD84" s="175">
        <v>-9141.4477512200101</v>
      </c>
      <c r="BE84" s="175">
        <v>-9551.7843795730587</v>
      </c>
      <c r="BF84" s="175">
        <v>-9978.3275400491257</v>
      </c>
      <c r="BG84" s="175">
        <v>-10421.725493933132</v>
      </c>
      <c r="BH84" s="175">
        <v>-10882.652432961419</v>
      </c>
      <c r="BI84" s="175">
        <v>-11361.809516539739</v>
      </c>
      <c r="BJ84" s="175">
        <v>-11859.925950450124</v>
      </c>
      <c r="BK84" s="175">
        <v>-12377.760108705785</v>
      </c>
      <c r="BL84" s="175">
        <v>-12916.100700280629</v>
      </c>
      <c r="BM84" s="175">
        <v>-13475.767982507328</v>
      </c>
      <c r="BN84" s="175">
        <v>-14057.615023012011</v>
      </c>
      <c r="BO84" s="175">
        <v>-14662.5290121258</v>
      </c>
      <c r="BP84" s="175">
        <v>-15291.432627793052</v>
      </c>
      <c r="BQ84" s="175">
        <v>-15945.285455075908</v>
      </c>
      <c r="BR84" s="175">
        <v>-16625.085462438932</v>
      </c>
      <c r="BS84" s="175">
        <v>-17331.870537085459</v>
      </c>
      <c r="BT84" s="175">
        <v>-18066.720081706706</v>
      </c>
      <c r="BU84" s="175">
        <v>-18830.7566751017</v>
      </c>
      <c r="BV84" s="175">
        <v>-19625.14779922145</v>
      </c>
      <c r="BW84" s="175">
        <v>-20451.107635294844</v>
      </c>
      <c r="BX84" s="175">
        <v>-21309.898931800155</v>
      </c>
      <c r="BY84" s="175">
        <v>-22202.834947154508</v>
      </c>
      <c r="BZ84" s="175">
        <v>-23131.281470111979</v>
      </c>
      <c r="CA84" s="175">
        <v>-24096.658920976624</v>
      </c>
      <c r="CB84" s="175">
        <v>-25100.444536864816</v>
      </c>
      <c r="CC84" s="175">
        <v>-26144.174644377374</v>
      </c>
      <c r="CD84" s="175">
        <v>-27229.447023179382</v>
      </c>
      <c r="CE84" s="175">
        <v>-28357.923364122398</v>
      </c>
      <c r="CF84" s="175">
        <v>-29531.331825691974</v>
      </c>
      <c r="CG84" s="175">
        <v>-30751.469692713348</v>
      </c>
      <c r="CH84" s="175">
        <v>-32020.206141404342</v>
      </c>
      <c r="CI84" s="175">
        <v>-33339.485115031945</v>
      </c>
      <c r="CJ84" s="175">
        <v>-34711.328314593644</v>
      </c>
      <c r="CK84" s="175">
        <v>-36137.838309126557</v>
      </c>
      <c r="CL84" s="175">
        <v>-37621.201770429849</v>
      </c>
      <c r="CM84" s="175">
        <v>-39163.692837174051</v>
      </c>
      <c r="CN84" s="175">
        <v>-40767.676613577059</v>
      </c>
      <c r="CO84" s="175">
        <v>-42435.612808024976</v>
      </c>
      <c r="CP84" s="175">
        <v>-44170.059517239803</v>
      </c>
      <c r="CQ84" s="175">
        <v>-45973.677161812084</v>
      </c>
    </row>
    <row r="85" spans="1:95" x14ac:dyDescent="0.25">
      <c r="A85" s="308" t="s">
        <v>305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-27747.835578422004</v>
      </c>
      <c r="AL85" s="313"/>
      <c r="AM85" s="175">
        <v>5200</v>
      </c>
      <c r="AN85" s="175">
        <v>5408</v>
      </c>
      <c r="AO85" s="175">
        <v>5624.32</v>
      </c>
      <c r="AP85" s="175">
        <v>5849.2928000000029</v>
      </c>
      <c r="AQ85" s="175">
        <v>5666.2227784220013</v>
      </c>
      <c r="AR85" s="175">
        <v>0</v>
      </c>
      <c r="AS85" s="175">
        <v>0</v>
      </c>
      <c r="AT85" s="175">
        <v>0</v>
      </c>
      <c r="AU85" s="175">
        <v>0</v>
      </c>
      <c r="AV85" s="175">
        <v>0</v>
      </c>
      <c r="AW85" s="175">
        <v>0</v>
      </c>
      <c r="AX85" s="175">
        <v>0</v>
      </c>
      <c r="AY85" s="175">
        <v>0</v>
      </c>
      <c r="AZ85" s="175">
        <v>0</v>
      </c>
      <c r="BA85" s="175">
        <v>0</v>
      </c>
      <c r="BB85" s="175">
        <v>0</v>
      </c>
      <c r="BC85" s="175">
        <v>0</v>
      </c>
      <c r="BD85" s="175">
        <v>0</v>
      </c>
      <c r="BE85" s="175">
        <v>0</v>
      </c>
      <c r="BF85" s="175">
        <v>0</v>
      </c>
      <c r="BG85" s="175">
        <v>0</v>
      </c>
      <c r="BH85" s="175">
        <v>0</v>
      </c>
      <c r="BI85" s="175">
        <v>0</v>
      </c>
      <c r="BJ85" s="175">
        <v>0</v>
      </c>
      <c r="BK85" s="175">
        <v>0</v>
      </c>
      <c r="BL85" s="175">
        <v>0</v>
      </c>
      <c r="BM85" s="175">
        <v>0</v>
      </c>
      <c r="BN85" s="175">
        <v>0</v>
      </c>
      <c r="BO85" s="175">
        <v>0</v>
      </c>
      <c r="BP85" s="175">
        <v>0</v>
      </c>
      <c r="BQ85" s="175">
        <v>0</v>
      </c>
      <c r="BR85" s="175">
        <v>0</v>
      </c>
      <c r="BS85" s="175">
        <v>0</v>
      </c>
      <c r="BT85" s="175">
        <v>0</v>
      </c>
      <c r="BU85" s="175">
        <v>0</v>
      </c>
      <c r="BV85" s="175">
        <v>0</v>
      </c>
      <c r="BW85" s="175">
        <v>0</v>
      </c>
      <c r="BX85" s="175">
        <v>0</v>
      </c>
      <c r="BY85" s="175">
        <v>0</v>
      </c>
      <c r="BZ85" s="175">
        <v>0</v>
      </c>
      <c r="CA85" s="175">
        <v>0</v>
      </c>
      <c r="CB85" s="175">
        <v>0</v>
      </c>
      <c r="CC85" s="175">
        <v>0</v>
      </c>
      <c r="CD85" s="175">
        <v>0</v>
      </c>
      <c r="CE85" s="175">
        <v>0</v>
      </c>
      <c r="CF85" s="175">
        <v>0</v>
      </c>
      <c r="CG85" s="175">
        <v>0</v>
      </c>
      <c r="CH85" s="175">
        <v>0</v>
      </c>
      <c r="CI85" s="175">
        <v>0</v>
      </c>
      <c r="CJ85" s="175">
        <v>0</v>
      </c>
      <c r="CK85" s="175">
        <v>0</v>
      </c>
      <c r="CL85" s="175">
        <v>0</v>
      </c>
      <c r="CM85" s="175">
        <v>0</v>
      </c>
      <c r="CN85" s="175">
        <v>0</v>
      </c>
      <c r="CO85" s="175">
        <v>0</v>
      </c>
      <c r="CP85" s="175">
        <v>0</v>
      </c>
      <c r="CQ85" s="175">
        <v>0</v>
      </c>
    </row>
    <row r="86" spans="1:95" x14ac:dyDescent="0.25">
      <c r="A86" s="308" t="s">
        <v>304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0</v>
      </c>
      <c r="AL86" s="313"/>
      <c r="AM86" s="175">
        <v>0</v>
      </c>
      <c r="AN86" s="175">
        <v>0</v>
      </c>
      <c r="AO86" s="175">
        <v>0</v>
      </c>
      <c r="AP86" s="175">
        <v>0</v>
      </c>
      <c r="AQ86" s="175">
        <v>0</v>
      </c>
      <c r="AR86" s="175">
        <v>0</v>
      </c>
      <c r="AS86" s="175">
        <v>0</v>
      </c>
      <c r="AT86" s="175">
        <v>0</v>
      </c>
      <c r="AU86" s="175">
        <v>0</v>
      </c>
      <c r="AV86" s="175">
        <v>0</v>
      </c>
      <c r="AW86" s="175">
        <v>0</v>
      </c>
      <c r="AX86" s="175">
        <v>0</v>
      </c>
      <c r="AY86" s="175">
        <v>0</v>
      </c>
      <c r="AZ86" s="175">
        <v>0</v>
      </c>
      <c r="BA86" s="175">
        <v>0</v>
      </c>
      <c r="BB86" s="175">
        <v>0</v>
      </c>
      <c r="BC86" s="175">
        <v>0</v>
      </c>
      <c r="BD86" s="175">
        <v>0</v>
      </c>
      <c r="BE86" s="175">
        <v>0</v>
      </c>
      <c r="BF86" s="175">
        <v>0</v>
      </c>
      <c r="BG86" s="175">
        <v>0</v>
      </c>
      <c r="BH86" s="175">
        <v>0</v>
      </c>
      <c r="BI86" s="175">
        <v>0</v>
      </c>
      <c r="BJ86" s="175">
        <v>0</v>
      </c>
      <c r="BK86" s="175">
        <v>0</v>
      </c>
      <c r="BL86" s="175">
        <v>0</v>
      </c>
      <c r="BM86" s="175">
        <v>0</v>
      </c>
      <c r="BN86" s="175">
        <v>0</v>
      </c>
      <c r="BO86" s="175">
        <v>0</v>
      </c>
      <c r="BP86" s="175">
        <v>0</v>
      </c>
      <c r="BQ86" s="175">
        <v>0</v>
      </c>
      <c r="BR86" s="175">
        <v>0</v>
      </c>
      <c r="BS86" s="175">
        <v>0</v>
      </c>
      <c r="BT86" s="175">
        <v>0</v>
      </c>
      <c r="BU86" s="175">
        <v>0</v>
      </c>
      <c r="BV86" s="175">
        <v>0</v>
      </c>
      <c r="BW86" s="175">
        <v>0</v>
      </c>
      <c r="BX86" s="175">
        <v>0</v>
      </c>
      <c r="BY86" s="175">
        <v>0</v>
      </c>
      <c r="BZ86" s="175">
        <v>0</v>
      </c>
      <c r="CA86" s="175">
        <v>0</v>
      </c>
      <c r="CB86" s="175">
        <v>0</v>
      </c>
      <c r="CC86" s="175">
        <v>0</v>
      </c>
      <c r="CD86" s="175">
        <v>0</v>
      </c>
      <c r="CE86" s="175">
        <v>0</v>
      </c>
      <c r="CF86" s="175">
        <v>0</v>
      </c>
      <c r="CG86" s="175">
        <v>0</v>
      </c>
      <c r="CH86" s="175">
        <v>0</v>
      </c>
      <c r="CI86" s="175">
        <v>0</v>
      </c>
      <c r="CJ86" s="175">
        <v>0</v>
      </c>
      <c r="CK86" s="175">
        <v>0</v>
      </c>
      <c r="CL86" s="175">
        <v>0</v>
      </c>
      <c r="CM86" s="175">
        <v>0</v>
      </c>
      <c r="CN86" s="175">
        <v>0</v>
      </c>
      <c r="CO86" s="175">
        <v>0</v>
      </c>
      <c r="CP86" s="175">
        <v>0</v>
      </c>
      <c r="CQ86" s="175">
        <v>0</v>
      </c>
    </row>
    <row r="87" spans="1:95" x14ac:dyDescent="0.25">
      <c r="A87" s="308" t="s">
        <v>303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-138739.17789211002</v>
      </c>
      <c r="AL87" s="313"/>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1</v>
      </c>
      <c r="BH87" s="175">
        <v>2</v>
      </c>
      <c r="BI87" s="175">
        <v>3</v>
      </c>
      <c r="BJ87" s="175">
        <v>4</v>
      </c>
      <c r="BK87" s="175">
        <v>5</v>
      </c>
      <c r="BL87" s="175">
        <v>6</v>
      </c>
      <c r="BM87" s="175">
        <v>7</v>
      </c>
      <c r="BN87" s="175">
        <v>8</v>
      </c>
      <c r="BO87" s="175">
        <v>9</v>
      </c>
      <c r="BP87" s="175">
        <v>10</v>
      </c>
      <c r="BQ87" s="175">
        <v>11</v>
      </c>
      <c r="BR87" s="175">
        <v>12</v>
      </c>
      <c r="BS87" s="175">
        <v>13</v>
      </c>
      <c r="BT87" s="175">
        <v>14</v>
      </c>
      <c r="BU87" s="175">
        <v>15</v>
      </c>
      <c r="BV87" s="175">
        <v>16</v>
      </c>
      <c r="BW87" s="175">
        <v>17</v>
      </c>
      <c r="BX87" s="175">
        <v>18</v>
      </c>
      <c r="BY87" s="175">
        <v>19</v>
      </c>
      <c r="BZ87" s="175">
        <v>20</v>
      </c>
      <c r="CA87" s="175">
        <v>21</v>
      </c>
      <c r="CB87" s="175">
        <v>22</v>
      </c>
      <c r="CC87" s="175">
        <v>23</v>
      </c>
      <c r="CD87" s="175">
        <v>24</v>
      </c>
      <c r="CE87" s="175">
        <v>25</v>
      </c>
      <c r="CF87" s="175">
        <v>26</v>
      </c>
      <c r="CG87" s="175">
        <v>27</v>
      </c>
      <c r="CH87" s="175">
        <v>28</v>
      </c>
      <c r="CI87" s="175">
        <v>29</v>
      </c>
      <c r="CJ87" s="175">
        <v>30</v>
      </c>
      <c r="CK87" s="175">
        <v>31</v>
      </c>
      <c r="CL87" s="175">
        <v>32</v>
      </c>
      <c r="CM87" s="175">
        <v>33</v>
      </c>
      <c r="CN87" s="175">
        <v>34</v>
      </c>
      <c r="CO87" s="175">
        <v>35</v>
      </c>
      <c r="CP87" s="175">
        <v>36</v>
      </c>
      <c r="CQ87" s="175">
        <v>37</v>
      </c>
    </row>
    <row r="88" spans="1:95" x14ac:dyDescent="0.25">
      <c r="A88" s="308" t="s">
        <v>302</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0</v>
      </c>
      <c r="AL88" s="313"/>
      <c r="AM88" s="175">
        <v>0</v>
      </c>
      <c r="AN88" s="175">
        <v>0</v>
      </c>
      <c r="AO88" s="175">
        <v>0</v>
      </c>
      <c r="AP88" s="175">
        <v>0</v>
      </c>
      <c r="AQ88" s="175">
        <v>0</v>
      </c>
      <c r="AR88" s="175">
        <v>0</v>
      </c>
      <c r="AS88" s="175">
        <v>0</v>
      </c>
      <c r="AT88" s="175">
        <v>0</v>
      </c>
      <c r="AU88" s="175">
        <v>0</v>
      </c>
      <c r="AV88" s="175">
        <v>0</v>
      </c>
      <c r="AW88" s="175">
        <v>0</v>
      </c>
      <c r="AX88" s="175">
        <v>0</v>
      </c>
      <c r="AY88" s="175">
        <v>0</v>
      </c>
      <c r="AZ88" s="175">
        <v>0</v>
      </c>
      <c r="BA88" s="175">
        <v>0</v>
      </c>
      <c r="BB88" s="175">
        <v>0</v>
      </c>
      <c r="BC88" s="175">
        <v>0</v>
      </c>
      <c r="BD88" s="175">
        <v>0</v>
      </c>
      <c r="BE88" s="175">
        <v>0</v>
      </c>
      <c r="BF88" s="175">
        <v>0</v>
      </c>
      <c r="BG88" s="175">
        <v>0</v>
      </c>
      <c r="BH88" s="175">
        <v>0</v>
      </c>
      <c r="BI88" s="175">
        <v>0</v>
      </c>
      <c r="BJ88" s="175">
        <v>0</v>
      </c>
      <c r="BK88" s="175">
        <v>0</v>
      </c>
      <c r="BL88" s="175">
        <v>0</v>
      </c>
      <c r="BM88" s="175">
        <v>0</v>
      </c>
      <c r="BN88" s="175">
        <v>0</v>
      </c>
      <c r="BO88" s="175">
        <v>0</v>
      </c>
      <c r="BP88" s="175">
        <v>0</v>
      </c>
      <c r="BQ88" s="175">
        <v>0</v>
      </c>
      <c r="BR88" s="175">
        <v>0</v>
      </c>
      <c r="BS88" s="175">
        <v>0</v>
      </c>
      <c r="BT88" s="175">
        <v>0</v>
      </c>
      <c r="BU88" s="175">
        <v>0</v>
      </c>
      <c r="BV88" s="175">
        <v>0</v>
      </c>
      <c r="BW88" s="175">
        <v>0</v>
      </c>
      <c r="BX88" s="175">
        <v>0</v>
      </c>
      <c r="BY88" s="175">
        <v>0</v>
      </c>
      <c r="BZ88" s="175">
        <v>0</v>
      </c>
      <c r="CA88" s="175">
        <v>0</v>
      </c>
      <c r="CB88" s="175">
        <v>0</v>
      </c>
      <c r="CC88" s="175">
        <v>0</v>
      </c>
      <c r="CD88" s="175">
        <v>0</v>
      </c>
      <c r="CE88" s="175">
        <v>0</v>
      </c>
      <c r="CF88" s="175">
        <v>0</v>
      </c>
      <c r="CG88" s="175">
        <v>0</v>
      </c>
      <c r="CH88" s="175">
        <v>0</v>
      </c>
      <c r="CI88" s="175">
        <v>0</v>
      </c>
      <c r="CJ88" s="175">
        <v>0</v>
      </c>
      <c r="CK88" s="175">
        <v>0</v>
      </c>
      <c r="CL88" s="175">
        <v>0</v>
      </c>
      <c r="CM88" s="175">
        <v>0</v>
      </c>
      <c r="CN88" s="175">
        <v>0</v>
      </c>
      <c r="CO88" s="175">
        <v>0</v>
      </c>
      <c r="CP88" s="175">
        <v>0</v>
      </c>
      <c r="CQ88" s="175">
        <v>0</v>
      </c>
    </row>
    <row r="89" spans="1:95" s="160" customFormat="1" ht="15" x14ac:dyDescent="0.25">
      <c r="A89" s="308" t="s">
        <v>301</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0">
        <v>-166487.01347053202</v>
      </c>
      <c r="AL89" s="311"/>
      <c r="AM89" s="174">
        <v>24049.186068147552</v>
      </c>
      <c r="AN89" s="174">
        <v>25109.879369256883</v>
      </c>
      <c r="AO89" s="174">
        <v>26212.172670366221</v>
      </c>
      <c r="AP89" s="174">
        <v>27357.72997147555</v>
      </c>
      <c r="AQ89" s="174">
        <v>28131.240099006885</v>
      </c>
      <c r="AR89" s="174">
        <v>23459.032943614216</v>
      </c>
      <c r="AS89" s="174">
        <v>24491.981459520353</v>
      </c>
      <c r="AT89" s="174">
        <v>25565.42018401836</v>
      </c>
      <c r="AU89" s="174">
        <v>26680.968725451909</v>
      </c>
      <c r="AV89" s="174">
        <v>27840.311476498435</v>
      </c>
      <c r="AW89" s="174">
        <v>29045.200205542438</v>
      </c>
      <c r="AX89" s="174">
        <v>30297.456751703838</v>
      </c>
      <c r="AY89" s="174">
        <v>31598.975827667309</v>
      </c>
      <c r="AZ89" s="174">
        <v>32951.727934624949</v>
      </c>
      <c r="BA89" s="174">
        <v>34357.762393816534</v>
      </c>
      <c r="BB89" s="174">
        <v>35819.210499331399</v>
      </c>
      <c r="BC89" s="174">
        <v>37338.288797022484</v>
      </c>
      <c r="BD89" s="174">
        <v>38917.302494576841</v>
      </c>
      <c r="BE89" s="174">
        <v>40558.649007988992</v>
      </c>
      <c r="BF89" s="174">
        <v>42264.821649893274</v>
      </c>
      <c r="BG89" s="174">
        <v>44039.413465429352</v>
      </c>
      <c r="BH89" s="174">
        <v>45884.121221542475</v>
      </c>
      <c r="BI89" s="174">
        <v>47801.749555855786</v>
      </c>
      <c r="BJ89" s="174">
        <v>49795.21529149721</v>
      </c>
      <c r="BK89" s="174">
        <v>51867.55192451999</v>
      </c>
      <c r="BL89" s="174">
        <v>54021.91429081923</v>
      </c>
      <c r="BM89" s="174">
        <v>56261.583419726128</v>
      </c>
      <c r="BN89" s="174">
        <v>58589.971581744889</v>
      </c>
      <c r="BO89" s="174">
        <v>61010.627538200046</v>
      </c>
      <c r="BP89" s="174">
        <v>63527.24200086901</v>
      </c>
      <c r="BQ89" s="174">
        <v>66143.653310000387</v>
      </c>
      <c r="BR89" s="174">
        <v>68863.85333945266</v>
      </c>
      <c r="BS89" s="174">
        <v>71691.993638038577</v>
      </c>
      <c r="BT89" s="174">
        <v>74632.39181652361</v>
      </c>
      <c r="BU89" s="174">
        <v>77689.538190103689</v>
      </c>
      <c r="BV89" s="174">
        <v>80868.10268658257</v>
      </c>
      <c r="BW89" s="174">
        <v>84172.942030876249</v>
      </c>
      <c r="BX89" s="174">
        <v>87609.107216897246</v>
      </c>
      <c r="BY89" s="174">
        <v>91181.851278314818</v>
      </c>
      <c r="BZ89" s="174">
        <v>94896.637370144628</v>
      </c>
      <c r="CA89" s="174">
        <v>98759.147173603298</v>
      </c>
      <c r="CB89" s="174">
        <v>102775.28963715593</v>
      </c>
      <c r="CC89" s="174">
        <v>106951.21006720632</v>
      </c>
      <c r="CD89" s="174">
        <v>111293.29958241433</v>
      </c>
      <c r="CE89" s="174">
        <v>115808.20494618628</v>
      </c>
      <c r="CF89" s="174">
        <v>120502.83879246475</v>
      </c>
      <c r="CG89" s="174">
        <v>125384.3902605499</v>
      </c>
      <c r="CH89" s="174">
        <v>130460.33605531423</v>
      </c>
      <c r="CI89" s="174">
        <v>135738.4519498247</v>
      </c>
      <c r="CJ89" s="174">
        <v>141226.82474807111</v>
      </c>
      <c r="CK89" s="174">
        <v>146933.8647262032</v>
      </c>
      <c r="CL89" s="174">
        <v>152868.31857141599</v>
      </c>
      <c r="CM89" s="174">
        <v>159039.28283839312</v>
      </c>
      <c r="CN89" s="174">
        <v>165456.21794400481</v>
      </c>
      <c r="CO89" s="174">
        <v>172128.96272179665</v>
      </c>
      <c r="CP89" s="174">
        <v>179067.74955865575</v>
      </c>
      <c r="CQ89" s="174">
        <v>186283.2201369449</v>
      </c>
    </row>
    <row r="90" spans="1:95" s="160" customFormat="1" ht="15" x14ac:dyDescent="0.25">
      <c r="A90" s="308" t="s">
        <v>620</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-166487.01347053202</v>
      </c>
      <c r="AL90" s="311"/>
      <c r="AM90" s="174">
        <v>-142437.82740238449</v>
      </c>
      <c r="AN90" s="174">
        <v>-117327.9480331276</v>
      </c>
      <c r="AO90" s="174">
        <v>-91115.775362761371</v>
      </c>
      <c r="AP90" s="174">
        <v>-63758.045391285821</v>
      </c>
      <c r="AQ90" s="174">
        <v>-35626.805292278936</v>
      </c>
      <c r="AR90" s="174">
        <v>-12167.772348664719</v>
      </c>
      <c r="AS90" s="174">
        <v>12324.209110855634</v>
      </c>
      <c r="AT90" s="174">
        <v>37889.629294873994</v>
      </c>
      <c r="AU90" s="174">
        <v>64570.598020325902</v>
      </c>
      <c r="AV90" s="174">
        <v>92410.909496824344</v>
      </c>
      <c r="AW90" s="174">
        <v>121456.10970236678</v>
      </c>
      <c r="AX90" s="174">
        <v>151753.56645407062</v>
      </c>
      <c r="AY90" s="174">
        <v>183352.54228173793</v>
      </c>
      <c r="AZ90" s="174">
        <v>216304.27021636287</v>
      </c>
      <c r="BA90" s="174">
        <v>250662.03261017939</v>
      </c>
      <c r="BB90" s="174">
        <v>286481.2431095108</v>
      </c>
      <c r="BC90" s="174">
        <v>323819.53190653329</v>
      </c>
      <c r="BD90" s="174">
        <v>362736.83440111013</v>
      </c>
      <c r="BE90" s="174">
        <v>403295.48340909911</v>
      </c>
      <c r="BF90" s="174">
        <v>445560.30505899235</v>
      </c>
      <c r="BG90" s="174">
        <v>489599.71852442168</v>
      </c>
      <c r="BH90" s="174">
        <v>535483.83974596416</v>
      </c>
      <c r="BI90" s="174">
        <v>583285.58930181991</v>
      </c>
      <c r="BJ90" s="174">
        <v>633080.80459331709</v>
      </c>
      <c r="BK90" s="174">
        <v>684948.35651783703</v>
      </c>
      <c r="BL90" s="174">
        <v>738970.27080865623</v>
      </c>
      <c r="BM90" s="174">
        <v>795231.85422838235</v>
      </c>
      <c r="BN90" s="174">
        <v>853821.82581012719</v>
      </c>
      <c r="BO90" s="174">
        <v>914832.4533483272</v>
      </c>
      <c r="BP90" s="174">
        <v>978359.6953491962</v>
      </c>
      <c r="BQ90" s="174">
        <v>1044503.3486591966</v>
      </c>
      <c r="BR90" s="174">
        <v>1113367.2019986494</v>
      </c>
      <c r="BS90" s="174">
        <v>1185059.195636688</v>
      </c>
      <c r="BT90" s="174">
        <v>1259691.5874532117</v>
      </c>
      <c r="BU90" s="174">
        <v>1337381.1256433153</v>
      </c>
      <c r="BV90" s="174">
        <v>1418249.2283298979</v>
      </c>
      <c r="BW90" s="174">
        <v>1502422.170360774</v>
      </c>
      <c r="BX90" s="174">
        <v>1590031.2775776712</v>
      </c>
      <c r="BY90" s="174">
        <v>1681213.1288559861</v>
      </c>
      <c r="BZ90" s="174">
        <v>1776109.7662261308</v>
      </c>
      <c r="CA90" s="174">
        <v>1874868.9133997341</v>
      </c>
      <c r="CB90" s="174">
        <v>1977644.2030368899</v>
      </c>
      <c r="CC90" s="174">
        <v>2084595.4131040962</v>
      </c>
      <c r="CD90" s="174">
        <v>2195888.7126865108</v>
      </c>
      <c r="CE90" s="174">
        <v>2311696.9176326972</v>
      </c>
      <c r="CF90" s="174">
        <v>2432199.7564251618</v>
      </c>
      <c r="CG90" s="174">
        <v>2557584.1466857116</v>
      </c>
      <c r="CH90" s="174">
        <v>2688044.4827410257</v>
      </c>
      <c r="CI90" s="174">
        <v>2823782.9346908503</v>
      </c>
      <c r="CJ90" s="174">
        <v>2965009.7594389212</v>
      </c>
      <c r="CK90" s="174">
        <v>3111943.6241651243</v>
      </c>
      <c r="CL90" s="174">
        <v>3264811.9427365405</v>
      </c>
      <c r="CM90" s="174">
        <v>3423851.2255749335</v>
      </c>
      <c r="CN90" s="174">
        <v>3589307.4435189385</v>
      </c>
      <c r="CO90" s="174">
        <v>3761436.4062407352</v>
      </c>
      <c r="CP90" s="174">
        <v>3940504.1557993907</v>
      </c>
      <c r="CQ90" s="174">
        <v>4126787.3759363359</v>
      </c>
    </row>
    <row r="91" spans="1:95" x14ac:dyDescent="0.25">
      <c r="A91" s="308" t="s">
        <v>300</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27">
        <v>1</v>
      </c>
      <c r="AL91" s="328"/>
      <c r="AM91" s="178">
        <v>0.87742388347810829</v>
      </c>
      <c r="AN91" s="178">
        <v>0.76987267129780501</v>
      </c>
      <c r="AO91" s="178">
        <v>0.67550466903378525</v>
      </c>
      <c r="AP91" s="178">
        <v>0.59270393001121813</v>
      </c>
      <c r="AQ91" s="178">
        <v>0.52005258402317989</v>
      </c>
      <c r="AR91" s="178">
        <v>0.45630655788644375</v>
      </c>
      <c r="AS91" s="178">
        <v>0.40037427207725179</v>
      </c>
      <c r="AT91" s="178">
        <v>0.35129794865074299</v>
      </c>
      <c r="AU91" s="178">
        <v>0.30823721036302798</v>
      </c>
      <c r="AV91" s="178">
        <v>0.27045469014918666</v>
      </c>
      <c r="AW91" s="178">
        <v>0.23730340453556784</v>
      </c>
      <c r="AX91" s="178">
        <v>0.20821567477017444</v>
      </c>
      <c r="AY91" s="178">
        <v>0.18269340595786127</v>
      </c>
      <c r="AZ91" s="178">
        <v>0.16029955774138921</v>
      </c>
      <c r="BA91" s="178">
        <v>0.14065066047327299</v>
      </c>
      <c r="BB91" s="178">
        <v>0.12341024872622003</v>
      </c>
      <c r="BC91" s="178">
        <v>0.10828309969835925</v>
      </c>
      <c r="BD91" s="178">
        <v>9.5010177852381555E-2</v>
      </c>
      <c r="BE91" s="178">
        <v>8.3364199221182392E-2</v>
      </c>
      <c r="BF91" s="178">
        <v>7.3145739423692541E-2</v>
      </c>
      <c r="BG91" s="178">
        <v>6.4179818745014078E-2</v>
      </c>
      <c r="BH91" s="178">
        <v>5.6312905804171344E-2</v>
      </c>
      <c r="BI91" s="178">
        <v>4.9410288500632928E-2</v>
      </c>
      <c r="BJ91" s="178">
        <v>4.3353767219999062E-2</v>
      </c>
      <c r="BK91" s="178">
        <v>3.8039630797577488E-2</v>
      </c>
      <c r="BL91" s="178">
        <v>3.3376880580483895E-2</v>
      </c>
      <c r="BM91" s="178">
        <v>2.9285672177313236E-2</v>
      </c>
      <c r="BN91" s="178">
        <v>2.5695948212084964E-2</v>
      </c>
      <c r="BO91" s="178">
        <v>2.2546238669899948E-2</v>
      </c>
      <c r="BP91" s="178">
        <v>1.9782608291567912E-2</v>
      </c>
      <c r="BQ91" s="178">
        <v>1.7357732992513746E-2</v>
      </c>
      <c r="BR91" s="178">
        <v>1.5230089490667495E-2</v>
      </c>
      <c r="BS91" s="178">
        <v>1.3363244266620597E-2</v>
      </c>
      <c r="BT91" s="178">
        <v>1.172522968028481E-2</v>
      </c>
      <c r="BU91" s="178">
        <v>1.0287996560748278E-2</v>
      </c>
      <c r="BV91" s="178">
        <v>9.0269338955411751E-3</v>
      </c>
      <c r="BW91" s="178">
        <v>7.9204473945259056E-3</v>
      </c>
      <c r="BX91" s="178">
        <v>6.9495897117889853E-3</v>
      </c>
      <c r="BY91" s="178">
        <v>6.0977359934973998E-3</v>
      </c>
      <c r="BZ91" s="178">
        <v>5.35029919583873E-3</v>
      </c>
      <c r="CA91" s="178">
        <v>4.6944802981826184E-3</v>
      </c>
      <c r="CB91" s="178">
        <v>4.1190491341428614E-3</v>
      </c>
      <c r="CC91" s="178">
        <v>3.6141520875167688E-3</v>
      </c>
      <c r="CD91" s="178">
        <v>3.1711433601094752E-3</v>
      </c>
      <c r="CE91" s="178">
        <v>2.782436922093073E-3</v>
      </c>
      <c r="CF91" s="178">
        <v>2.4413766097157786E-3</v>
      </c>
      <c r="CG91" s="178">
        <v>2.1421221459294367E-3</v>
      </c>
      <c r="CH91" s="178">
        <v>1.8795491321658652E-3</v>
      </c>
      <c r="CI91" s="178">
        <v>1.6491612987328819E-3</v>
      </c>
      <c r="CJ91" s="178">
        <v>1.447013511216006E-3</v>
      </c>
      <c r="CK91" s="178">
        <v>1.2696442144564414E-3</v>
      </c>
      <c r="CL91" s="178">
        <v>1.1140161572838828E-3</v>
      </c>
      <c r="CM91" s="178">
        <v>9.7746438298138352E-4</v>
      </c>
      <c r="CN91" s="178">
        <v>8.5765059487705859E-4</v>
      </c>
      <c r="CO91" s="178">
        <v>7.525231156243385E-4</v>
      </c>
      <c r="CP91" s="178">
        <v>6.6028175451815258E-4</v>
      </c>
      <c r="CQ91" s="178">
        <v>5.7934698123905649E-4</v>
      </c>
    </row>
    <row r="92" spans="1:95" s="160" customFormat="1" ht="14.25" x14ac:dyDescent="0.25">
      <c r="A92" s="329" t="s">
        <v>621</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10">
        <v>-166487.01347053202</v>
      </c>
      <c r="AL92" s="311"/>
      <c r="AM92" s="174">
        <v>21101.330234401641</v>
      </c>
      <c r="AN92" s="174">
        <v>19331.409905975441</v>
      </c>
      <c r="AO92" s="174">
        <v>17706.445024352164</v>
      </c>
      <c r="AP92" s="174">
        <v>16215.034070279249</v>
      </c>
      <c r="AQ92" s="174">
        <v>14629.724105265026</v>
      </c>
      <c r="AR92" s="174">
        <v>10704.510573845291</v>
      </c>
      <c r="AS92" s="174">
        <v>9805.959248585008</v>
      </c>
      <c r="AT92" s="174">
        <v>8981.0796670399504</v>
      </c>
      <c r="AU92" s="174">
        <v>8224.0673697164912</v>
      </c>
      <c r="AV92" s="174">
        <v>7529.5428140332297</v>
      </c>
      <c r="AW92" s="174">
        <v>6892.5248941923955</v>
      </c>
      <c r="AX92" s="174">
        <v>6308.4054013761925</v>
      </c>
      <c r="AY92" s="174">
        <v>5772.9245187366687</v>
      </c>
      <c r="AZ92" s="174">
        <v>5282.14741473496</v>
      </c>
      <c r="BA92" s="174">
        <v>4832.4419730740765</v>
      </c>
      <c r="BB92" s="174">
        <v>4420.4576768993202</v>
      </c>
      <c r="BC92" s="174">
        <v>4043.1056483741158</v>
      </c>
      <c r="BD92" s="174">
        <v>3697.5398315446782</v>
      </c>
      <c r="BE92" s="174">
        <v>3381.1392960440057</v>
      </c>
      <c r="BF92" s="174">
        <v>3091.4916311919324</v>
      </c>
      <c r="BG92" s="174">
        <v>2826.4415738479879</v>
      </c>
      <c r="BH92" s="174">
        <v>2583.8681962559008</v>
      </c>
      <c r="BI92" s="174">
        <v>2361.8982363898363</v>
      </c>
      <c r="BJ92" s="174">
        <v>2158.810172417308</v>
      </c>
      <c r="BK92" s="174">
        <v>1973.02252558292</v>
      </c>
      <c r="BL92" s="174">
        <v>1803.0829820138097</v>
      </c>
      <c r="BM92" s="174">
        <v>1647.6582882066612</v>
      </c>
      <c r="BN92" s="174">
        <v>1505.5248755120465</v>
      </c>
      <c r="BO92" s="174">
        <v>1375.5601698766286</v>
      </c>
      <c r="BP92" s="174">
        <v>1256.7345443468325</v>
      </c>
      <c r="BQ92" s="174">
        <v>1148.1038733043847</v>
      </c>
      <c r="BR92" s="174">
        <v>1048.8026490320656</v>
      </c>
      <c r="BS92" s="174">
        <v>958.03762294611931</v>
      </c>
      <c r="BT92" s="174">
        <v>875.08193563774773</v>
      </c>
      <c r="BU92" s="174">
        <v>799.2697017059088</v>
      </c>
      <c r="BV92" s="174">
        <v>729.99101720961653</v>
      </c>
      <c r="BW92" s="174">
        <v>666.68735939803389</v>
      </c>
      <c r="BX92" s="174">
        <v>608.84735017356729</v>
      </c>
      <c r="BY92" s="174">
        <v>556.00285649350712</v>
      </c>
      <c r="BZ92" s="174">
        <v>507.7254026092844</v>
      </c>
      <c r="CA92" s="174">
        <v>463.6228706717983</v>
      </c>
      <c r="CB92" s="174">
        <v>423.33646779120892</v>
      </c>
      <c r="CC92" s="174">
        <v>386.53793912683818</v>
      </c>
      <c r="CD92" s="174">
        <v>352.92700799544781</v>
      </c>
      <c r="CE92" s="174">
        <v>322.22902532359035</v>
      </c>
      <c r="CF92" s="174">
        <v>294.19281203227462</v>
      </c>
      <c r="CG92" s="174">
        <v>268.58867913098311</v>
      </c>
      <c r="CH92" s="174">
        <v>245.20661141483299</v>
      </c>
      <c r="CI92" s="174">
        <v>223.85460170556377</v>
      </c>
      <c r="CJ92" s="174">
        <v>204.3571235565939</v>
      </c>
      <c r="CK92" s="174">
        <v>186.55373125734928</v>
      </c>
      <c r="CL92" s="174">
        <v>170.29777682537724</v>
      </c>
      <c r="CM92" s="174">
        <v>155.45523446943167</v>
      </c>
      <c r="CN92" s="174">
        <v>141.90362374578399</v>
      </c>
      <c r="CO92" s="174">
        <v>129.53102331659204</v>
      </c>
      <c r="CP92" s="174">
        <v>118.23516785620636</v>
      </c>
      <c r="CQ92" s="174">
        <v>107.92262124182965</v>
      </c>
    </row>
    <row r="93" spans="1:95" s="160" customFormat="1" ht="14.25" x14ac:dyDescent="0.25">
      <c r="A93" s="329" t="s">
        <v>622</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10">
        <v>-166487.01347053202</v>
      </c>
      <c r="AL93" s="311"/>
      <c r="AM93" s="174">
        <v>-145385.6832361304</v>
      </c>
      <c r="AN93" s="174">
        <v>-126054.27333015496</v>
      </c>
      <c r="AO93" s="174">
        <v>-108347.8283058028</v>
      </c>
      <c r="AP93" s="174">
        <v>-92132.794235523557</v>
      </c>
      <c r="AQ93" s="174">
        <v>-77503.070130258537</v>
      </c>
      <c r="AR93" s="174">
        <v>-66798.559556413238</v>
      </c>
      <c r="AS93" s="174">
        <v>-56992.60030782823</v>
      </c>
      <c r="AT93" s="174">
        <v>-48011.52064078828</v>
      </c>
      <c r="AU93" s="174">
        <v>-39787.45327107179</v>
      </c>
      <c r="AV93" s="174">
        <v>-32257.910457038561</v>
      </c>
      <c r="AW93" s="174">
        <v>-25365.385562846164</v>
      </c>
      <c r="AX93" s="174">
        <v>-19056.980161469972</v>
      </c>
      <c r="AY93" s="174">
        <v>-13284.055642733303</v>
      </c>
      <c r="AZ93" s="174">
        <v>-8001.9082279983431</v>
      </c>
      <c r="BA93" s="174">
        <v>-3169.4662549242667</v>
      </c>
      <c r="BB93" s="174">
        <v>1250.9914219750535</v>
      </c>
      <c r="BC93" s="174">
        <v>5294.0970703491694</v>
      </c>
      <c r="BD93" s="174">
        <v>8991.6369018938476</v>
      </c>
      <c r="BE93" s="174">
        <v>12372.776197937854</v>
      </c>
      <c r="BF93" s="174">
        <v>15464.267829129785</v>
      </c>
      <c r="BG93" s="174">
        <v>18290.709402977773</v>
      </c>
      <c r="BH93" s="174">
        <v>20874.577599233675</v>
      </c>
      <c r="BI93" s="174">
        <v>23236.475835623511</v>
      </c>
      <c r="BJ93" s="174">
        <v>25395.286008040817</v>
      </c>
      <c r="BK93" s="174">
        <v>27368.308533623738</v>
      </c>
      <c r="BL93" s="174">
        <v>29171.391515637548</v>
      </c>
      <c r="BM93" s="174">
        <v>30819.049803844209</v>
      </c>
      <c r="BN93" s="174">
        <v>32324.574679356258</v>
      </c>
      <c r="BO93" s="174">
        <v>33700.134849232883</v>
      </c>
      <c r="BP93" s="174">
        <v>34956.869393579713</v>
      </c>
      <c r="BQ93" s="174">
        <v>36104.973266884095</v>
      </c>
      <c r="BR93" s="174">
        <v>37153.775915916158</v>
      </c>
      <c r="BS93" s="174">
        <v>38111.813538862276</v>
      </c>
      <c r="BT93" s="174">
        <v>38986.895474500023</v>
      </c>
      <c r="BU93" s="174">
        <v>39786.165176205934</v>
      </c>
      <c r="BV93" s="174">
        <v>40516.156193415547</v>
      </c>
      <c r="BW93" s="174">
        <v>41182.843552813581</v>
      </c>
      <c r="BX93" s="174">
        <v>41791.690902987146</v>
      </c>
      <c r="BY93" s="174">
        <v>42347.693759480651</v>
      </c>
      <c r="BZ93" s="174">
        <v>42855.419162089936</v>
      </c>
      <c r="CA93" s="174">
        <v>43319.042032761732</v>
      </c>
      <c r="CB93" s="174">
        <v>43742.378500552943</v>
      </c>
      <c r="CC93" s="174">
        <v>44128.916439679779</v>
      </c>
      <c r="CD93" s="174">
        <v>44481.84344767523</v>
      </c>
      <c r="CE93" s="174">
        <v>44804.072472998821</v>
      </c>
      <c r="CF93" s="174">
        <v>45098.265285031099</v>
      </c>
      <c r="CG93" s="174">
        <v>45366.853964162081</v>
      </c>
      <c r="CH93" s="174">
        <v>45612.060575576914</v>
      </c>
      <c r="CI93" s="174">
        <v>45835.915177282477</v>
      </c>
      <c r="CJ93" s="174">
        <v>46040.272300839068</v>
      </c>
      <c r="CK93" s="174">
        <v>46226.826032096418</v>
      </c>
      <c r="CL93" s="174">
        <v>46397.123808921795</v>
      </c>
      <c r="CM93" s="174">
        <v>46552.579043391226</v>
      </c>
      <c r="CN93" s="174">
        <v>46694.48266713701</v>
      </c>
      <c r="CO93" s="174">
        <v>46824.013690453605</v>
      </c>
      <c r="CP93" s="174">
        <v>46942.248858309809</v>
      </c>
      <c r="CQ93" s="174">
        <v>47050.171479551638</v>
      </c>
    </row>
    <row r="94" spans="1:95" s="160" customFormat="1" ht="14.25" x14ac:dyDescent="0.25">
      <c r="A94" s="329" t="s">
        <v>623</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8">
        <v>0</v>
      </c>
      <c r="AL94" s="339"/>
      <c r="AM94" s="202">
        <v>0</v>
      </c>
      <c r="AN94" s="202">
        <v>0</v>
      </c>
      <c r="AO94" s="202">
        <v>0</v>
      </c>
      <c r="AP94" s="202">
        <v>0</v>
      </c>
      <c r="AQ94" s="202">
        <v>0</v>
      </c>
      <c r="AR94" s="202">
        <v>0</v>
      </c>
      <c r="AS94" s="202">
        <v>1.8173269345735044E-2</v>
      </c>
      <c r="AT94" s="202">
        <v>4.7918282053450723E-2</v>
      </c>
      <c r="AU94" s="202">
        <v>7.0732498979731107E-2</v>
      </c>
      <c r="AV94" s="202">
        <v>8.8482338419419548E-2</v>
      </c>
      <c r="AW94" s="202">
        <v>0.1024796641067045</v>
      </c>
      <c r="AX94" s="202">
        <v>0.11365383758479974</v>
      </c>
      <c r="AY94" s="202">
        <v>0.1226723713712643</v>
      </c>
      <c r="AZ94" s="202">
        <v>0.13002213220149228</v>
      </c>
      <c r="BA94" s="202">
        <v>0.13606369274098662</v>
      </c>
      <c r="BB94" s="202">
        <v>0.14106799010380033</v>
      </c>
      <c r="BC94" s="202">
        <v>0.14524136887319217</v>
      </c>
      <c r="BD94" s="202">
        <v>0.14874294032329738</v>
      </c>
      <c r="BE94" s="202">
        <v>0.15169679591170371</v>
      </c>
      <c r="BF94" s="202">
        <v>0.15420072598936896</v>
      </c>
      <c r="BG94" s="202">
        <v>0.1563325774927673</v>
      </c>
      <c r="BH94" s="202">
        <v>0.15815476832663089</v>
      </c>
      <c r="BI94" s="202">
        <v>0.1597177945801187</v>
      </c>
      <c r="BJ94" s="202">
        <v>0.1610628073821454</v>
      </c>
      <c r="BK94" s="202">
        <v>0.16222356839693131</v>
      </c>
      <c r="BL94" s="202">
        <v>0.16322794852269862</v>
      </c>
      <c r="BM94" s="202">
        <v>0.1640990871356216</v>
      </c>
      <c r="BN94" s="202">
        <v>0.16485629651692446</v>
      </c>
      <c r="BO94" s="202">
        <v>0.1655157731763397</v>
      </c>
      <c r="BP94" s="202">
        <v>0.16609116153140735</v>
      </c>
      <c r="BQ94" s="202">
        <v>0.16659400375285727</v>
      </c>
      <c r="BR94" s="202">
        <v>0.16703410115122552</v>
      </c>
      <c r="BS94" s="202">
        <v>0.16741980631268261</v>
      </c>
      <c r="BT94" s="202">
        <v>0.16775826064152977</v>
      </c>
      <c r="BU94" s="202">
        <v>0.16805558857993153</v>
      </c>
      <c r="BV94" s="202">
        <v>0.16831705723386392</v>
      </c>
      <c r="BW94" s="202">
        <v>0.16854720821212354</v>
      </c>
      <c r="BX94" s="202">
        <v>0.16874996702080813</v>
      </c>
      <c r="BY94" s="202">
        <v>0.16892873423214994</v>
      </c>
      <c r="BZ94" s="202">
        <v>0.16908646177882547</v>
      </c>
      <c r="CA94" s="202">
        <v>0.169225717050425</v>
      </c>
      <c r="CB94" s="202">
        <v>0.16934873694139263</v>
      </c>
      <c r="CC94" s="202">
        <v>0.16945747358503693</v>
      </c>
      <c r="CD94" s="202">
        <v>0.169553633180344</v>
      </c>
      <c r="CE94" s="202">
        <v>0.16963870905706502</v>
      </c>
      <c r="CF94" s="202">
        <v>0.16971400991805718</v>
      </c>
      <c r="CG94" s="202">
        <v>0.16978068402792812</v>
      </c>
      <c r="CH94" s="202">
        <v>0.16983973998492474</v>
      </c>
      <c r="CI94" s="202">
        <v>0.16989206460231387</v>
      </c>
      <c r="CJ94" s="202">
        <v>0.16993843833721023</v>
      </c>
      <c r="CK94" s="202">
        <v>0.1699795486322313</v>
      </c>
      <c r="CL94" s="202">
        <v>0.17001600147592</v>
      </c>
      <c r="CM94" s="202">
        <v>0.17004833143894604</v>
      </c>
      <c r="CN94" s="202">
        <v>0.17007701040270118</v>
      </c>
      <c r="CO94" s="202">
        <v>0.17010245516339606</v>
      </c>
      <c r="CP94" s="202">
        <v>0.17012503406692403</v>
      </c>
      <c r="CQ94" s="202">
        <v>0.17014507280649505</v>
      </c>
    </row>
    <row r="95" spans="1:95" s="160" customFormat="1" ht="14.25" x14ac:dyDescent="0.25">
      <c r="A95" s="329" t="s">
        <v>624</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1">
        <v>0</v>
      </c>
      <c r="AL95" s="332"/>
      <c r="AM95" s="203">
        <v>0</v>
      </c>
      <c r="AN95" s="203">
        <v>0</v>
      </c>
      <c r="AO95" s="203">
        <v>0</v>
      </c>
      <c r="AP95" s="203">
        <v>0</v>
      </c>
      <c r="AQ95" s="203">
        <v>0</v>
      </c>
      <c r="AR95" s="203">
        <v>0</v>
      </c>
      <c r="AS95" s="203">
        <v>6.4968063677810335</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0" customFormat="1" ht="15" thickBot="1" x14ac:dyDescent="0.3">
      <c r="A96" s="333" t="s">
        <v>625</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04">
        <v>0</v>
      </c>
      <c r="AN96" s="204">
        <v>0</v>
      </c>
      <c r="AO96" s="204">
        <v>0</v>
      </c>
      <c r="AP96" s="204">
        <v>0</v>
      </c>
      <c r="AQ96" s="204">
        <v>0</v>
      </c>
      <c r="AR96" s="204">
        <v>0</v>
      </c>
      <c r="AS96" s="204">
        <v>0</v>
      </c>
      <c r="AT96" s="204">
        <v>0</v>
      </c>
      <c r="AU96" s="204">
        <v>0</v>
      </c>
      <c r="AV96" s="204">
        <v>0</v>
      </c>
      <c r="AW96" s="204">
        <v>0</v>
      </c>
      <c r="AX96" s="204">
        <v>0</v>
      </c>
      <c r="AY96" s="204">
        <v>0</v>
      </c>
      <c r="AZ96" s="204">
        <v>0</v>
      </c>
      <c r="BA96" s="204">
        <v>0</v>
      </c>
      <c r="BB96" s="204">
        <v>15.716999570313147</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179"/>
      <c r="AN97" s="179"/>
      <c r="AO97" s="179"/>
      <c r="AP97" s="179"/>
      <c r="AQ97" s="179"/>
      <c r="AR97" s="179"/>
      <c r="AS97" s="179"/>
      <c r="AT97" s="179"/>
    </row>
    <row r="98" spans="1:95" x14ac:dyDescent="0.25">
      <c r="A98" s="337"/>
      <c r="B98" s="337"/>
      <c r="C98" s="337"/>
      <c r="D98" s="337"/>
      <c r="E98" s="337"/>
      <c r="F98" s="337"/>
      <c r="G98" s="337"/>
      <c r="H98" s="337"/>
      <c r="I98" s="337"/>
      <c r="J98" s="337"/>
      <c r="K98" s="337"/>
      <c r="L98" s="337"/>
      <c r="M98" s="337"/>
      <c r="N98" s="337"/>
      <c r="O98" s="337"/>
      <c r="P98" s="337"/>
      <c r="Q98" s="337"/>
      <c r="R98" s="337"/>
      <c r="S98" s="337"/>
      <c r="T98" s="337"/>
      <c r="U98" s="337"/>
      <c r="V98" s="337"/>
      <c r="W98" s="337"/>
      <c r="X98" s="337"/>
      <c r="Y98" s="337"/>
      <c r="Z98" s="337"/>
      <c r="AA98" s="337"/>
      <c r="AB98" s="337"/>
      <c r="AC98" s="337"/>
      <c r="AD98" s="337"/>
      <c r="AE98" s="337"/>
      <c r="AF98" s="337"/>
      <c r="AG98" s="337"/>
      <c r="AH98" s="337"/>
      <c r="AI98" s="337"/>
      <c r="AJ98" s="337"/>
      <c r="AK98" s="337"/>
      <c r="AL98" s="337"/>
      <c r="AM98" s="337"/>
      <c r="AN98" s="337"/>
      <c r="AO98" s="337"/>
      <c r="AP98" s="337"/>
      <c r="AQ98" s="337"/>
      <c r="AR98" s="337"/>
      <c r="AS98" s="337"/>
      <c r="AT98" s="337"/>
      <c r="AU98" s="337"/>
    </row>
    <row r="100" spans="1:95" x14ac:dyDescent="0.25">
      <c r="AM100" s="179"/>
    </row>
    <row r="102" spans="1:95" x14ac:dyDescent="0.25">
      <c r="AM102" s="159" t="s">
        <v>537</v>
      </c>
      <c r="CJ102" s="205"/>
      <c r="CK102" s="205"/>
      <c r="CL102" s="205"/>
      <c r="CM102" s="205"/>
      <c r="CN102" s="205"/>
      <c r="CO102" s="205"/>
      <c r="CP102" s="205"/>
      <c r="CQ102" s="205"/>
    </row>
    <row r="103" spans="1:95" ht="27.75" x14ac:dyDescent="0.25">
      <c r="AL103" s="162"/>
    </row>
    <row r="104" spans="1:95" ht="27.75" x14ac:dyDescent="0.25">
      <c r="AL104" s="162"/>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16.28515625" style="54" customWidth="1"/>
    <col min="4" max="4" width="12.85546875" style="54" customWidth="1"/>
    <col min="5" max="6" width="12.85546875" style="54" hidden="1" customWidth="1"/>
    <col min="7" max="7" width="24.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19" t="str">
        <f>'1. паспорт местоположение'!A12:C12</f>
        <v>N_TP1100.AS.0014</v>
      </c>
      <c r="B12" s="219"/>
      <c r="C12" s="219"/>
      <c r="D12" s="219"/>
      <c r="E12" s="219"/>
      <c r="F12" s="219"/>
      <c r="G12" s="219"/>
      <c r="H12" s="219"/>
      <c r="I12" s="219"/>
      <c r="J12" s="219"/>
      <c r="K12" s="219"/>
      <c r="L12" s="219"/>
    </row>
    <row r="13" spans="1:44" x14ac:dyDescent="0.25">
      <c r="A13" s="212" t="s">
        <v>7</v>
      </c>
      <c r="B13" s="212"/>
      <c r="C13" s="212"/>
      <c r="D13" s="212"/>
      <c r="E13" s="212"/>
      <c r="F13" s="212"/>
      <c r="G13" s="212"/>
      <c r="H13" s="212"/>
      <c r="I13" s="212"/>
      <c r="J13" s="212"/>
      <c r="K13" s="212"/>
      <c r="L13" s="212"/>
    </row>
    <row r="14" spans="1:44" ht="18.75" x14ac:dyDescent="0.25">
      <c r="A14" s="223"/>
      <c r="B14" s="223"/>
      <c r="C14" s="223"/>
      <c r="D14" s="223"/>
      <c r="E14" s="223"/>
      <c r="F14" s="223"/>
      <c r="G14" s="223"/>
      <c r="H14" s="223"/>
      <c r="I14" s="223"/>
      <c r="J14" s="223"/>
      <c r="K14" s="223"/>
      <c r="L14" s="223"/>
    </row>
    <row r="15" spans="1:44" ht="81.75" customHeight="1" x14ac:dyDescent="0.25">
      <c r="A15" s="217" t="str">
        <f>'1. паспорт местоположение'!A15:C15</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8" t="s">
        <v>488</v>
      </c>
      <c r="B19" s="348"/>
      <c r="C19" s="348"/>
      <c r="D19" s="348"/>
      <c r="E19" s="348"/>
      <c r="F19" s="348"/>
      <c r="G19" s="348"/>
      <c r="H19" s="348"/>
      <c r="I19" s="348"/>
      <c r="J19" s="348"/>
      <c r="K19" s="348"/>
      <c r="L19" s="348"/>
    </row>
    <row r="20" spans="1:12" x14ac:dyDescent="0.25">
      <c r="A20" s="55"/>
      <c r="B20" s="55"/>
    </row>
    <row r="21" spans="1:12" ht="28.5" customHeight="1" x14ac:dyDescent="0.25">
      <c r="A21" s="340" t="s">
        <v>228</v>
      </c>
      <c r="B21" s="340" t="s">
        <v>227</v>
      </c>
      <c r="C21" s="345" t="s">
        <v>418</v>
      </c>
      <c r="D21" s="345"/>
      <c r="E21" s="345"/>
      <c r="F21" s="345"/>
      <c r="G21" s="345"/>
      <c r="H21" s="345"/>
      <c r="I21" s="340" t="s">
        <v>226</v>
      </c>
      <c r="J21" s="342" t="s">
        <v>420</v>
      </c>
      <c r="K21" s="340" t="s">
        <v>225</v>
      </c>
      <c r="L21" s="341" t="s">
        <v>419</v>
      </c>
    </row>
    <row r="22" spans="1:12" ht="58.5" customHeight="1" x14ac:dyDescent="0.25">
      <c r="A22" s="340"/>
      <c r="B22" s="340"/>
      <c r="C22" s="344" t="s">
        <v>2</v>
      </c>
      <c r="D22" s="344"/>
      <c r="E22" s="207"/>
      <c r="F22" s="207"/>
      <c r="G22" s="346" t="s">
        <v>1</v>
      </c>
      <c r="H22" s="347"/>
      <c r="I22" s="340"/>
      <c r="J22" s="343"/>
      <c r="K22" s="340"/>
      <c r="L22" s="341"/>
    </row>
    <row r="23" spans="1:12" ht="31.5" x14ac:dyDescent="0.25">
      <c r="A23" s="340"/>
      <c r="B23" s="340"/>
      <c r="C23" s="62" t="s">
        <v>224</v>
      </c>
      <c r="D23" s="62" t="s">
        <v>223</v>
      </c>
      <c r="E23" s="62"/>
      <c r="F23" s="62"/>
      <c r="G23" s="62" t="s">
        <v>224</v>
      </c>
      <c r="H23" s="62" t="s">
        <v>223</v>
      </c>
      <c r="I23" s="340"/>
      <c r="J23" s="344"/>
      <c r="K23" s="340"/>
      <c r="L23" s="341"/>
    </row>
    <row r="24" spans="1:12" x14ac:dyDescent="0.25">
      <c r="A24" s="56">
        <v>1</v>
      </c>
      <c r="B24" s="56">
        <v>2</v>
      </c>
      <c r="C24" s="62">
        <v>3</v>
      </c>
      <c r="D24" s="62">
        <v>4</v>
      </c>
      <c r="E24" s="62"/>
      <c r="F24" s="62"/>
      <c r="G24" s="62">
        <v>7</v>
      </c>
      <c r="H24" s="62">
        <v>8</v>
      </c>
      <c r="I24" s="62">
        <v>9</v>
      </c>
      <c r="J24" s="62">
        <v>10</v>
      </c>
      <c r="K24" s="62">
        <v>11</v>
      </c>
      <c r="L24" s="62">
        <v>12</v>
      </c>
    </row>
    <row r="25" spans="1:12"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8" t="s">
        <v>528</v>
      </c>
      <c r="D26" s="138" t="s">
        <v>528</v>
      </c>
      <c r="E26" s="138"/>
      <c r="F26" s="138"/>
      <c r="G26" s="138" t="s">
        <v>528</v>
      </c>
      <c r="H26" s="138" t="s">
        <v>528</v>
      </c>
      <c r="I26" s="66"/>
      <c r="J26" s="66"/>
      <c r="K26" s="60"/>
      <c r="L26" s="60"/>
    </row>
    <row r="27" spans="1:12" ht="39" customHeight="1" x14ac:dyDescent="0.25">
      <c r="A27" s="62" t="s">
        <v>220</v>
      </c>
      <c r="B27" s="67" t="s">
        <v>427</v>
      </c>
      <c r="C27" s="138" t="s">
        <v>528</v>
      </c>
      <c r="D27" s="138" t="s">
        <v>528</v>
      </c>
      <c r="E27" s="138"/>
      <c r="F27" s="138"/>
      <c r="G27" s="138" t="s">
        <v>528</v>
      </c>
      <c r="H27" s="138" t="s">
        <v>528</v>
      </c>
      <c r="I27" s="66"/>
      <c r="J27" s="66"/>
      <c r="K27" s="60"/>
      <c r="L27" s="60"/>
    </row>
    <row r="28" spans="1:12" ht="70.5" customHeight="1" x14ac:dyDescent="0.25">
      <c r="A28" s="62" t="s">
        <v>426</v>
      </c>
      <c r="B28" s="67" t="s">
        <v>431</v>
      </c>
      <c r="C28" s="138" t="s">
        <v>528</v>
      </c>
      <c r="D28" s="138" t="s">
        <v>528</v>
      </c>
      <c r="E28" s="138"/>
      <c r="F28" s="138"/>
      <c r="G28" s="138" t="s">
        <v>528</v>
      </c>
      <c r="H28" s="138" t="s">
        <v>528</v>
      </c>
      <c r="I28" s="66"/>
      <c r="J28" s="66"/>
      <c r="K28" s="60"/>
      <c r="L28" s="60"/>
    </row>
    <row r="29" spans="1:12" ht="54" customHeight="1" x14ac:dyDescent="0.25">
      <c r="A29" s="62" t="s">
        <v>219</v>
      </c>
      <c r="B29" s="67" t="s">
        <v>430</v>
      </c>
      <c r="C29" s="138" t="s">
        <v>528</v>
      </c>
      <c r="D29" s="138" t="s">
        <v>528</v>
      </c>
      <c r="E29" s="138"/>
      <c r="F29" s="138"/>
      <c r="G29" s="138" t="s">
        <v>528</v>
      </c>
      <c r="H29" s="138" t="s">
        <v>528</v>
      </c>
      <c r="I29" s="66"/>
      <c r="J29" s="66"/>
      <c r="K29" s="60"/>
      <c r="L29" s="60"/>
    </row>
    <row r="30" spans="1:12" ht="42" customHeight="1" x14ac:dyDescent="0.25">
      <c r="A30" s="62" t="s">
        <v>218</v>
      </c>
      <c r="B30" s="67" t="s">
        <v>432</v>
      </c>
      <c r="C30" s="138" t="s">
        <v>528</v>
      </c>
      <c r="D30" s="138" t="s">
        <v>528</v>
      </c>
      <c r="E30" s="138"/>
      <c r="F30" s="138"/>
      <c r="G30" s="138" t="s">
        <v>528</v>
      </c>
      <c r="H30" s="138" t="s">
        <v>528</v>
      </c>
      <c r="I30" s="66"/>
      <c r="J30" s="66"/>
      <c r="K30" s="60"/>
      <c r="L30" s="60"/>
    </row>
    <row r="31" spans="1:12" ht="37.5" customHeight="1" x14ac:dyDescent="0.25">
      <c r="A31" s="62" t="s">
        <v>217</v>
      </c>
      <c r="B31" s="61" t="s">
        <v>428</v>
      </c>
      <c r="C31" s="139">
        <v>45689</v>
      </c>
      <c r="D31" s="139">
        <v>45777</v>
      </c>
      <c r="E31" s="139"/>
      <c r="F31" s="139"/>
      <c r="G31" s="139" t="s">
        <v>528</v>
      </c>
      <c r="H31" s="139" t="s">
        <v>528</v>
      </c>
      <c r="I31" s="66"/>
      <c r="J31" s="66"/>
      <c r="K31" s="60"/>
      <c r="L31" s="60"/>
    </row>
    <row r="32" spans="1:12" ht="31.5" x14ac:dyDescent="0.25">
      <c r="A32" s="62" t="s">
        <v>215</v>
      </c>
      <c r="B32" s="61" t="s">
        <v>433</v>
      </c>
      <c r="C32" s="139">
        <v>45778</v>
      </c>
      <c r="D32" s="139">
        <v>45838</v>
      </c>
      <c r="E32" s="139"/>
      <c r="F32" s="139"/>
      <c r="G32" s="139">
        <v>45778</v>
      </c>
      <c r="H32" s="139">
        <v>45838</v>
      </c>
      <c r="I32" s="66"/>
      <c r="J32" s="66"/>
      <c r="K32" s="60"/>
      <c r="L32" s="60"/>
    </row>
    <row r="33" spans="1:12" ht="37.5" customHeight="1" x14ac:dyDescent="0.25">
      <c r="A33" s="62" t="s">
        <v>444</v>
      </c>
      <c r="B33" s="61" t="s">
        <v>361</v>
      </c>
      <c r="C33" s="138" t="s">
        <v>528</v>
      </c>
      <c r="D33" s="140" t="s">
        <v>528</v>
      </c>
      <c r="E33" s="140"/>
      <c r="F33" s="140"/>
      <c r="G33" s="138" t="s">
        <v>528</v>
      </c>
      <c r="H33" s="140" t="s">
        <v>528</v>
      </c>
      <c r="I33" s="66"/>
      <c r="J33" s="66"/>
      <c r="K33" s="60"/>
      <c r="L33" s="60"/>
    </row>
    <row r="34" spans="1:12" ht="47.25" customHeight="1" x14ac:dyDescent="0.25">
      <c r="A34" s="62" t="s">
        <v>445</v>
      </c>
      <c r="B34" s="61" t="s">
        <v>437</v>
      </c>
      <c r="C34" s="138" t="s">
        <v>528</v>
      </c>
      <c r="D34" s="138" t="s">
        <v>528</v>
      </c>
      <c r="E34" s="138"/>
      <c r="F34" s="138"/>
      <c r="G34" s="138" t="s">
        <v>528</v>
      </c>
      <c r="H34" s="138" t="s">
        <v>528</v>
      </c>
      <c r="I34" s="65"/>
      <c r="J34" s="65"/>
      <c r="K34" s="65"/>
      <c r="L34" s="60"/>
    </row>
    <row r="35" spans="1:12" ht="49.5" customHeight="1" x14ac:dyDescent="0.25">
      <c r="A35" s="62" t="s">
        <v>446</v>
      </c>
      <c r="B35" s="61" t="s">
        <v>216</v>
      </c>
      <c r="C35" s="139">
        <v>45839</v>
      </c>
      <c r="D35" s="139">
        <v>45853</v>
      </c>
      <c r="E35" s="139"/>
      <c r="F35" s="139"/>
      <c r="G35" s="139">
        <v>44393</v>
      </c>
      <c r="H35" s="139">
        <v>45870</v>
      </c>
      <c r="I35" s="65"/>
      <c r="J35" s="65"/>
      <c r="K35" s="65"/>
      <c r="L35" s="60"/>
    </row>
    <row r="36" spans="1:12" ht="37.5" customHeight="1" x14ac:dyDescent="0.25">
      <c r="A36" s="62" t="s">
        <v>447</v>
      </c>
      <c r="B36" s="61" t="s">
        <v>429</v>
      </c>
      <c r="C36" s="138" t="s">
        <v>528</v>
      </c>
      <c r="D36" s="138" t="s">
        <v>528</v>
      </c>
      <c r="E36" s="138"/>
      <c r="F36" s="138"/>
      <c r="G36" s="138" t="s">
        <v>528</v>
      </c>
      <c r="H36" s="138" t="s">
        <v>528</v>
      </c>
      <c r="I36" s="64"/>
      <c r="J36" s="64"/>
      <c r="K36" s="60"/>
      <c r="L36" s="60"/>
    </row>
    <row r="37" spans="1:12" x14ac:dyDescent="0.25">
      <c r="A37" s="62" t="s">
        <v>448</v>
      </c>
      <c r="B37" s="61" t="s">
        <v>214</v>
      </c>
      <c r="C37" s="139">
        <v>44393</v>
      </c>
      <c r="D37" s="139">
        <v>45870</v>
      </c>
      <c r="E37" s="139"/>
      <c r="F37" s="139"/>
      <c r="G37" s="139" t="s">
        <v>528</v>
      </c>
      <c r="H37" s="139" t="s">
        <v>528</v>
      </c>
      <c r="I37" s="64"/>
      <c r="J37" s="64"/>
      <c r="K37" s="60"/>
      <c r="L37" s="60"/>
    </row>
    <row r="38" spans="1:12" x14ac:dyDescent="0.25">
      <c r="A38" s="62" t="s">
        <v>449</v>
      </c>
      <c r="B38" s="63" t="s">
        <v>213</v>
      </c>
      <c r="C38" s="138"/>
      <c r="D38" s="138"/>
      <c r="E38" s="138"/>
      <c r="F38" s="138"/>
      <c r="G38" s="138"/>
      <c r="H38" s="138"/>
      <c r="I38" s="60"/>
      <c r="J38" s="60"/>
      <c r="K38" s="60"/>
      <c r="L38" s="60"/>
    </row>
    <row r="39" spans="1:12" ht="63" x14ac:dyDescent="0.25">
      <c r="A39" s="62">
        <v>2</v>
      </c>
      <c r="B39" s="61" t="s">
        <v>434</v>
      </c>
      <c r="C39" s="139">
        <v>45871</v>
      </c>
      <c r="D39" s="139">
        <v>45900</v>
      </c>
      <c r="E39" s="139"/>
      <c r="F39" s="139"/>
      <c r="G39" s="139">
        <v>45871</v>
      </c>
      <c r="H39" s="139">
        <v>45900</v>
      </c>
      <c r="I39" s="60"/>
      <c r="J39" s="60"/>
      <c r="K39" s="60"/>
      <c r="L39" s="60"/>
    </row>
    <row r="40" spans="1:12" ht="33.75" customHeight="1" x14ac:dyDescent="0.25">
      <c r="A40" s="62" t="s">
        <v>212</v>
      </c>
      <c r="B40" s="61" t="s">
        <v>436</v>
      </c>
      <c r="C40" s="139">
        <v>45901</v>
      </c>
      <c r="D40" s="139">
        <v>45930</v>
      </c>
      <c r="E40" s="139"/>
      <c r="F40" s="139"/>
      <c r="G40" s="139">
        <v>45901</v>
      </c>
      <c r="H40" s="139">
        <v>45930</v>
      </c>
      <c r="I40" s="60"/>
      <c r="J40" s="60"/>
      <c r="K40" s="60"/>
      <c r="L40" s="60"/>
    </row>
    <row r="41" spans="1:12" ht="63" customHeight="1" x14ac:dyDescent="0.25">
      <c r="A41" s="62" t="s">
        <v>211</v>
      </c>
      <c r="B41" s="63" t="s">
        <v>519</v>
      </c>
      <c r="C41" s="138"/>
      <c r="D41" s="138"/>
      <c r="E41" s="138"/>
      <c r="F41" s="138"/>
      <c r="G41" s="138"/>
      <c r="H41" s="138"/>
      <c r="I41" s="60"/>
      <c r="J41" s="60"/>
      <c r="K41" s="60"/>
      <c r="L41" s="60"/>
    </row>
    <row r="42" spans="1:12" ht="58.5" customHeight="1" x14ac:dyDescent="0.25">
      <c r="A42" s="62">
        <v>3</v>
      </c>
      <c r="B42" s="61" t="s">
        <v>435</v>
      </c>
      <c r="C42" s="138" t="s">
        <v>528</v>
      </c>
      <c r="D42" s="138" t="s">
        <v>528</v>
      </c>
      <c r="E42" s="138"/>
      <c r="F42" s="138"/>
      <c r="G42" s="138" t="s">
        <v>528</v>
      </c>
      <c r="H42" s="138" t="s">
        <v>528</v>
      </c>
      <c r="I42" s="60"/>
      <c r="J42" s="60"/>
      <c r="K42" s="60"/>
      <c r="L42" s="60"/>
    </row>
    <row r="43" spans="1:12" ht="34.5" customHeight="1" x14ac:dyDescent="0.25">
      <c r="A43" s="62" t="s">
        <v>210</v>
      </c>
      <c r="B43" s="61" t="s">
        <v>208</v>
      </c>
      <c r="C43" s="139">
        <v>45931</v>
      </c>
      <c r="D43" s="139">
        <v>45971</v>
      </c>
      <c r="E43" s="139"/>
      <c r="F43" s="139"/>
      <c r="G43" s="139">
        <v>45931</v>
      </c>
      <c r="H43" s="139">
        <v>45971</v>
      </c>
      <c r="I43" s="60"/>
      <c r="J43" s="60"/>
      <c r="K43" s="60"/>
      <c r="L43" s="60"/>
    </row>
    <row r="44" spans="1:12" ht="24.75" customHeight="1" x14ac:dyDescent="0.25">
      <c r="A44" s="62" t="s">
        <v>209</v>
      </c>
      <c r="B44" s="61" t="s">
        <v>206</v>
      </c>
      <c r="C44" s="139">
        <v>45972</v>
      </c>
      <c r="D44" s="139">
        <v>45991</v>
      </c>
      <c r="E44" s="139"/>
      <c r="F44" s="139"/>
      <c r="G44" s="139">
        <v>45972</v>
      </c>
      <c r="H44" s="139">
        <v>45991</v>
      </c>
      <c r="I44" s="60"/>
      <c r="J44" s="60"/>
      <c r="K44" s="60"/>
      <c r="L44" s="60"/>
    </row>
    <row r="45" spans="1:12" ht="90.75" customHeight="1" x14ac:dyDescent="0.25">
      <c r="A45" s="62" t="s">
        <v>207</v>
      </c>
      <c r="B45" s="61" t="s">
        <v>440</v>
      </c>
      <c r="C45" s="138" t="s">
        <v>528</v>
      </c>
      <c r="D45" s="138" t="s">
        <v>528</v>
      </c>
      <c r="E45" s="138"/>
      <c r="F45" s="138"/>
      <c r="G45" s="138" t="s">
        <v>528</v>
      </c>
      <c r="H45" s="138" t="s">
        <v>528</v>
      </c>
      <c r="I45" s="60"/>
      <c r="J45" s="60"/>
      <c r="K45" s="60"/>
      <c r="L45" s="60"/>
    </row>
    <row r="46" spans="1:12" ht="167.25" customHeight="1" x14ac:dyDescent="0.25">
      <c r="A46" s="62" t="s">
        <v>205</v>
      </c>
      <c r="B46" s="61" t="s">
        <v>438</v>
      </c>
      <c r="C46" s="138" t="s">
        <v>528</v>
      </c>
      <c r="D46" s="138" t="s">
        <v>528</v>
      </c>
      <c r="E46" s="138"/>
      <c r="F46" s="138"/>
      <c r="G46" s="138" t="s">
        <v>528</v>
      </c>
      <c r="H46" s="138" t="s">
        <v>528</v>
      </c>
      <c r="I46" s="60"/>
      <c r="J46" s="60"/>
      <c r="K46" s="60"/>
      <c r="L46" s="60"/>
    </row>
    <row r="47" spans="1:12" ht="30.75" customHeight="1" x14ac:dyDescent="0.25">
      <c r="A47" s="62" t="s">
        <v>203</v>
      </c>
      <c r="B47" s="61" t="s">
        <v>204</v>
      </c>
      <c r="C47" s="139">
        <v>45992</v>
      </c>
      <c r="D47" s="139">
        <v>46006</v>
      </c>
      <c r="E47" s="139"/>
      <c r="F47" s="139"/>
      <c r="G47" s="139">
        <v>45992</v>
      </c>
      <c r="H47" s="139">
        <v>46006</v>
      </c>
      <c r="I47" s="60"/>
      <c r="J47" s="60"/>
      <c r="K47" s="60"/>
      <c r="L47" s="60"/>
    </row>
    <row r="48" spans="1:12" ht="37.5" customHeight="1" x14ac:dyDescent="0.25">
      <c r="A48" s="62" t="s">
        <v>450</v>
      </c>
      <c r="B48" s="63" t="s">
        <v>202</v>
      </c>
      <c r="C48" s="138"/>
      <c r="D48" s="138"/>
      <c r="E48" s="138"/>
      <c r="F48" s="138"/>
      <c r="G48" s="138"/>
      <c r="H48" s="138"/>
      <c r="I48" s="60"/>
      <c r="J48" s="60"/>
      <c r="K48" s="60"/>
      <c r="L48" s="60"/>
    </row>
    <row r="49" spans="1:12" ht="35.25" customHeight="1" x14ac:dyDescent="0.25">
      <c r="A49" s="62">
        <v>4</v>
      </c>
      <c r="B49" s="61" t="s">
        <v>200</v>
      </c>
      <c r="C49" s="139">
        <v>46007</v>
      </c>
      <c r="D49" s="139">
        <v>46016</v>
      </c>
      <c r="E49" s="139"/>
      <c r="F49" s="139"/>
      <c r="G49" s="139">
        <v>46007</v>
      </c>
      <c r="H49" s="139">
        <v>46016</v>
      </c>
      <c r="I49" s="60"/>
      <c r="J49" s="60"/>
      <c r="K49" s="60"/>
      <c r="L49" s="60"/>
    </row>
    <row r="50" spans="1:12" ht="86.25" customHeight="1" x14ac:dyDescent="0.25">
      <c r="A50" s="62" t="s">
        <v>201</v>
      </c>
      <c r="B50" s="61" t="s">
        <v>439</v>
      </c>
      <c r="C50" s="138" t="s">
        <v>528</v>
      </c>
      <c r="D50" s="138" t="s">
        <v>528</v>
      </c>
      <c r="E50" s="138"/>
      <c r="F50" s="138"/>
      <c r="G50" s="138" t="s">
        <v>528</v>
      </c>
      <c r="H50" s="138" t="s">
        <v>528</v>
      </c>
      <c r="I50" s="60"/>
      <c r="J50" s="60"/>
      <c r="K50" s="60"/>
      <c r="L50" s="60"/>
    </row>
    <row r="51" spans="1:12" ht="77.25" customHeight="1" x14ac:dyDescent="0.25">
      <c r="A51" s="62" t="s">
        <v>199</v>
      </c>
      <c r="B51" s="61" t="s">
        <v>441</v>
      </c>
      <c r="C51" s="138" t="s">
        <v>528</v>
      </c>
      <c r="D51" s="138" t="s">
        <v>528</v>
      </c>
      <c r="E51" s="138"/>
      <c r="F51" s="138"/>
      <c r="G51" s="138" t="s">
        <v>528</v>
      </c>
      <c r="H51" s="138" t="s">
        <v>528</v>
      </c>
      <c r="I51" s="60"/>
      <c r="J51" s="60"/>
      <c r="K51" s="60"/>
      <c r="L51" s="60"/>
    </row>
    <row r="52" spans="1:12" ht="71.25" customHeight="1" x14ac:dyDescent="0.25">
      <c r="A52" s="62" t="s">
        <v>197</v>
      </c>
      <c r="B52" s="61" t="s">
        <v>198</v>
      </c>
      <c r="C52" s="138" t="s">
        <v>528</v>
      </c>
      <c r="D52" s="138" t="s">
        <v>528</v>
      </c>
      <c r="E52" s="138"/>
      <c r="F52" s="138"/>
      <c r="G52" s="138" t="s">
        <v>528</v>
      </c>
      <c r="H52" s="138" t="s">
        <v>528</v>
      </c>
      <c r="I52" s="60"/>
      <c r="J52" s="60"/>
      <c r="K52" s="60"/>
      <c r="L52" s="60"/>
    </row>
    <row r="53" spans="1:12" ht="48" customHeight="1" x14ac:dyDescent="0.25">
      <c r="A53" s="62" t="s">
        <v>195</v>
      </c>
      <c r="B53" s="125" t="s">
        <v>442</v>
      </c>
      <c r="C53" s="139">
        <v>46007</v>
      </c>
      <c r="D53" s="139">
        <v>46022</v>
      </c>
      <c r="E53" s="139"/>
      <c r="F53" s="139"/>
      <c r="G53" s="139">
        <v>46007</v>
      </c>
      <c r="H53" s="139">
        <v>46022</v>
      </c>
      <c r="I53" s="60"/>
      <c r="J53" s="60"/>
      <c r="K53" s="60"/>
      <c r="L53" s="60"/>
    </row>
    <row r="54" spans="1:12" ht="46.5" customHeight="1" x14ac:dyDescent="0.25">
      <c r="A54" s="62" t="s">
        <v>443</v>
      </c>
      <c r="B54" s="61" t="s">
        <v>196</v>
      </c>
      <c r="C54" s="138" t="s">
        <v>528</v>
      </c>
      <c r="D54" s="138" t="s">
        <v>528</v>
      </c>
      <c r="E54" s="138"/>
      <c r="F54" s="138"/>
      <c r="G54" s="138" t="s">
        <v>528</v>
      </c>
      <c r="H54" s="138"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42578125" style="54" customWidth="1"/>
    <col min="21" max="21" width="8.285156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9" t="str">
        <f>'6.1. Паспорт сетевой график'!A9:L9</f>
        <v>АО "Россети Тюмень"</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9" t="str">
        <f>'6.1. Паспорт сетевой график'!A12:L12</f>
        <v>N_TP1100.AS.0014</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489</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2" t="s">
        <v>194</v>
      </c>
      <c r="B20" s="342" t="s">
        <v>193</v>
      </c>
      <c r="C20" s="353" t="s">
        <v>192</v>
      </c>
      <c r="D20" s="353"/>
      <c r="E20" s="355" t="s">
        <v>191</v>
      </c>
      <c r="F20" s="355"/>
      <c r="G20" s="357" t="s">
        <v>606</v>
      </c>
      <c r="H20" s="349" t="s">
        <v>543</v>
      </c>
      <c r="I20" s="350"/>
      <c r="J20" s="350"/>
      <c r="K20" s="350"/>
      <c r="L20" s="349" t="s">
        <v>544</v>
      </c>
      <c r="M20" s="350"/>
      <c r="N20" s="350"/>
      <c r="O20" s="350"/>
      <c r="P20" s="349" t="s">
        <v>545</v>
      </c>
      <c r="Q20" s="350"/>
      <c r="R20" s="350"/>
      <c r="S20" s="350"/>
      <c r="T20" s="349" t="s">
        <v>601</v>
      </c>
      <c r="U20" s="350"/>
      <c r="V20" s="350"/>
      <c r="W20" s="350"/>
      <c r="X20" s="349" t="s">
        <v>607</v>
      </c>
      <c r="Y20" s="350"/>
      <c r="Z20" s="350"/>
      <c r="AA20" s="350"/>
      <c r="AB20" s="352" t="s">
        <v>190</v>
      </c>
      <c r="AC20" s="352"/>
    </row>
    <row r="21" spans="1:29" ht="99.75" customHeight="1" x14ac:dyDescent="0.25">
      <c r="A21" s="343"/>
      <c r="B21" s="343"/>
      <c r="C21" s="353"/>
      <c r="D21" s="353"/>
      <c r="E21" s="355"/>
      <c r="F21" s="355"/>
      <c r="G21" s="358"/>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52"/>
      <c r="AC21" s="352"/>
    </row>
    <row r="22" spans="1:29" ht="89.25" customHeight="1" x14ac:dyDescent="0.25">
      <c r="A22" s="344"/>
      <c r="B22" s="344"/>
      <c r="C22" s="156" t="s">
        <v>2</v>
      </c>
      <c r="D22" s="156" t="s">
        <v>188</v>
      </c>
      <c r="E22" s="157" t="s">
        <v>604</v>
      </c>
      <c r="F22" s="157" t="s">
        <v>605</v>
      </c>
      <c r="G22" s="359"/>
      <c r="H22" s="158" t="s">
        <v>468</v>
      </c>
      <c r="I22" s="158" t="s">
        <v>469</v>
      </c>
      <c r="J22" s="158" t="s">
        <v>468</v>
      </c>
      <c r="K22" s="158" t="s">
        <v>469</v>
      </c>
      <c r="L22" s="158" t="s">
        <v>468</v>
      </c>
      <c r="M22" s="158" t="s">
        <v>469</v>
      </c>
      <c r="N22" s="158" t="s">
        <v>468</v>
      </c>
      <c r="O22" s="158" t="s">
        <v>469</v>
      </c>
      <c r="P22" s="158" t="s">
        <v>468</v>
      </c>
      <c r="Q22" s="158" t="s">
        <v>469</v>
      </c>
      <c r="R22" s="158" t="s">
        <v>468</v>
      </c>
      <c r="S22" s="158" t="s">
        <v>469</v>
      </c>
      <c r="T22" s="158" t="s">
        <v>468</v>
      </c>
      <c r="U22" s="158" t="s">
        <v>469</v>
      </c>
      <c r="V22" s="158" t="s">
        <v>468</v>
      </c>
      <c r="W22" s="158" t="s">
        <v>469</v>
      </c>
      <c r="X22" s="158" t="s">
        <v>468</v>
      </c>
      <c r="Y22" s="158" t="s">
        <v>469</v>
      </c>
      <c r="Z22" s="158" t="s">
        <v>468</v>
      </c>
      <c r="AA22" s="158" t="s">
        <v>469</v>
      </c>
      <c r="AB22" s="156" t="s">
        <v>189</v>
      </c>
      <c r="AC22" s="15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0.16539928147053165</v>
      </c>
      <c r="D24" s="143">
        <v>0.16539928147053165</v>
      </c>
      <c r="E24" s="143">
        <v>0.16539928147053165</v>
      </c>
      <c r="F24" s="143">
        <v>0.16539928147053165</v>
      </c>
      <c r="G24" s="143">
        <v>0</v>
      </c>
      <c r="H24" s="143">
        <v>0.16539928147053165</v>
      </c>
      <c r="I24" s="143"/>
      <c r="J24" s="143">
        <v>0.16539928147053165</v>
      </c>
      <c r="K24" s="143"/>
      <c r="L24" s="143">
        <v>0</v>
      </c>
      <c r="M24" s="143"/>
      <c r="N24" s="143">
        <v>0</v>
      </c>
      <c r="O24" s="143"/>
      <c r="P24" s="143">
        <v>0</v>
      </c>
      <c r="Q24" s="143"/>
      <c r="R24" s="143">
        <v>0</v>
      </c>
      <c r="S24" s="143"/>
      <c r="T24" s="143">
        <v>0</v>
      </c>
      <c r="U24" s="143"/>
      <c r="V24" s="143">
        <v>0</v>
      </c>
      <c r="W24" s="143"/>
      <c r="X24" s="143">
        <v>0</v>
      </c>
      <c r="Y24" s="143"/>
      <c r="Z24" s="143" t="s">
        <v>546</v>
      </c>
      <c r="AA24" s="143"/>
      <c r="AB24" s="143">
        <v>0.16539928147053165</v>
      </c>
      <c r="AC24" s="143">
        <v>0.16539928147053165</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546</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546</v>
      </c>
      <c r="AA26" s="143"/>
      <c r="AB26" s="143">
        <v>0</v>
      </c>
      <c r="AC26" s="143">
        <v>0</v>
      </c>
    </row>
    <row r="27" spans="1:29" ht="31.5" x14ac:dyDescent="0.25">
      <c r="A27" s="144" t="s">
        <v>182</v>
      </c>
      <c r="B27" s="145" t="s">
        <v>424</v>
      </c>
      <c r="C27" s="143"/>
      <c r="D27" s="143"/>
      <c r="E27" s="143"/>
      <c r="F27" s="143"/>
      <c r="G27" s="143">
        <v>0</v>
      </c>
      <c r="H27" s="143">
        <v>0.13873917789210971</v>
      </c>
      <c r="I27" s="143"/>
      <c r="J27" s="143">
        <v>0.13873917789210971</v>
      </c>
      <c r="K27" s="143"/>
      <c r="L27" s="143">
        <v>0</v>
      </c>
      <c r="M27" s="143"/>
      <c r="N27" s="143">
        <v>0</v>
      </c>
      <c r="O27" s="143"/>
      <c r="P27" s="143">
        <v>0</v>
      </c>
      <c r="Q27" s="143"/>
      <c r="R27" s="143">
        <v>0</v>
      </c>
      <c r="S27" s="143"/>
      <c r="T27" s="143">
        <v>0</v>
      </c>
      <c r="U27" s="143"/>
      <c r="V27" s="143">
        <v>0</v>
      </c>
      <c r="W27" s="143"/>
      <c r="X27" s="143">
        <v>0</v>
      </c>
      <c r="Y27" s="143"/>
      <c r="Z27" s="143" t="s">
        <v>546</v>
      </c>
      <c r="AA27" s="143"/>
      <c r="AB27" s="143">
        <v>0.13873917789210971</v>
      </c>
      <c r="AC27" s="143">
        <v>0.13873917789210971</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2.666010357842194E-2</v>
      </c>
      <c r="I29" s="143"/>
      <c r="J29" s="143">
        <v>2.666010357842194E-2</v>
      </c>
      <c r="K29" s="143"/>
      <c r="L29" s="143">
        <v>0</v>
      </c>
      <c r="M29" s="143"/>
      <c r="N29" s="143">
        <v>0</v>
      </c>
      <c r="O29" s="143"/>
      <c r="P29" s="143">
        <v>0</v>
      </c>
      <c r="Q29" s="143"/>
      <c r="R29" s="143">
        <v>0</v>
      </c>
      <c r="S29" s="143"/>
      <c r="T29" s="143">
        <v>0</v>
      </c>
      <c r="U29" s="143"/>
      <c r="V29" s="143">
        <v>0</v>
      </c>
      <c r="W29" s="143"/>
      <c r="X29" s="143">
        <v>0</v>
      </c>
      <c r="Y29" s="143"/>
      <c r="Z29" s="143" t="s">
        <v>546</v>
      </c>
      <c r="AA29" s="143"/>
      <c r="AB29" s="143">
        <v>2.666010357842194E-2</v>
      </c>
      <c r="AC29" s="143">
        <v>2.666010357842194E-2</v>
      </c>
    </row>
    <row r="30" spans="1:29" ht="47.25" x14ac:dyDescent="0.25">
      <c r="A30" s="141" t="s">
        <v>63</v>
      </c>
      <c r="B30" s="142" t="s">
        <v>177</v>
      </c>
      <c r="C30" s="143">
        <v>0.13873917789210971</v>
      </c>
      <c r="D30" s="143">
        <v>0.13873917789210971</v>
      </c>
      <c r="E30" s="143">
        <v>0.13873917789210971</v>
      </c>
      <c r="F30" s="143">
        <v>0.13873917789210971</v>
      </c>
      <c r="G30" s="143">
        <v>0</v>
      </c>
      <c r="H30" s="143">
        <v>0.13873917789210971</v>
      </c>
      <c r="I30" s="143"/>
      <c r="J30" s="143">
        <v>0.13873917789210971</v>
      </c>
      <c r="K30" s="143"/>
      <c r="L30" s="143">
        <v>0</v>
      </c>
      <c r="M30" s="143"/>
      <c r="N30" s="143">
        <v>0</v>
      </c>
      <c r="O30" s="143"/>
      <c r="P30" s="143">
        <v>0</v>
      </c>
      <c r="Q30" s="143"/>
      <c r="R30" s="143">
        <v>0</v>
      </c>
      <c r="S30" s="143"/>
      <c r="T30" s="143">
        <v>0</v>
      </c>
      <c r="U30" s="143"/>
      <c r="V30" s="143">
        <v>0</v>
      </c>
      <c r="W30" s="143"/>
      <c r="X30" s="143">
        <v>0</v>
      </c>
      <c r="Y30" s="143"/>
      <c r="Z30" s="143" t="s">
        <v>546</v>
      </c>
      <c r="AA30" s="143"/>
      <c r="AB30" s="143">
        <v>0.13873917789210971</v>
      </c>
      <c r="AC30" s="143">
        <v>0.13873917789210971</v>
      </c>
    </row>
    <row r="31" spans="1:29" x14ac:dyDescent="0.25">
      <c r="A31" s="141" t="s">
        <v>176</v>
      </c>
      <c r="B31" s="145" t="s">
        <v>175</v>
      </c>
      <c r="C31" s="143">
        <v>7.7352143982413416E-3</v>
      </c>
      <c r="D31" s="143">
        <v>7.7352143982413416E-3</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4.2445264249408886E-2</v>
      </c>
      <c r="D32" s="143">
        <v>4.2445264249408886E-2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8.3120039244459501E-2</v>
      </c>
      <c r="D33" s="143">
        <v>8.3120039244459501E-2</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5.4386599999999901E-3</v>
      </c>
      <c r="D34" s="143">
        <v>5.4386599999999901E-3</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ht="31.5" x14ac:dyDescent="0.25">
      <c r="A36" s="144" t="s">
        <v>167</v>
      </c>
      <c r="B36" s="147" t="s">
        <v>547</v>
      </c>
      <c r="C36" s="143"/>
      <c r="D36" s="143"/>
      <c r="E36" s="143"/>
      <c r="F36" s="143"/>
      <c r="G36" s="143">
        <v>0</v>
      </c>
      <c r="H36" s="143">
        <v>0</v>
      </c>
      <c r="I36" s="148" t="s">
        <v>537</v>
      </c>
      <c r="J36" s="143">
        <v>0</v>
      </c>
      <c r="K36" s="148" t="s">
        <v>537</v>
      </c>
      <c r="L36" s="143">
        <v>0</v>
      </c>
      <c r="M36" s="148" t="s">
        <v>537</v>
      </c>
      <c r="N36" s="143">
        <v>0</v>
      </c>
      <c r="O36" s="148" t="s">
        <v>537</v>
      </c>
      <c r="P36" s="143">
        <v>0</v>
      </c>
      <c r="Q36" s="148" t="s">
        <v>537</v>
      </c>
      <c r="R36" s="143">
        <v>0</v>
      </c>
      <c r="S36" s="148" t="s">
        <v>537</v>
      </c>
      <c r="T36" s="143">
        <v>0</v>
      </c>
      <c r="U36" s="148" t="s">
        <v>537</v>
      </c>
      <c r="V36" s="143">
        <v>0</v>
      </c>
      <c r="W36" s="148" t="s">
        <v>537</v>
      </c>
      <c r="X36" s="143">
        <v>0</v>
      </c>
      <c r="Y36" s="143" t="s">
        <v>537</v>
      </c>
      <c r="Z36" s="143" t="s">
        <v>546</v>
      </c>
      <c r="AA36" s="143" t="s">
        <v>546</v>
      </c>
      <c r="AB36" s="143">
        <v>0</v>
      </c>
      <c r="AC36" s="143">
        <v>0</v>
      </c>
    </row>
    <row r="37" spans="1:29" x14ac:dyDescent="0.25">
      <c r="A37" s="144" t="s">
        <v>166</v>
      </c>
      <c r="B37" s="147" t="s">
        <v>156</v>
      </c>
      <c r="C37" s="143"/>
      <c r="D37" s="143"/>
      <c r="E37" s="143"/>
      <c r="F37" s="143"/>
      <c r="G37" s="143">
        <v>0</v>
      </c>
      <c r="H37" s="143">
        <v>0</v>
      </c>
      <c r="I37" s="148" t="s">
        <v>537</v>
      </c>
      <c r="J37" s="143">
        <v>0</v>
      </c>
      <c r="K37" s="148" t="s">
        <v>537</v>
      </c>
      <c r="L37" s="143">
        <v>0</v>
      </c>
      <c r="M37" s="148" t="s">
        <v>537</v>
      </c>
      <c r="N37" s="143">
        <v>0</v>
      </c>
      <c r="O37" s="148" t="s">
        <v>537</v>
      </c>
      <c r="P37" s="143">
        <v>0</v>
      </c>
      <c r="Q37" s="148" t="s">
        <v>537</v>
      </c>
      <c r="R37" s="143">
        <v>0</v>
      </c>
      <c r="S37" s="148" t="s">
        <v>537</v>
      </c>
      <c r="T37" s="143">
        <v>0</v>
      </c>
      <c r="U37" s="148" t="s">
        <v>537</v>
      </c>
      <c r="V37" s="143">
        <v>0</v>
      </c>
      <c r="W37" s="148" t="s">
        <v>537</v>
      </c>
      <c r="X37" s="143">
        <v>0</v>
      </c>
      <c r="Y37" s="143" t="s">
        <v>537</v>
      </c>
      <c r="Z37" s="143" t="s">
        <v>546</v>
      </c>
      <c r="AA37" s="143" t="s">
        <v>546</v>
      </c>
      <c r="AB37" s="143">
        <v>0</v>
      </c>
      <c r="AC37" s="143">
        <v>0</v>
      </c>
    </row>
    <row r="38" spans="1:29" x14ac:dyDescent="0.25">
      <c r="A38" s="144" t="s">
        <v>165</v>
      </c>
      <c r="B38" s="145" t="s">
        <v>548</v>
      </c>
      <c r="C38" s="143"/>
      <c r="D38" s="143"/>
      <c r="E38" s="143"/>
      <c r="F38" s="143"/>
      <c r="G38" s="143">
        <v>0</v>
      </c>
      <c r="H38" s="143">
        <v>0</v>
      </c>
      <c r="I38" s="148" t="s">
        <v>537</v>
      </c>
      <c r="J38" s="143">
        <v>0</v>
      </c>
      <c r="K38" s="148" t="s">
        <v>537</v>
      </c>
      <c r="L38" s="143">
        <v>0</v>
      </c>
      <c r="M38" s="148" t="s">
        <v>537</v>
      </c>
      <c r="N38" s="143">
        <v>0</v>
      </c>
      <c r="O38" s="148" t="s">
        <v>537</v>
      </c>
      <c r="P38" s="143">
        <v>0</v>
      </c>
      <c r="Q38" s="148" t="s">
        <v>537</v>
      </c>
      <c r="R38" s="143">
        <v>0</v>
      </c>
      <c r="S38" s="148" t="s">
        <v>537</v>
      </c>
      <c r="T38" s="143">
        <v>0</v>
      </c>
      <c r="U38" s="148" t="s">
        <v>537</v>
      </c>
      <c r="V38" s="143">
        <v>0</v>
      </c>
      <c r="W38" s="148" t="s">
        <v>537</v>
      </c>
      <c r="X38" s="143">
        <v>0</v>
      </c>
      <c r="Y38" s="143" t="s">
        <v>537</v>
      </c>
      <c r="Z38" s="143" t="s">
        <v>546</v>
      </c>
      <c r="AA38" s="143" t="s">
        <v>546</v>
      </c>
      <c r="AB38" s="143">
        <v>0</v>
      </c>
      <c r="AC38" s="143">
        <v>0</v>
      </c>
    </row>
    <row r="39" spans="1:29" x14ac:dyDescent="0.25">
      <c r="A39" s="144" t="s">
        <v>164</v>
      </c>
      <c r="B39" s="145" t="s">
        <v>549</v>
      </c>
      <c r="C39" s="143"/>
      <c r="D39" s="143"/>
      <c r="E39" s="143"/>
      <c r="F39" s="143"/>
      <c r="G39" s="143">
        <v>0</v>
      </c>
      <c r="H39" s="143">
        <v>0</v>
      </c>
      <c r="I39" s="148" t="s">
        <v>537</v>
      </c>
      <c r="J39" s="143">
        <v>0</v>
      </c>
      <c r="K39" s="148" t="s">
        <v>537</v>
      </c>
      <c r="L39" s="143">
        <v>0</v>
      </c>
      <c r="M39" s="148" t="s">
        <v>537</v>
      </c>
      <c r="N39" s="143">
        <v>0</v>
      </c>
      <c r="O39" s="148" t="s">
        <v>537</v>
      </c>
      <c r="P39" s="143">
        <v>0</v>
      </c>
      <c r="Q39" s="148" t="s">
        <v>537</v>
      </c>
      <c r="R39" s="143">
        <v>0</v>
      </c>
      <c r="S39" s="148" t="s">
        <v>537</v>
      </c>
      <c r="T39" s="143">
        <v>0</v>
      </c>
      <c r="U39" s="148" t="s">
        <v>537</v>
      </c>
      <c r="V39" s="143">
        <v>0</v>
      </c>
      <c r="W39" s="148" t="s">
        <v>537</v>
      </c>
      <c r="X39" s="143">
        <v>0</v>
      </c>
      <c r="Y39" s="143" t="s">
        <v>537</v>
      </c>
      <c r="Z39" s="143" t="s">
        <v>546</v>
      </c>
      <c r="AA39" s="143" t="s">
        <v>546</v>
      </c>
      <c r="AB39" s="143">
        <v>0</v>
      </c>
      <c r="AC39" s="143">
        <v>0</v>
      </c>
    </row>
    <row r="40" spans="1:29" x14ac:dyDescent="0.25">
      <c r="A40" s="144" t="s">
        <v>163</v>
      </c>
      <c r="B40" s="145" t="s">
        <v>550</v>
      </c>
      <c r="C40" s="143"/>
      <c r="D40" s="143"/>
      <c r="E40" s="143"/>
      <c r="F40" s="143"/>
      <c r="G40" s="143">
        <v>0</v>
      </c>
      <c r="H40" s="143">
        <v>0</v>
      </c>
      <c r="I40" s="148" t="s">
        <v>537</v>
      </c>
      <c r="J40" s="143">
        <v>0</v>
      </c>
      <c r="K40" s="148" t="s">
        <v>537</v>
      </c>
      <c r="L40" s="143">
        <v>0</v>
      </c>
      <c r="M40" s="148" t="s">
        <v>537</v>
      </c>
      <c r="N40" s="143">
        <v>0</v>
      </c>
      <c r="O40" s="148" t="s">
        <v>537</v>
      </c>
      <c r="P40" s="143">
        <v>0</v>
      </c>
      <c r="Q40" s="148" t="s">
        <v>537</v>
      </c>
      <c r="R40" s="143">
        <v>0</v>
      </c>
      <c r="S40" s="148" t="s">
        <v>537</v>
      </c>
      <c r="T40" s="143">
        <v>0</v>
      </c>
      <c r="U40" s="148" t="s">
        <v>537</v>
      </c>
      <c r="V40" s="143">
        <v>0</v>
      </c>
      <c r="W40" s="148" t="s">
        <v>537</v>
      </c>
      <c r="X40" s="143">
        <v>0</v>
      </c>
      <c r="Y40" s="143" t="s">
        <v>537</v>
      </c>
      <c r="Z40" s="143" t="s">
        <v>546</v>
      </c>
      <c r="AA40" s="143" t="s">
        <v>546</v>
      </c>
      <c r="AB40" s="143">
        <v>0</v>
      </c>
      <c r="AC40" s="143">
        <v>0</v>
      </c>
    </row>
    <row r="41" spans="1:29" x14ac:dyDescent="0.25">
      <c r="A41" s="144" t="s">
        <v>162</v>
      </c>
      <c r="B41" s="145" t="s">
        <v>551</v>
      </c>
      <c r="C41" s="143"/>
      <c r="D41" s="143"/>
      <c r="E41" s="143"/>
      <c r="F41" s="143"/>
      <c r="G41" s="143">
        <v>0</v>
      </c>
      <c r="H41" s="143">
        <v>0</v>
      </c>
      <c r="I41" s="148" t="s">
        <v>537</v>
      </c>
      <c r="J41" s="143">
        <v>0</v>
      </c>
      <c r="K41" s="148" t="s">
        <v>537</v>
      </c>
      <c r="L41" s="143">
        <v>0</v>
      </c>
      <c r="M41" s="148" t="s">
        <v>537</v>
      </c>
      <c r="N41" s="143">
        <v>0</v>
      </c>
      <c r="O41" s="148" t="s">
        <v>537</v>
      </c>
      <c r="P41" s="143">
        <v>0</v>
      </c>
      <c r="Q41" s="148" t="s">
        <v>537</v>
      </c>
      <c r="R41" s="143">
        <v>0</v>
      </c>
      <c r="S41" s="148" t="s">
        <v>537</v>
      </c>
      <c r="T41" s="143">
        <v>0</v>
      </c>
      <c r="U41" s="148" t="s">
        <v>537</v>
      </c>
      <c r="V41" s="143">
        <v>0</v>
      </c>
      <c r="W41" s="148" t="s">
        <v>537</v>
      </c>
      <c r="X41" s="143">
        <v>0</v>
      </c>
      <c r="Y41" s="143" t="s">
        <v>537</v>
      </c>
      <c r="Z41" s="143" t="s">
        <v>546</v>
      </c>
      <c r="AA41" s="143" t="s">
        <v>546</v>
      </c>
      <c r="AB41" s="143">
        <v>0</v>
      </c>
      <c r="AC41" s="143">
        <v>0</v>
      </c>
    </row>
    <row r="42" spans="1:29" x14ac:dyDescent="0.25">
      <c r="A42" s="144" t="s">
        <v>161</v>
      </c>
      <c r="B42" s="145" t="s">
        <v>552</v>
      </c>
      <c r="C42" s="143"/>
      <c r="D42" s="143"/>
      <c r="E42" s="143"/>
      <c r="F42" s="143"/>
      <c r="G42" s="143">
        <v>0</v>
      </c>
      <c r="H42" s="143">
        <v>0</v>
      </c>
      <c r="I42" s="148" t="s">
        <v>537</v>
      </c>
      <c r="J42" s="143">
        <v>0</v>
      </c>
      <c r="K42" s="148" t="s">
        <v>537</v>
      </c>
      <c r="L42" s="143">
        <v>0</v>
      </c>
      <c r="M42" s="148" t="s">
        <v>537</v>
      </c>
      <c r="N42" s="143">
        <v>0</v>
      </c>
      <c r="O42" s="148" t="s">
        <v>537</v>
      </c>
      <c r="P42" s="143">
        <v>0</v>
      </c>
      <c r="Q42" s="148" t="s">
        <v>537</v>
      </c>
      <c r="R42" s="143">
        <v>0</v>
      </c>
      <c r="S42" s="148" t="s">
        <v>537</v>
      </c>
      <c r="T42" s="143">
        <v>0</v>
      </c>
      <c r="U42" s="148" t="s">
        <v>537</v>
      </c>
      <c r="V42" s="143">
        <v>0</v>
      </c>
      <c r="W42" s="148" t="s">
        <v>537</v>
      </c>
      <c r="X42" s="143">
        <v>0</v>
      </c>
      <c r="Y42" s="143" t="s">
        <v>537</v>
      </c>
      <c r="Z42" s="143" t="s">
        <v>546</v>
      </c>
      <c r="AA42" s="143" t="s">
        <v>546</v>
      </c>
      <c r="AB42" s="143">
        <v>0</v>
      </c>
      <c r="AC42" s="143">
        <v>0</v>
      </c>
    </row>
    <row r="43" spans="1:29" x14ac:dyDescent="0.25">
      <c r="A43" s="144" t="s">
        <v>553</v>
      </c>
      <c r="B43" s="145" t="s">
        <v>554</v>
      </c>
      <c r="C43" s="143"/>
      <c r="D43" s="143"/>
      <c r="E43" s="143"/>
      <c r="F43" s="143"/>
      <c r="G43" s="143">
        <v>0</v>
      </c>
      <c r="H43" s="143">
        <v>0</v>
      </c>
      <c r="I43" s="148" t="s">
        <v>537</v>
      </c>
      <c r="J43" s="143">
        <v>0</v>
      </c>
      <c r="K43" s="148" t="s">
        <v>537</v>
      </c>
      <c r="L43" s="143">
        <v>0</v>
      </c>
      <c r="M43" s="148" t="s">
        <v>537</v>
      </c>
      <c r="N43" s="143">
        <v>0</v>
      </c>
      <c r="O43" s="148" t="s">
        <v>537</v>
      </c>
      <c r="P43" s="143">
        <v>0</v>
      </c>
      <c r="Q43" s="148" t="s">
        <v>537</v>
      </c>
      <c r="R43" s="143">
        <v>0</v>
      </c>
      <c r="S43" s="148" t="s">
        <v>537</v>
      </c>
      <c r="T43" s="143">
        <v>0</v>
      </c>
      <c r="U43" s="148" t="s">
        <v>537</v>
      </c>
      <c r="V43" s="143">
        <v>0</v>
      </c>
      <c r="W43" s="148" t="s">
        <v>537</v>
      </c>
      <c r="X43" s="143">
        <v>0</v>
      </c>
      <c r="Y43" s="143" t="s">
        <v>537</v>
      </c>
      <c r="Z43" s="143" t="s">
        <v>546</v>
      </c>
      <c r="AA43" s="143" t="s">
        <v>546</v>
      </c>
      <c r="AB43" s="143">
        <v>0</v>
      </c>
      <c r="AC43" s="143">
        <v>0</v>
      </c>
    </row>
    <row r="44" spans="1:29" x14ac:dyDescent="0.25">
      <c r="A44" s="144" t="s">
        <v>555</v>
      </c>
      <c r="B44" s="145" t="s">
        <v>556</v>
      </c>
      <c r="C44" s="143"/>
      <c r="D44" s="143"/>
      <c r="E44" s="143"/>
      <c r="F44" s="143"/>
      <c r="G44" s="143">
        <v>0</v>
      </c>
      <c r="H44" s="143">
        <v>0</v>
      </c>
      <c r="I44" s="148" t="s">
        <v>537</v>
      </c>
      <c r="J44" s="143">
        <v>0</v>
      </c>
      <c r="K44" s="148" t="s">
        <v>537</v>
      </c>
      <c r="L44" s="143">
        <v>0</v>
      </c>
      <c r="M44" s="148" t="s">
        <v>537</v>
      </c>
      <c r="N44" s="143">
        <v>0</v>
      </c>
      <c r="O44" s="148" t="s">
        <v>537</v>
      </c>
      <c r="P44" s="143">
        <v>0</v>
      </c>
      <c r="Q44" s="148" t="s">
        <v>537</v>
      </c>
      <c r="R44" s="143">
        <v>0</v>
      </c>
      <c r="S44" s="148" t="s">
        <v>537</v>
      </c>
      <c r="T44" s="143">
        <v>0</v>
      </c>
      <c r="U44" s="148" t="s">
        <v>537</v>
      </c>
      <c r="V44" s="143">
        <v>0</v>
      </c>
      <c r="W44" s="148" t="s">
        <v>537</v>
      </c>
      <c r="X44" s="143">
        <v>0</v>
      </c>
      <c r="Y44" s="143" t="s">
        <v>537</v>
      </c>
      <c r="Z44" s="143" t="s">
        <v>546</v>
      </c>
      <c r="AA44" s="143" t="s">
        <v>546</v>
      </c>
      <c r="AB44" s="143">
        <v>0</v>
      </c>
      <c r="AC44" s="143">
        <v>0</v>
      </c>
    </row>
    <row r="45" spans="1:29" x14ac:dyDescent="0.25">
      <c r="A45" s="144" t="s">
        <v>557</v>
      </c>
      <c r="B45" s="145" t="s">
        <v>558</v>
      </c>
      <c r="C45" s="143"/>
      <c r="D45" s="143"/>
      <c r="E45" s="143"/>
      <c r="F45" s="143"/>
      <c r="G45" s="143">
        <v>0</v>
      </c>
      <c r="H45" s="143">
        <v>0</v>
      </c>
      <c r="I45" s="148" t="s">
        <v>537</v>
      </c>
      <c r="J45" s="143">
        <v>0</v>
      </c>
      <c r="K45" s="148" t="s">
        <v>537</v>
      </c>
      <c r="L45" s="143">
        <v>0</v>
      </c>
      <c r="M45" s="148" t="s">
        <v>537</v>
      </c>
      <c r="N45" s="143">
        <v>0</v>
      </c>
      <c r="O45" s="148" t="s">
        <v>537</v>
      </c>
      <c r="P45" s="143">
        <v>0</v>
      </c>
      <c r="Q45" s="148" t="s">
        <v>537</v>
      </c>
      <c r="R45" s="143">
        <v>0</v>
      </c>
      <c r="S45" s="148" t="s">
        <v>537</v>
      </c>
      <c r="T45" s="143">
        <v>0</v>
      </c>
      <c r="U45" s="148" t="s">
        <v>537</v>
      </c>
      <c r="V45" s="143">
        <v>0</v>
      </c>
      <c r="W45" s="148" t="s">
        <v>537</v>
      </c>
      <c r="X45" s="143">
        <v>0</v>
      </c>
      <c r="Y45" s="143" t="s">
        <v>537</v>
      </c>
      <c r="Z45" s="143" t="s">
        <v>546</v>
      </c>
      <c r="AA45" s="143" t="s">
        <v>546</v>
      </c>
      <c r="AB45" s="143">
        <v>0</v>
      </c>
      <c r="AC45" s="143">
        <v>0</v>
      </c>
    </row>
    <row r="46" spans="1:29" x14ac:dyDescent="0.25">
      <c r="A46" s="144" t="s">
        <v>559</v>
      </c>
      <c r="B46" s="145" t="s">
        <v>560</v>
      </c>
      <c r="C46" s="143"/>
      <c r="D46" s="143"/>
      <c r="E46" s="143"/>
      <c r="F46" s="143"/>
      <c r="G46" s="143">
        <v>0</v>
      </c>
      <c r="H46" s="143">
        <v>0</v>
      </c>
      <c r="I46" s="148" t="s">
        <v>537</v>
      </c>
      <c r="J46" s="143">
        <v>0</v>
      </c>
      <c r="K46" s="148" t="s">
        <v>537</v>
      </c>
      <c r="L46" s="143">
        <v>0</v>
      </c>
      <c r="M46" s="148" t="s">
        <v>537</v>
      </c>
      <c r="N46" s="143">
        <v>0</v>
      </c>
      <c r="O46" s="148" t="s">
        <v>537</v>
      </c>
      <c r="P46" s="143">
        <v>0</v>
      </c>
      <c r="Q46" s="148" t="s">
        <v>537</v>
      </c>
      <c r="R46" s="143">
        <v>0</v>
      </c>
      <c r="S46" s="148" t="s">
        <v>537</v>
      </c>
      <c r="T46" s="143">
        <v>0</v>
      </c>
      <c r="U46" s="148" t="s">
        <v>537</v>
      </c>
      <c r="V46" s="143">
        <v>0</v>
      </c>
      <c r="W46" s="148" t="s">
        <v>537</v>
      </c>
      <c r="X46" s="143">
        <v>0</v>
      </c>
      <c r="Y46" s="143" t="s">
        <v>537</v>
      </c>
      <c r="Z46" s="143" t="s">
        <v>546</v>
      </c>
      <c r="AA46" s="143" t="s">
        <v>546</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ht="31.5" x14ac:dyDescent="0.25">
      <c r="A48" s="144" t="s">
        <v>159</v>
      </c>
      <c r="B48" s="147" t="s">
        <v>547</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546</v>
      </c>
      <c r="AA48" s="143"/>
      <c r="AB48" s="143">
        <v>0</v>
      </c>
      <c r="AC48" s="143">
        <v>0</v>
      </c>
    </row>
    <row r="49" spans="1:29" x14ac:dyDescent="0.25">
      <c r="A49" s="144" t="s">
        <v>158</v>
      </c>
      <c r="B49" s="147" t="s">
        <v>156</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546</v>
      </c>
      <c r="AA49" s="143"/>
      <c r="AB49" s="143">
        <v>0</v>
      </c>
      <c r="AC49" s="143">
        <v>0</v>
      </c>
    </row>
    <row r="50" spans="1:29" ht="31.5" x14ac:dyDescent="0.25">
      <c r="A50" s="144" t="s">
        <v>157</v>
      </c>
      <c r="B50" s="145" t="s">
        <v>154</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546</v>
      </c>
      <c r="AA50" s="143"/>
      <c r="AB50" s="143">
        <v>0</v>
      </c>
      <c r="AC50" s="143">
        <v>0</v>
      </c>
    </row>
    <row r="51" spans="1:29" ht="35.25" customHeight="1" x14ac:dyDescent="0.25">
      <c r="A51" s="144" t="s">
        <v>155</v>
      </c>
      <c r="B51" s="145" t="s">
        <v>152</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546</v>
      </c>
      <c r="AA51" s="143"/>
      <c r="AB51" s="143">
        <v>0</v>
      </c>
      <c r="AC51" s="143">
        <v>0</v>
      </c>
    </row>
    <row r="52" spans="1:29" x14ac:dyDescent="0.25">
      <c r="A52" s="144" t="s">
        <v>153</v>
      </c>
      <c r="B52" s="145" t="s">
        <v>150</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546</v>
      </c>
      <c r="AA52" s="143"/>
      <c r="AB52" s="143">
        <v>0</v>
      </c>
      <c r="AC52" s="143">
        <v>0</v>
      </c>
    </row>
    <row r="53" spans="1:29" x14ac:dyDescent="0.25">
      <c r="A53" s="144" t="s">
        <v>151</v>
      </c>
      <c r="B53" s="145" t="s">
        <v>549</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546</v>
      </c>
      <c r="AA53" s="143"/>
      <c r="AB53" s="143">
        <v>0</v>
      </c>
      <c r="AC53" s="143">
        <v>0</v>
      </c>
    </row>
    <row r="54" spans="1:29" x14ac:dyDescent="0.25">
      <c r="A54" s="144" t="s">
        <v>149</v>
      </c>
      <c r="B54" s="145" t="s">
        <v>550</v>
      </c>
      <c r="C54" s="143">
        <v>1</v>
      </c>
      <c r="D54" s="143">
        <v>1</v>
      </c>
      <c r="E54" s="143"/>
      <c r="F54" s="143"/>
      <c r="G54" s="143">
        <v>0</v>
      </c>
      <c r="H54" s="143">
        <v>1</v>
      </c>
      <c r="I54" s="143"/>
      <c r="J54" s="143">
        <v>1</v>
      </c>
      <c r="K54" s="143"/>
      <c r="L54" s="143">
        <v>0</v>
      </c>
      <c r="M54" s="143"/>
      <c r="N54" s="143">
        <v>0</v>
      </c>
      <c r="O54" s="143"/>
      <c r="P54" s="143">
        <v>0</v>
      </c>
      <c r="Q54" s="143"/>
      <c r="R54" s="143">
        <v>0</v>
      </c>
      <c r="S54" s="143"/>
      <c r="T54" s="143">
        <v>0</v>
      </c>
      <c r="U54" s="143"/>
      <c r="V54" s="143">
        <v>0</v>
      </c>
      <c r="W54" s="143"/>
      <c r="X54" s="143">
        <v>0</v>
      </c>
      <c r="Y54" s="143"/>
      <c r="Z54" s="143" t="s">
        <v>546</v>
      </c>
      <c r="AA54" s="143"/>
      <c r="AB54" s="143">
        <v>1</v>
      </c>
      <c r="AC54" s="143">
        <v>1</v>
      </c>
    </row>
    <row r="55" spans="1:29" x14ac:dyDescent="0.25">
      <c r="A55" s="144" t="s">
        <v>561</v>
      </c>
      <c r="B55" s="145" t="s">
        <v>551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546</v>
      </c>
      <c r="AA55" s="143"/>
      <c r="AB55" s="143">
        <v>0</v>
      </c>
      <c r="AC55" s="143">
        <v>0</v>
      </c>
    </row>
    <row r="56" spans="1:29" x14ac:dyDescent="0.25">
      <c r="A56" s="144" t="s">
        <v>562</v>
      </c>
      <c r="B56" s="145" t="s">
        <v>552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546</v>
      </c>
      <c r="AA56" s="143"/>
      <c r="AB56" s="143">
        <v>0</v>
      </c>
      <c r="AC56" s="143">
        <v>0</v>
      </c>
    </row>
    <row r="57" spans="1:29" x14ac:dyDescent="0.25">
      <c r="A57" s="144" t="s">
        <v>563</v>
      </c>
      <c r="B57" s="145" t="s">
        <v>554</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546</v>
      </c>
      <c r="AA57" s="143"/>
      <c r="AB57" s="143">
        <v>0</v>
      </c>
      <c r="AC57" s="143">
        <v>0</v>
      </c>
    </row>
    <row r="58" spans="1:29" ht="36.75" customHeight="1" x14ac:dyDescent="0.25">
      <c r="A58" s="144" t="s">
        <v>564</v>
      </c>
      <c r="B58" s="145" t="s">
        <v>556</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546</v>
      </c>
      <c r="AA58" s="143"/>
      <c r="AB58" s="143">
        <v>0</v>
      </c>
      <c r="AC58" s="143">
        <v>0</v>
      </c>
    </row>
    <row r="59" spans="1:29" x14ac:dyDescent="0.25">
      <c r="A59" s="144" t="s">
        <v>565</v>
      </c>
      <c r="B59" s="145" t="s">
        <v>558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546</v>
      </c>
      <c r="AA59" s="143"/>
      <c r="AB59" s="143">
        <v>0</v>
      </c>
      <c r="AC59" s="143">
        <v>0</v>
      </c>
    </row>
    <row r="60" spans="1:29" x14ac:dyDescent="0.25">
      <c r="A60" s="144" t="s">
        <v>566</v>
      </c>
      <c r="B60" s="145" t="s">
        <v>560</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546</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0.13873917789210971</v>
      </c>
      <c r="D62" s="143">
        <v>0.13873917789210971</v>
      </c>
      <c r="E62" s="143"/>
      <c r="F62" s="143"/>
      <c r="G62" s="143">
        <v>0</v>
      </c>
      <c r="H62" s="149">
        <v>0.13873917789210971</v>
      </c>
      <c r="I62" s="143"/>
      <c r="J62" s="143">
        <v>0.13873917789210971</v>
      </c>
      <c r="K62" s="143"/>
      <c r="L62" s="143">
        <v>0</v>
      </c>
      <c r="M62" s="143"/>
      <c r="N62" s="143">
        <v>0</v>
      </c>
      <c r="O62" s="143"/>
      <c r="P62" s="143">
        <v>0</v>
      </c>
      <c r="Q62" s="143"/>
      <c r="R62" s="143">
        <v>0</v>
      </c>
      <c r="S62" s="143"/>
      <c r="T62" s="143">
        <v>0</v>
      </c>
      <c r="U62" s="143"/>
      <c r="V62" s="143">
        <v>0</v>
      </c>
      <c r="W62" s="143"/>
      <c r="X62" s="143">
        <v>0</v>
      </c>
      <c r="Y62" s="143"/>
      <c r="Z62" s="143" t="s">
        <v>546</v>
      </c>
      <c r="AA62" s="143"/>
      <c r="AB62" s="143">
        <v>0.13873917789210971</v>
      </c>
      <c r="AC62" s="143">
        <v>0.13873917789210971</v>
      </c>
    </row>
    <row r="63" spans="1:29" x14ac:dyDescent="0.25">
      <c r="A63" s="144" t="s">
        <v>145</v>
      </c>
      <c r="B63" s="145" t="s">
        <v>138</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546</v>
      </c>
      <c r="AA63" s="143"/>
      <c r="AB63" s="143">
        <v>0</v>
      </c>
      <c r="AC63" s="143">
        <v>0</v>
      </c>
    </row>
    <row r="64" spans="1:29" x14ac:dyDescent="0.25">
      <c r="A64" s="144" t="s">
        <v>144</v>
      </c>
      <c r="B64" s="147" t="s">
        <v>137</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546</v>
      </c>
      <c r="AA64" s="143"/>
      <c r="AB64" s="143">
        <v>0</v>
      </c>
      <c r="AC64" s="143">
        <v>0</v>
      </c>
    </row>
    <row r="65" spans="1:29" x14ac:dyDescent="0.25">
      <c r="A65" s="144" t="s">
        <v>143</v>
      </c>
      <c r="B65" s="147" t="s">
        <v>136</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546</v>
      </c>
      <c r="AA65" s="143"/>
      <c r="AB65" s="143">
        <v>0</v>
      </c>
      <c r="AC65" s="143">
        <v>0</v>
      </c>
    </row>
    <row r="66" spans="1:29" ht="54" customHeight="1" x14ac:dyDescent="0.25">
      <c r="A66" s="144" t="s">
        <v>142</v>
      </c>
      <c r="B66" s="147" t="s">
        <v>139</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546</v>
      </c>
      <c r="AA66" s="143"/>
      <c r="AB66" s="143">
        <v>0</v>
      </c>
      <c r="AC66" s="143">
        <v>0</v>
      </c>
    </row>
    <row r="67" spans="1:29" x14ac:dyDescent="0.25">
      <c r="A67" s="144" t="s">
        <v>141</v>
      </c>
      <c r="B67" s="147" t="s">
        <v>567</v>
      </c>
      <c r="C67" s="143"/>
      <c r="D67" s="143"/>
      <c r="E67" s="143"/>
      <c r="F67" s="143"/>
      <c r="G67" s="143">
        <v>0</v>
      </c>
      <c r="H67" s="143">
        <v>1</v>
      </c>
      <c r="I67" s="143"/>
      <c r="J67" s="143">
        <v>1</v>
      </c>
      <c r="K67" s="143"/>
      <c r="L67" s="143">
        <v>0</v>
      </c>
      <c r="M67" s="143"/>
      <c r="N67" s="143">
        <v>0</v>
      </c>
      <c r="O67" s="143"/>
      <c r="P67" s="143">
        <v>0</v>
      </c>
      <c r="Q67" s="143"/>
      <c r="R67" s="143">
        <v>0</v>
      </c>
      <c r="S67" s="143"/>
      <c r="T67" s="143">
        <v>0</v>
      </c>
      <c r="U67" s="143"/>
      <c r="V67" s="143">
        <v>0</v>
      </c>
      <c r="W67" s="143"/>
      <c r="X67" s="143">
        <v>0</v>
      </c>
      <c r="Y67" s="143"/>
      <c r="Z67" s="143" t="s">
        <v>546</v>
      </c>
      <c r="AA67" s="143"/>
      <c r="AB67" s="143">
        <v>1</v>
      </c>
      <c r="AC67" s="143">
        <v>1</v>
      </c>
    </row>
    <row r="68" spans="1:29" ht="50.25" customHeight="1" x14ac:dyDescent="0.25">
      <c r="A68" s="144" t="s">
        <v>568</v>
      </c>
      <c r="B68" s="147" t="s">
        <v>569</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546</v>
      </c>
      <c r="AA68" s="143"/>
      <c r="AB68" s="143">
        <v>0</v>
      </c>
      <c r="AC68" s="143">
        <v>0</v>
      </c>
    </row>
    <row r="69" spans="1:29" x14ac:dyDescent="0.25">
      <c r="A69" s="144" t="s">
        <v>570</v>
      </c>
      <c r="B69" s="147" t="s">
        <v>571</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546</v>
      </c>
      <c r="AA69" s="143"/>
      <c r="AB69" s="143">
        <v>0</v>
      </c>
      <c r="AC69" s="143">
        <v>0</v>
      </c>
    </row>
    <row r="70" spans="1:29" ht="36.75" customHeight="1" x14ac:dyDescent="0.25">
      <c r="A70" s="144" t="s">
        <v>572</v>
      </c>
      <c r="B70" s="147" t="s">
        <v>573</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546</v>
      </c>
      <c r="AA70" s="143"/>
      <c r="AB70" s="143">
        <v>0</v>
      </c>
      <c r="AC70" s="143">
        <v>0</v>
      </c>
    </row>
    <row r="71" spans="1:29" x14ac:dyDescent="0.25">
      <c r="A71" s="144" t="s">
        <v>574</v>
      </c>
      <c r="B71" s="147" t="s">
        <v>575</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546</v>
      </c>
      <c r="AA71" s="143"/>
      <c r="AB71" s="143">
        <v>0</v>
      </c>
      <c r="AC71" s="143">
        <v>0</v>
      </c>
    </row>
    <row r="72" spans="1:29" ht="51" customHeight="1" x14ac:dyDescent="0.25">
      <c r="A72" s="144" t="s">
        <v>576</v>
      </c>
      <c r="B72" s="147" t="s">
        <v>577</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546</v>
      </c>
      <c r="AA72" s="143"/>
      <c r="AB72" s="143">
        <v>0</v>
      </c>
      <c r="AC72" s="143">
        <v>0</v>
      </c>
    </row>
    <row r="73" spans="1:29" ht="32.25" customHeight="1" x14ac:dyDescent="0.25">
      <c r="A73" s="144" t="s">
        <v>578</v>
      </c>
      <c r="B73" s="147" t="s">
        <v>579</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546</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546</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547</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546</v>
      </c>
      <c r="AA76" s="151"/>
      <c r="AB76" s="143">
        <v>0</v>
      </c>
      <c r="AC76" s="143">
        <v>0</v>
      </c>
    </row>
    <row r="77" spans="1:29" ht="18.75" customHeight="1" x14ac:dyDescent="0.25">
      <c r="A77" s="144" t="s">
        <v>231</v>
      </c>
      <c r="B77" s="147" t="s">
        <v>156</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546</v>
      </c>
      <c r="AA77" s="143"/>
      <c r="AB77" s="143">
        <v>0</v>
      </c>
      <c r="AC77" s="143">
        <v>0</v>
      </c>
    </row>
    <row r="78" spans="1:29" x14ac:dyDescent="0.25">
      <c r="A78" s="144" t="s">
        <v>232</v>
      </c>
      <c r="B78" s="145" t="s">
        <v>580</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546</v>
      </c>
      <c r="AA78" s="143"/>
      <c r="AB78" s="143">
        <v>0</v>
      </c>
      <c r="AC78" s="143">
        <v>0</v>
      </c>
    </row>
    <row r="79" spans="1:29" x14ac:dyDescent="0.25">
      <c r="A79" s="144" t="s">
        <v>233</v>
      </c>
      <c r="B79" s="145" t="s">
        <v>549</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546</v>
      </c>
      <c r="AA79" s="143"/>
      <c r="AB79" s="143">
        <v>0</v>
      </c>
      <c r="AC79" s="143">
        <v>0</v>
      </c>
    </row>
    <row r="80" spans="1:29" x14ac:dyDescent="0.25">
      <c r="A80" s="144" t="s">
        <v>234</v>
      </c>
      <c r="B80" s="145" t="s">
        <v>550</v>
      </c>
      <c r="C80" s="143"/>
      <c r="D80" s="151"/>
      <c r="E80" s="152"/>
      <c r="F80" s="152"/>
      <c r="G80" s="143">
        <v>0</v>
      </c>
      <c r="H80" s="143">
        <v>0</v>
      </c>
      <c r="I80" s="151"/>
      <c r="J80" s="143">
        <v>0</v>
      </c>
      <c r="K80" s="151"/>
      <c r="L80" s="143">
        <v>0</v>
      </c>
      <c r="M80" s="151"/>
      <c r="N80" s="143">
        <v>0</v>
      </c>
      <c r="O80" s="151"/>
      <c r="P80" s="143">
        <v>0</v>
      </c>
      <c r="Q80" s="151"/>
      <c r="R80" s="143">
        <v>0</v>
      </c>
      <c r="S80" s="151"/>
      <c r="T80" s="143">
        <v>0</v>
      </c>
      <c r="U80" s="151"/>
      <c r="V80" s="143">
        <v>0</v>
      </c>
      <c r="W80" s="151"/>
      <c r="X80" s="143">
        <v>0</v>
      </c>
      <c r="Y80" s="143"/>
      <c r="Z80" s="143" t="s">
        <v>546</v>
      </c>
      <c r="AA80" s="151"/>
      <c r="AB80" s="143">
        <v>0</v>
      </c>
      <c r="AC80" s="143">
        <v>0</v>
      </c>
    </row>
    <row r="81" spans="1:29" x14ac:dyDescent="0.25">
      <c r="A81" s="144" t="s">
        <v>581</v>
      </c>
      <c r="B81" s="145" t="s">
        <v>551</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546</v>
      </c>
      <c r="AA81" s="151"/>
      <c r="AB81" s="143">
        <v>0</v>
      </c>
      <c r="AC81" s="143">
        <v>0</v>
      </c>
    </row>
    <row r="82" spans="1:29" x14ac:dyDescent="0.25">
      <c r="A82" s="144" t="s">
        <v>582</v>
      </c>
      <c r="B82" s="145" t="s">
        <v>552</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546</v>
      </c>
      <c r="AA82" s="151"/>
      <c r="AB82" s="143">
        <v>0</v>
      </c>
      <c r="AC82" s="143">
        <v>0</v>
      </c>
    </row>
    <row r="83" spans="1:29" x14ac:dyDescent="0.25">
      <c r="A83" s="144" t="s">
        <v>583</v>
      </c>
      <c r="B83" s="145" t="s">
        <v>554</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546</v>
      </c>
      <c r="AA83" s="151"/>
      <c r="AB83" s="143">
        <v>0</v>
      </c>
      <c r="AC83" s="143">
        <v>0</v>
      </c>
    </row>
    <row r="84" spans="1:29" x14ac:dyDescent="0.25">
      <c r="A84" s="144" t="s">
        <v>584</v>
      </c>
      <c r="B84" s="145" t="s">
        <v>556</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546</v>
      </c>
      <c r="AA84" s="151"/>
      <c r="AB84" s="143">
        <v>0</v>
      </c>
      <c r="AC84" s="143">
        <v>0</v>
      </c>
    </row>
    <row r="85" spans="1:29" x14ac:dyDescent="0.25">
      <c r="A85" s="144" t="s">
        <v>585</v>
      </c>
      <c r="B85" s="145" t="s">
        <v>558</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546</v>
      </c>
      <c r="AA85" s="151"/>
      <c r="AB85" s="143">
        <v>0</v>
      </c>
      <c r="AC85" s="143">
        <v>0</v>
      </c>
    </row>
    <row r="86" spans="1:29" x14ac:dyDescent="0.25">
      <c r="A86" s="144" t="s">
        <v>586</v>
      </c>
      <c r="B86" s="145" t="s">
        <v>560</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546</v>
      </c>
      <c r="AA86" s="151"/>
      <c r="AB86" s="143">
        <v>0</v>
      </c>
      <c r="AC86" s="143">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19" t="str">
        <f>'6.2. Паспорт фин осв ввод'!A8:U8</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19" t="str">
        <f>'6.2. Паспорт фин осв ввод'!A11:U11</f>
        <v>N_TP1100.AS.0014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6.75" customHeight="1" x14ac:dyDescent="0.25">
      <c r="A15" s="217" t="str">
        <f>'6.2. Паспорт фин осв ввод'!A14:U14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74" t="s">
        <v>502</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52</v>
      </c>
      <c r="B22" s="376" t="s">
        <v>24</v>
      </c>
      <c r="C22" s="365" t="s">
        <v>51</v>
      </c>
      <c r="D22" s="365" t="s">
        <v>50</v>
      </c>
      <c r="E22" s="379" t="s">
        <v>513</v>
      </c>
      <c r="F22" s="380"/>
      <c r="G22" s="380"/>
      <c r="H22" s="380"/>
      <c r="I22" s="380"/>
      <c r="J22" s="380"/>
      <c r="K22" s="380"/>
      <c r="L22" s="381"/>
      <c r="M22" s="365" t="s">
        <v>49</v>
      </c>
      <c r="N22" s="365" t="s">
        <v>48</v>
      </c>
      <c r="O22" s="365" t="s">
        <v>47</v>
      </c>
      <c r="P22" s="360" t="s">
        <v>265</v>
      </c>
      <c r="Q22" s="360" t="s">
        <v>46</v>
      </c>
      <c r="R22" s="360" t="s">
        <v>45</v>
      </c>
      <c r="S22" s="360" t="s">
        <v>44</v>
      </c>
      <c r="T22" s="360"/>
      <c r="U22" s="382" t="s">
        <v>43</v>
      </c>
      <c r="V22" s="382" t="s">
        <v>42</v>
      </c>
      <c r="W22" s="360" t="s">
        <v>41</v>
      </c>
      <c r="X22" s="360" t="s">
        <v>40</v>
      </c>
      <c r="Y22" s="360" t="s">
        <v>39</v>
      </c>
      <c r="Z22" s="367"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8" t="s">
        <v>25</v>
      </c>
    </row>
    <row r="23" spans="1:48" ht="64.5" customHeight="1" x14ac:dyDescent="0.25">
      <c r="A23" s="375"/>
      <c r="B23" s="377"/>
      <c r="C23" s="375"/>
      <c r="D23" s="375"/>
      <c r="E23" s="370" t="s">
        <v>23</v>
      </c>
      <c r="F23" s="361" t="s">
        <v>139</v>
      </c>
      <c r="G23" s="361" t="s">
        <v>138</v>
      </c>
      <c r="H23" s="361" t="s">
        <v>137</v>
      </c>
      <c r="I23" s="363" t="s">
        <v>421</v>
      </c>
      <c r="J23" s="363" t="s">
        <v>422</v>
      </c>
      <c r="K23" s="363" t="s">
        <v>423</v>
      </c>
      <c r="L23" s="361" t="s">
        <v>80</v>
      </c>
      <c r="M23" s="375"/>
      <c r="N23" s="375"/>
      <c r="O23" s="375"/>
      <c r="P23" s="360"/>
      <c r="Q23" s="360"/>
      <c r="R23" s="360"/>
      <c r="S23" s="372" t="s">
        <v>2</v>
      </c>
      <c r="T23" s="372" t="s">
        <v>11</v>
      </c>
      <c r="U23" s="382"/>
      <c r="V23" s="382"/>
      <c r="W23" s="360"/>
      <c r="X23" s="360"/>
      <c r="Y23" s="360"/>
      <c r="Z23" s="360"/>
      <c r="AA23" s="360"/>
      <c r="AB23" s="360"/>
      <c r="AC23" s="360"/>
      <c r="AD23" s="360"/>
      <c r="AE23" s="360"/>
      <c r="AF23" s="360" t="s">
        <v>22</v>
      </c>
      <c r="AG23" s="360"/>
      <c r="AH23" s="360" t="s">
        <v>21</v>
      </c>
      <c r="AI23" s="360"/>
      <c r="AJ23" s="365" t="s">
        <v>20</v>
      </c>
      <c r="AK23" s="365" t="s">
        <v>19</v>
      </c>
      <c r="AL23" s="365" t="s">
        <v>18</v>
      </c>
      <c r="AM23" s="365" t="s">
        <v>17</v>
      </c>
      <c r="AN23" s="365" t="s">
        <v>16</v>
      </c>
      <c r="AO23" s="365" t="s">
        <v>15</v>
      </c>
      <c r="AP23" s="365" t="s">
        <v>14</v>
      </c>
      <c r="AQ23" s="383" t="s">
        <v>11</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22" t="s">
        <v>13</v>
      </c>
      <c r="AG24" s="122" t="s">
        <v>12</v>
      </c>
      <c r="AH24" s="123" t="s">
        <v>2</v>
      </c>
      <c r="AI24" s="123" t="s">
        <v>11</v>
      </c>
      <c r="AJ24" s="366"/>
      <c r="AK24" s="366"/>
      <c r="AL24" s="366"/>
      <c r="AM24" s="366"/>
      <c r="AN24" s="366"/>
      <c r="AO24" s="366"/>
      <c r="AP24" s="366"/>
      <c r="AQ24" s="384"/>
      <c r="AR24" s="360"/>
      <c r="AS24" s="360"/>
      <c r="AT24" s="360"/>
      <c r="AU24" s="360"/>
      <c r="AV24" s="36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390" t="str">
        <f>'7. Паспорт отчет о закупке'!A5:AV5</f>
        <v>Год раскрытия информации: 2025 год</v>
      </c>
      <c r="B5" s="390"/>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19" t="str">
        <f>'7. Паспорт отчет о закупке'!A9:AV9</f>
        <v>АО "Россети Тюмень"</v>
      </c>
      <c r="B9" s="219"/>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19" t="str">
        <f>'7. Паспорт отчет о закупке'!A12:AV12</f>
        <v>N_TP1100.AS.0014</v>
      </c>
      <c r="B12" s="219"/>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93" customHeight="1" x14ac:dyDescent="0.25">
      <c r="A15" s="217" t="str">
        <f>'7. Паспорт отчет о закупке'!A15:AV15</f>
        <v>Включение приборов учета в систему сбора и передачи данных (1 УСПД) 6(10) кВ филиала Сургутские ЭС (2025)</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8" t="s">
        <v>503</v>
      </c>
      <c r="B18" s="389"/>
    </row>
    <row r="19" spans="1:2" x14ac:dyDescent="0.25">
      <c r="B19" s="37"/>
    </row>
    <row r="20" spans="1:2" ht="16.5" thickBot="1" x14ac:dyDescent="0.3">
      <c r="B20" s="96"/>
    </row>
    <row r="21" spans="1:2" ht="30.75" thickBot="1" x14ac:dyDescent="0.3">
      <c r="A21" s="97" t="s">
        <v>372</v>
      </c>
      <c r="B21" s="98" t="str">
        <f>A15</f>
        <v>Включение приборов учета в систему сбора и передачи данных (1 УСПД) 6(10) кВ филиала Сургутские ЭС (2025)</v>
      </c>
    </row>
    <row r="22" spans="1:2" ht="16.5" thickBot="1" x14ac:dyDescent="0.3">
      <c r="A22" s="97" t="s">
        <v>373</v>
      </c>
      <c r="B22" s="98" t="s">
        <v>587</v>
      </c>
    </row>
    <row r="23" spans="1:2" ht="16.5" thickBot="1" x14ac:dyDescent="0.3">
      <c r="A23" s="97" t="s">
        <v>338</v>
      </c>
      <c r="B23" s="99" t="s">
        <v>588</v>
      </c>
    </row>
    <row r="24" spans="1:2" ht="16.5" thickBot="1" x14ac:dyDescent="0.3">
      <c r="A24" s="97" t="s">
        <v>374</v>
      </c>
      <c r="B24" s="99" t="s">
        <v>590</v>
      </c>
    </row>
    <row r="25" spans="1:2" ht="16.5" thickBot="1" x14ac:dyDescent="0.3">
      <c r="A25" s="100" t="s">
        <v>375</v>
      </c>
      <c r="B25" s="98">
        <v>2025</v>
      </c>
    </row>
    <row r="26" spans="1:2" ht="16.5" thickBot="1" x14ac:dyDescent="0.3">
      <c r="A26" s="101" t="s">
        <v>376</v>
      </c>
      <c r="B26" s="102" t="s">
        <v>532</v>
      </c>
    </row>
    <row r="27" spans="1:2" ht="29.25" thickBot="1" x14ac:dyDescent="0.3">
      <c r="A27" s="109" t="s">
        <v>591</v>
      </c>
      <c r="B27" s="206">
        <f>'6.2. Паспорт фин осв ввод'!D24</f>
        <v>0.16539928147053165</v>
      </c>
    </row>
    <row r="28" spans="1:2" ht="30.75" thickBot="1" x14ac:dyDescent="0.3">
      <c r="A28" s="104" t="s">
        <v>377</v>
      </c>
      <c r="B28" s="104" t="s">
        <v>589</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30.7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592</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t="s">
        <v>600</v>
      </c>
    </row>
    <row r="63" spans="1:2" ht="29.25" thickBot="1" x14ac:dyDescent="0.3">
      <c r="A63" s="100" t="s">
        <v>403</v>
      </c>
      <c r="B63" s="106" t="s">
        <v>600</v>
      </c>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3" t="s">
        <v>593</v>
      </c>
    </row>
    <row r="68" spans="1:2" ht="16.5" thickBot="1" x14ac:dyDescent="0.3">
      <c r="A68" s="100" t="s">
        <v>407</v>
      </c>
      <c r="B68" s="106" t="s">
        <v>600</v>
      </c>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4" t="s">
        <v>594</v>
      </c>
    </row>
    <row r="73" spans="1:2" ht="28.5" x14ac:dyDescent="0.25">
      <c r="A73" s="103" t="s">
        <v>412</v>
      </c>
      <c r="B73" s="385"/>
    </row>
    <row r="74" spans="1:2" x14ac:dyDescent="0.25">
      <c r="A74" s="107" t="s">
        <v>413</v>
      </c>
      <c r="B74" s="386"/>
    </row>
    <row r="75" spans="1:2" x14ac:dyDescent="0.25">
      <c r="A75" s="107" t="s">
        <v>414</v>
      </c>
      <c r="B75" s="386"/>
    </row>
    <row r="76" spans="1:2" x14ac:dyDescent="0.25">
      <c r="A76" s="107" t="s">
        <v>415</v>
      </c>
      <c r="B76" s="386"/>
    </row>
    <row r="77" spans="1:2" x14ac:dyDescent="0.25">
      <c r="A77" s="107" t="s">
        <v>416</v>
      </c>
      <c r="B77" s="386"/>
    </row>
    <row r="78" spans="1:2" ht="16.5" thickBot="1" x14ac:dyDescent="0.3">
      <c r="A78" s="117" t="s">
        <v>417</v>
      </c>
      <c r="B78" s="387"/>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2025-04-24T11:59:56Z</dcterms:modified>
</cp:coreProperties>
</file>