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7\"/>
    </mc:Choice>
  </mc:AlternateContent>
  <bookViews>
    <workbookView xWindow="-120" yWindow="-120" windowWidth="38640" windowHeight="2124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C49" i="7"/>
  <c r="C48" i="7"/>
  <c r="A15" i="16"/>
  <c r="A12" i="16"/>
  <c r="A9" i="16"/>
  <c r="A5" i="16"/>
  <c r="C40" i="7" l="1"/>
  <c r="A14" i="12" l="1"/>
  <c r="A15" i="14" s="1"/>
  <c r="A15" i="6" s="1"/>
  <c r="A14" i="17" s="1"/>
  <c r="A15" i="10" s="1"/>
  <c r="A14" i="15" s="1"/>
  <c r="A15" i="5" s="1"/>
  <c r="A15" i="22" s="1"/>
  <c r="B21" i="22" s="1"/>
  <c r="A10" i="13"/>
  <c r="A9" i="14" s="1"/>
  <c r="A9" i="6" s="1"/>
  <c r="A8" i="17" s="1"/>
  <c r="A9" i="10" s="1"/>
  <c r="A8" i="15" s="1"/>
  <c r="A9" i="5" s="1"/>
  <c r="A9" i="22" s="1"/>
  <c r="A6" i="13"/>
  <c r="A5" i="14" s="1"/>
  <c r="A5" i="6" s="1"/>
  <c r="A4" i="17" s="1"/>
  <c r="A5" i="10" s="1"/>
  <c r="A4" i="15" s="1"/>
  <c r="A5" i="5" s="1"/>
  <c r="A5" i="22" s="1"/>
  <c r="A11" i="12"/>
  <c r="A13" i="13" s="1"/>
  <c r="A12" i="14" s="1"/>
  <c r="A12" i="6" s="1"/>
  <c r="A11" i="17" s="1"/>
  <c r="A12" i="10"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<sst xmlns="http://schemas.openxmlformats.org/spreadsheetml/2006/main" count="1152" uniqueCount="627">
  <si>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</si>
  <si>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</si>
  <si>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</si>
  <si>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</si>
  <si>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</si>
  <si>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</si>
  <si>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</si>
  <si>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</si>
  <si>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</si>
  <si>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</si>
  <si>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</si>
  <si>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</si>
  <si>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</si>
  <si>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</si>
  <si>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</si>
  <si>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</si>
  <si>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</si>
  <si>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</si>
  <si>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</si>
  <si>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</si>
  <si>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</si>
  <si>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</si>
  <si>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</si>
  <si>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</si>
  <si>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</si>
  <si>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</si>
  <si>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</si>
  <si>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</si>
  <si>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</si>
  <si>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</si>
  <si>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</si>
  <si>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</si>
  <si>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</si>
  <si>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</si>
  <si>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</si>
  <si>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</si>
  <si>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</si>
  <si>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</si>
  <si>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</si>
  <si>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</si>
  <si>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</si>
  <si>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</si>
  <si>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</si>
  <si>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</si>
  <si>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</si>
  <si>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</si>
  <si>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</si>
  <si>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</si>
  <si>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</si>
  <si>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</si>
  <si>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</si>
  <si>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</si>
  <si>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</si>
  <si>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</si>
  <si>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</si>
  <si>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</si>
  <si>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</si>
  <si>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</si>
  <si>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</si>
  <si>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</si>
  <si>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</si>
  <si>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</si>
  <si>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</si>
  <si>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</si>
  <si>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</si>
  <si>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</si>
  <si>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</si>
  <si>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</si>
  <si>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</si>
  <si>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</si>
  <si>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</si>
  <si>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</si>
  <si>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</si>
  <si>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</si>
  <si>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</si>
  <si>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</si>
  <si>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</si>
  <si>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</si>
  <si>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</si>
  <si>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</si>
  <si>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</si>
  <si>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</si>
  <si>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</si>
  <si>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</si>
  <si>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</si>
  <si>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</si>
  <si>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</si>
  <si>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</si>
  <si>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</si>
  <si>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</si>
  <si>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</si>
  <si>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</si>
  <si>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</si>
  <si>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</si>
  <si>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</si>
  <si>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</si>
  <si>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</si>
  <si>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</si>
  <si>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</si>
  <si>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</si>
  <si>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</si>
  <si>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</si>
  <si>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</si>
  <si>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</si>
  <si>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</si>
  <si>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</si>
  <si>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</si>
  <si>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</si>
  <si>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</si>
  <si>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</si>
  <si>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</si>
  <si>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</si>
  <si>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</si>
  <si>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</si>
  <si>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</si>
  <si>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</si>
  <si>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</si>
  <si>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</si>
  <si>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</si>
  <si>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</si>
  <si>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</si>
  <si>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</si>
  <si>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</si>
  <si>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</si>
  <si>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</si>
  <si>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</si>
  <si>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</si>
  <si>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</si>
  <si>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</si>
  <si>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</si>
  <si>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</si>
  <si>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</si>
  <si>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</si>
  <si>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</si>
  <si>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</si>
  <si>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</si>
  <si>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</si>
  <si>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</si>
  <si>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</si>
  <si>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</si>
  <si>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</si>
  <si>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</si>
  <si>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</si>
  <si>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</si>
  <si>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</si>
  <si>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</si>
  <si>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</si>
  <si>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</si>
  <si>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</si>
  <si>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</si>
  <si>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</si>
  <si>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</si>
  <si>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</si>
  <si>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</si>
  <si>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</si>
  <si>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</si>
  <si>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</si>
  <si>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</si>
  <si>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</si>
  <si>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</si>
  <si>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</si>
  <si>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</si>
  <si>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</si>
  <si>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</si>
  <si>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</si>
  <si>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</si>
  <si>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</si>
  <si>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</si>
  <si>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</si>
  <si>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</si>
  <si>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</si>
  <si>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</si>
  <si>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</si>
  <si>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</si>
  <si>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</si>
  <si>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</si>
  <si>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</si>
  <si>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</si>
  <si>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</si>
  <si>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</si>
  <si>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</si>
  <si>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</si>
  <si>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</si>
  <si>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</si>
  <si>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</si>
  <si>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</si>
  <si>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</si>
  <si>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</si>
  <si>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</si>
  <si>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</si>
  <si>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</si>
  <si>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</si>
  <si>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</si>
  <si>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</si>
  <si>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</si>
  <si>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</si>
  <si>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</si>
  <si>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</si>
  <si>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</si>
  <si>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</si>
  <si>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</si>
  <si>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</si>
  <si>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</si>
  <si>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</si>
  <si>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</si>
  <si>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</si>
  <si>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</si>
  <si>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</si>
  <si>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</si>
  <si>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</si>
  <si>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</si>
  <si>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</si>
  <si>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</si>
  <si>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</si>
  <si>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</si>
  <si>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</si>
  <si>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</si>
  <si>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</si>
  <si>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</si>
  <si>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</si>
  <si>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</si>
  <si>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</si>
  <si>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</si>
  <si>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</si>
  <si>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</si>
  <si>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</si>
  <si>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</si>
  <si>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</si>
  <si>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</si>
  <si>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</si>
  <si>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</si>
  <si>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</si>
  <si>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</si>
  <si>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</si>
  <si>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</si>
  <si>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</si>
  <si>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</si>
  <si>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</si>
  <si>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</si>
  <si>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</si>
  <si>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</si>
  <si>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</si>
  <si>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</si>
  <si>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</si>
  <si>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</si>
  <si>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</si>
  <si>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</si>
  <si>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</si>
  <si>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</si>
  <si>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</si>
  <si>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</si>
  <si>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</si>
  <si>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</si>
  <si>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</si>
  <si>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</si>
  <si>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</si>
  <si>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</si>
  <si>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</si>
  <si>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</si>
  <si>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</si>
  <si>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</si>
  <si>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</si>
  <si>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</si>
  <si>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</si>
  <si>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</si>
  <si>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</si>
  <si>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</si>
  <si>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</si>
  <si>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</si>
  <si>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</si>
  <si>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</si>
  <si>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</si>
  <si>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</si>
  <si>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</si>
  <si>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</si>
  <si>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</si>
  <si>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</si>
  <si>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</si>
  <si>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</si>
  <si>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</si>
  <si>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</si>
  <si>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</si>
  <si>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</si>
  <si>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</si>
  <si>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</si>
  <si>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</si>
  <si>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</si>
  <si>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</si>
  <si>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</si>
  <si>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</si>
  <si>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</si>
  <si>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</si>
  <si>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</si>
  <si>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</si>
  <si>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</si>
  <si>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</si>
  <si>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</si>
  <si>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</si>
  <si>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</si>
  <si>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</si>
  <si>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</si>
  <si>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</si>
  <si>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</si>
  <si>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</si>
  <si>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</si>
  <si>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</si>
  <si>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</si>
  <si>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</si>
  <si>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</si>
  <si>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</si>
  <si>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</si>
  <si>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</si>
  <si>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</si>
  <si>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</si>
  <si>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</si>
  <si>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</si>
  <si>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</si>
  <si>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</si>
  <si>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</si>
  <si>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</si>
  <si>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</si>
  <si>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</si>
  <si>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</si>
  <si>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</si>
  <si>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</si>
  <si>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</si>
  <si>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</si>
  <si>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</si>
  <si>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</si>
  <si>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</si>
  <si>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</si>
  <si>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</si>
  <si>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</si>
  <si>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</si>
  <si>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</si>
  <si>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</si>
  <si>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</si>
  <si>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</si>
  <si>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</si>
  <si>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</si>
  <si>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</si>
  <si>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</si>
  <si>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</si>
  <si>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</si>
  <si>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</si>
  <si>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</si>
  <si>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</si>
  <si>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</si>
  <si>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</si>
  <si>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</si>
  <si>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</si>
  <si>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</si>
  <si>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</si>
  <si>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</si>
  <si>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</si>
  <si>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</si>
  <si>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</si>
  <si>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</si>
  <si>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</si>
  <si>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</si>
  <si>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</si>
  <si>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</si>
  <si>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</si>
  <si>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</si>
  <si>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</si>
  <si>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</si>
  <si>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</si>
  <si>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</si>
  <si>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</si>
  <si>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</si>
  <si>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</si>
  <si>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</si>
  <si>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</si>
  <si>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</si>
  <si>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</si>
  <si>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</si>
  <si>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</si>
  <si>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</si>
  <si>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</si>
  <si>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</si>
  <si>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</si>
  <si>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</si>
  <si>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</si>
  <si>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</si>
  <si>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</si>
  <si>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</si>
  <si>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</si>
  <si>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</si>
  <si>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</si>
  <si>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</si>
  <si>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</si>
  <si>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</si>
  <si>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</si>
  <si>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</si>
  <si>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</si>
  <si>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</si>
  <si>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</si>
  <si>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</si>
  <si>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</si>
  <si>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</si>
  <si>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</si>
  <si>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</si>
  <si>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</si>
  <si>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</si>
  <si>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</si>
  <si>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</si>
  <si>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</si>
  <si>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</si>
  <si>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</si>
  <si>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</si>
  <si>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</si>
  <si>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</si>
  <si>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</si>
  <si>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</si>
  <si>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</si>
  <si>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</si>
  <si>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</si>
  <si>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</si>
  <si>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</si>
  <si>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</si>
  <si>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</si>
  <si>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</si>
  <si>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</si>
  <si>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</si>
  <si>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</si>
  <si>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</si>
  <si>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</si>
  <si>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</si>
  <si>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</si>
  <si>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</si>
  <si>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</si>
  <si>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</si>
  <si>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</si>
  <si>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</si>
  <si>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</si>
  <si>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</si>
  <si>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</si>
  <si>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</si>
  <si>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</si>
  <si>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</si>
  <si>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</si>
  <si>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</si>
  <si>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</si>
  <si>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</si>
  <si>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</si>
  <si>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</si>
  <si>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</si>
  <si>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</si>
  <si>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</si>
  <si>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</si>
  <si>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</si>
  <si>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</si>
  <si>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</si>
  <si>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</si>
  <si>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</si>
  <si>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</si>
  <si>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</si>
  <si>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</si>
  <si>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</si>
  <si>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</si>
  <si>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</si>
  <si>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</si>
  <si>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</si>
  <si>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</si>
  <si>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</si>
  <si>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</si>
  <si>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</si>
  <si>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</si>
  <si>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</si>
  <si>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</si>
  <si>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</si>
  <si>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</si>
  <si>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</si>
  <si>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</si>
  <si>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</si>
  <si>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</si>
  <si>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</si>
  <si>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</si>
  <si>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</si>
  <si>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</si>
  <si>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</si>
  <si>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</si>
  <si>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</si>
  <si>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</si>
  <si>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</si>
  <si>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</si>
  <si>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</si>
  <si>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</si>
  <si>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</si>
  <si>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</si>
  <si>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</si>
  <si>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</si>
  <si>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</si>
  <si>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</si>
  <si>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</si>
  <si>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</si>
  <si>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</si>
  <si>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</si>
  <si>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</si>
  <si>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</si>
  <si>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</si>
  <si>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</si>
  <si>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</si>
  <si>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</si>
  <si>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</si>
  <si>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</si>
  <si>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</si>
  <si>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</si>
  <si>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</si>
  <si>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</si>
  <si>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</si>
  <si>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</si>
  <si>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</si>
  <si>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</si>
  <si>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</si>
  <si>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</si>
  <si>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</si>
  <si>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</si>
  <si>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</si>
  <si>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</si>
  <si>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</si>
  <si>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</si>
  <si>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</si>
  <si>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</si>
  <si>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Включение приборов учета в систему сбора и передачи данных (3 УСПД) 110 кВ филиала Сургутские ЭС (2026)</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</si>
  <si>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</si>
  <si>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</si>
  <si>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</si>
  <si>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</si>
  <si>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</si>
  <si>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</si>
  <si>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</si>
  <si>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</si>
  <si>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</si>
  <si>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</si>
  <si>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</si>
  <si>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</si>
  <si>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</si>
  <si>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</si>
  <si>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</si>
  <si>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</si>
  <si>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</si>
  <si>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</si>
  <si>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</si>
  <si>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</si>
  <si>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</si>
  <si>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</si>
  <si>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</si>
  <si>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</si>
  <si>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</si>
  <si>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</si>
  <si>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</si>
  <si>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</si>
  <si>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</si>
  <si>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</si>
  <si>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</si>
  <si>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</si>
  <si>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</si>
  <si>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</si>
  <si>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</si>
  <si>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</si>
  <si>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</si>
  <si>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</si>
  <si>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</si>
  <si>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</si>
  <si>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</si>
  <si>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</si>
  <si>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</si>
  <si>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</si>
  <si>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</si>
  <si>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</si>
  <si>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</si>
  <si>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</si>
  <si>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</si>
  <si>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</si>
  <si>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</si>
  <si>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</si>
  <si>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</si>
  <si>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</si>
  <si>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</si>
  <si>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</si>
  <si>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</si>
  <si>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</si>
  <si>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</si>
  <si>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</si>
  <si>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</si>
  <si>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</si>
  <si>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</si>
  <si>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</si>
  <si>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ХМАО-Югра, Сургутский район</t>
  </si>
  <si>
    <t>3 т.у</t>
  </si>
  <si>
    <t>Предварительный расчет стоимости</t>
  </si>
  <si>
    <t>Сметная стоимость проекта в ценах 2026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</si>
  <si>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</si>
  <si>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</si>
  <si>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</si>
  <si>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110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</si>
  <si>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110 кВ. </t>
  </si>
  <si>
    <t>Установка УСПД в количестве 3 шт.</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</si>
  <si>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устройств сбора и передачи данных в количестве 3 шт. 
Потребность и объемы установки приведены в приложении 1 к паспорту.</t>
  </si>
  <si>
    <t>г. Сургут</t>
  </si>
  <si>
    <t>N_TP1100.AS.0017</t>
  </si>
  <si>
    <t>Год 2028</t>
  </si>
  <si>
    <t>Год раскрытия информации: 2025 год</t>
  </si>
  <si>
    <t xml:space="preserve"> по состоянию на 01.01.2024</t>
  </si>
  <si>
    <t>по состоянию на 01.01.2025</t>
  </si>
  <si>
    <t xml:space="preserve">Факт 2024 года </t>
  </si>
  <si>
    <t>Год 2029</t>
  </si>
  <si>
    <t>Итого стоимость проекта (2026год)млн.руб. без НДС:0,475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0,026
ТТ – проектом не предусмотрен
ТН – проектом не предусмотрен
УСПД – 0,150</t>
  </si>
  <si>
    <t>не подошел срок</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</si>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</sst>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69" applyFont="1" applyAlignment="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5" fillId="0" borderId="0" xfId="70" applyFont="1"/>
    <xf numFmtId="0" fontId="65"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Border="1" applyAlignment="1">
      <alignment horizontal="center" vertical="center"/>
    </xf>
    <xf numFmtId="3" fontId="41" fillId="0" borderId="1" xfId="69" applyNumberFormat="1" applyFont="1" applyBorder="1" applyAlignment="1">
      <alignment horizontal="center" vertical="center"/>
    </xf>
    <xf numFmtId="0" fontId="38" fillId="0" borderId="0" xfId="69" applyFont="1" applyAlignment="1">
      <alignment vertical="center"/>
    </xf>
    <xf numFmtId="0" fontId="41" fillId="0" borderId="1" xfId="69" applyFont="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44" xfId="69" applyNumberFormat="1" applyFont="1" applyBorder="1" applyAlignment="1">
      <alignment horizontal="center" vertical="center"/>
    </xf>
    <xf numFmtId="1" fontId="43" fillId="0" borderId="27" xfId="69" applyNumberFormat="1" applyFont="1" applyBorder="1" applyAlignment="1">
      <alignment horizontal="center" vertical="center"/>
    </xf>
    <xf numFmtId="10" fontId="41" fillId="0" borderId="3" xfId="69" applyNumberFormat="1" applyFont="1" applyBorder="1" applyAlignment="1">
      <alignment vertical="center"/>
    </xf>
    <xf numFmtId="10" fontId="41" fillId="0" borderId="1" xfId="69" applyNumberFormat="1" applyFont="1" applyBorder="1" applyAlignment="1">
      <alignment vertical="center"/>
    </xf>
    <xf numFmtId="4" fontId="41" fillId="0" borderId="45" xfId="69" applyNumberFormat="1" applyFont="1" applyBorder="1" applyAlignment="1">
      <alignment vertical="center"/>
    </xf>
    <xf numFmtId="4" fontId="41" fillId="0" borderId="23" xfId="69" applyNumberFormat="1" applyFont="1" applyBorder="1" applyAlignment="1">
      <alignment vertical="center"/>
    </xf>
    <xf numFmtId="3" fontId="11" fillId="0" borderId="21" xfId="69" applyNumberFormat="1" applyFont="1" applyBorder="1" applyAlignment="1">
      <alignment vertical="center"/>
    </xf>
    <xf numFmtId="3" fontId="11" fillId="0" borderId="2" xfId="69" applyNumberFormat="1" applyFont="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7" xfId="69" applyNumberFormat="1" applyFont="1" applyBorder="1" applyAlignment="1">
      <alignment horizontal="center" vertical="center" wrapText="1"/>
    </xf>
    <xf numFmtId="0" fontId="67" fillId="0" borderId="2" xfId="50" applyFont="1" applyBorder="1" applyAlignment="1">
      <alignment vertical="center"/>
    </xf>
    <xf numFmtId="0" fontId="67" fillId="0" borderId="1" xfId="50" applyFont="1" applyBorder="1" applyAlignment="1">
      <alignment vertical="center"/>
    </xf>
    <xf numFmtId="0" fontId="67" fillId="0" borderId="23" xfId="50"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3" xfId="69" applyNumberFormat="1" applyFont="1" applyBorder="1" applyAlignment="1">
      <alignment vertical="center"/>
    </xf>
    <xf numFmtId="0" fontId="61" fillId="0" borderId="0" xfId="69" applyFont="1" applyAlignment="1">
      <alignment vertical="center"/>
    </xf>
    <xf numFmtId="167" fontId="62" fillId="0" borderId="0" xfId="69" applyNumberFormat="1" applyFont="1" applyAlignment="1">
      <alignment horizontal="center" vertical="center"/>
    </xf>
    <xf numFmtId="171" fontId="41" fillId="0" borderId="1" xfId="69" applyNumberFormat="1" applyFont="1" applyBorder="1" applyAlignment="1">
      <alignment horizontal="center" vertical="center"/>
    </xf>
    <xf numFmtId="169" fontId="42" fillId="0" borderId="1" xfId="69" applyNumberFormat="1" applyFont="1" applyBorder="1" applyAlignment="1">
      <alignment vertical="center"/>
    </xf>
    <xf numFmtId="172" fontId="42" fillId="0" borderId="1" xfId="69" applyNumberFormat="1" applyFont="1" applyBorder="1" applyAlignment="1">
      <alignment vertical="center"/>
    </xf>
    <xf numFmtId="172" fontId="42" fillId="0" borderId="23" xfId="69" applyNumberFormat="1" applyFont="1" applyBorder="1" applyAlignment="1">
      <alignment vertical="center"/>
    </xf>
    <xf numFmtId="170" fontId="11" fillId="0" borderId="0" xfId="69" applyNumberFormat="1" applyFont="1" applyAlignment="1">
      <alignment vertical="center"/>
    </xf>
    <xf numFmtId="175" fontId="11" fillId="0" borderId="0" xfId="69"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69" applyFont="1" applyAlignment="1">
      <alignment horizontal="center" vertical="center"/>
    </xf>
    <xf numFmtId="49" fontId="9" fillId="0" borderId="0" xfId="1" applyNumberFormat="1" applyFont="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38" xfId="69" applyFont="1" applyBorder="1" applyAlignment="1">
      <alignment horizontal="left" vertical="center"/>
    </xf>
    <xf numFmtId="0" fontId="11" fillId="0" borderId="25" xfId="69" applyFont="1" applyBorder="1" applyAlignment="1">
      <alignment horizontal="center" vertical="center"/>
    </xf>
    <xf numFmtId="0" fontId="11" fillId="0" borderId="37" xfId="69" applyFont="1" applyBorder="1" applyAlignment="1">
      <alignment horizontal="center" vertical="center"/>
    </xf>
    <xf numFmtId="0" fontId="41" fillId="0" borderId="4" xfId="69" applyFont="1" applyBorder="1" applyAlignment="1">
      <alignment horizontal="center" vertical="center"/>
    </xf>
    <xf numFmtId="0" fontId="41" fillId="0" borderId="3" xfId="69" applyFont="1" applyBorder="1" applyAlignment="1">
      <alignment horizontal="center" vertical="center"/>
    </xf>
    <xf numFmtId="3" fontId="41" fillId="0" borderId="25" xfId="69" applyNumberFormat="1" applyFont="1" applyBorder="1" applyAlignment="1">
      <alignment horizontal="center" vertical="center"/>
    </xf>
    <xf numFmtId="3" fontId="41" fillId="0" borderId="37" xfId="69" applyNumberFormat="1" applyFont="1" applyBorder="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39" xfId="69" applyFont="1" applyBorder="1" applyAlignment="1">
      <alignment horizontal="left" vertical="center"/>
    </xf>
    <xf numFmtId="167" fontId="29" fillId="0" borderId="40" xfId="69" applyNumberFormat="1" applyFont="1" applyBorder="1" applyAlignment="1">
      <alignment horizontal="center" vertical="center"/>
    </xf>
    <xf numFmtId="167" fontId="29" fillId="0" borderId="36" xfId="69" applyNumberFormat="1" applyFont="1" applyBorder="1" applyAlignment="1">
      <alignment horizontal="center" vertical="center"/>
    </xf>
    <xf numFmtId="3" fontId="41" fillId="0" borderId="26" xfId="69" applyNumberFormat="1" applyFont="1" applyBorder="1" applyAlignment="1">
      <alignment horizontal="center" vertical="center"/>
    </xf>
    <xf numFmtId="3" fontId="41" fillId="0" borderId="38" xfId="69" applyNumberFormat="1" applyFont="1" applyBorder="1" applyAlignment="1">
      <alignment horizontal="center" vertical="center"/>
    </xf>
    <xf numFmtId="10" fontId="41" fillId="0" borderId="26" xfId="69" applyNumberFormat="1" applyFont="1" applyBorder="1" applyAlignment="1">
      <alignment horizontal="center" vertical="center"/>
    </xf>
    <xf numFmtId="10" fontId="41" fillId="0" borderId="38"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38" xfId="69" applyFont="1" applyBorder="1" applyAlignment="1">
      <alignment horizontal="center" vertical="center"/>
    </xf>
    <xf numFmtId="9" fontId="41" fillId="0" borderId="26" xfId="69" applyNumberFormat="1" applyFont="1" applyBorder="1" applyAlignment="1">
      <alignment horizontal="center" vertical="center"/>
    </xf>
    <xf numFmtId="9" fontId="41" fillId="0" borderId="38" xfId="69" applyNumberFormat="1" applyFont="1" applyBorder="1" applyAlignment="1">
      <alignment horizontal="center" vertical="center"/>
    </xf>
    <xf numFmtId="10" fontId="41" fillId="0" borderId="3" xfId="69" applyNumberFormat="1" applyFont="1" applyBorder="1" applyAlignment="1">
      <alignment horizontal="center" vertical="center"/>
    </xf>
    <xf numFmtId="10" fontId="41" fillId="0" borderId="1" xfId="69" applyNumberFormat="1" applyFont="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3" xfId="69" applyFont="1" applyBorder="1" applyAlignment="1">
      <alignment horizontal="left" vertical="center"/>
    </xf>
    <xf numFmtId="4" fontId="41" fillId="0" borderId="45" xfId="69" applyNumberFormat="1" applyFont="1" applyBorder="1" applyAlignment="1">
      <alignment horizontal="center" vertical="center"/>
    </xf>
    <xf numFmtId="4" fontId="41" fillId="0" borderId="23" xfId="69" applyNumberFormat="1" applyFont="1" applyBorder="1" applyAlignment="1">
      <alignment horizontal="center" vertical="center"/>
    </xf>
    <xf numFmtId="0" fontId="11" fillId="0" borderId="41" xfId="69" applyFont="1" applyBorder="1" applyAlignment="1">
      <alignment horizontal="left" vertical="center"/>
    </xf>
    <xf numFmtId="0" fontId="11" fillId="0" borderId="10" xfId="69" applyFont="1" applyBorder="1" applyAlignment="1">
      <alignment horizontal="left" vertical="center"/>
    </xf>
    <xf numFmtId="0" fontId="11" fillId="0" borderId="42"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3"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39" xfId="69" applyFont="1" applyBorder="1" applyAlignment="1">
      <alignment horizontal="left" vertical="center"/>
    </xf>
    <xf numFmtId="1" fontId="43" fillId="0" borderId="44" xfId="69" applyNumberFormat="1" applyFont="1" applyBorder="1" applyAlignment="1">
      <alignment horizontal="center" vertical="center" wrapText="1"/>
    </xf>
    <xf numFmtId="1" fontId="43" fillId="0" borderId="27" xfId="69" applyNumberFormat="1" applyFont="1" applyBorder="1" applyAlignment="1">
      <alignment horizontal="center" vertical="center" wrapText="1"/>
    </xf>
    <xf numFmtId="0" fontId="11" fillId="0" borderId="48" xfId="69" applyFont="1" applyBorder="1" applyAlignment="1">
      <alignment horizontal="left" vertical="center"/>
    </xf>
    <xf numFmtId="0" fontId="11" fillId="0" borderId="49" xfId="69" applyFont="1" applyBorder="1" applyAlignment="1">
      <alignment horizontal="left" vertical="center"/>
    </xf>
    <xf numFmtId="0" fontId="11" fillId="0" borderId="1" xfId="69"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69" applyNumberFormat="1" applyFont="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11" fillId="0" borderId="46"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Border="1" applyAlignment="1">
      <alignment horizontal="center" vertical="center"/>
    </xf>
    <xf numFmtId="0" fontId="11" fillId="0" borderId="40" xfId="69" applyFont="1" applyBorder="1" applyAlignment="1">
      <alignment horizontal="left" vertical="center"/>
    </xf>
    <xf numFmtId="0" fontId="11" fillId="0" borderId="47"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0" fontId="42" fillId="0" borderId="52" xfId="69" applyNumberFormat="1" applyFont="1" applyBorder="1" applyAlignment="1">
      <alignment horizontal="center" vertical="center"/>
    </xf>
    <xf numFmtId="170" fontId="42" fillId="0" borderId="45" xfId="69" applyNumberFormat="1" applyFont="1" applyBorder="1" applyAlignment="1">
      <alignment horizontal="center" vertical="center"/>
    </xf>
    <xf numFmtId="167" fontId="62" fillId="0" borderId="49"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6" xfId="69" applyFont="1" applyBorder="1" applyAlignment="1">
      <alignment horizontal="left" vertical="center"/>
    </xf>
    <xf numFmtId="0" fontId="42" fillId="0" borderId="1" xfId="69" applyFont="1" applyBorder="1" applyAlignment="1">
      <alignment horizontal="left" vertical="center"/>
    </xf>
    <xf numFmtId="172" fontId="42" fillId="0" borderId="4" xfId="69" applyNumberFormat="1" applyFont="1" applyBorder="1" applyAlignment="1">
      <alignment horizontal="center" vertical="center"/>
    </xf>
    <xf numFmtId="172" fontId="42" fillId="0" borderId="3" xfId="69" applyNumberFormat="1" applyFont="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2" fontId="42" fillId="0" borderId="52" xfId="69" applyNumberFormat="1" applyFont="1" applyBorder="1" applyAlignment="1">
      <alignment horizontal="center" vertical="center"/>
    </xf>
    <xf numFmtId="172" fontId="42" fillId="0" borderId="45" xfId="69" applyNumberFormat="1" applyFont="1" applyBorder="1" applyAlignment="1">
      <alignment horizontal="center" vertical="center"/>
    </xf>
    <xf numFmtId="0" fontId="41" fillId="0" borderId="0" xfId="69" applyFont="1" applyAlignment="1">
      <alignment horizontal="left" vertical="center" wrapText="1"/>
    </xf>
    <xf numFmtId="169" fontId="42" fillId="0" borderId="4" xfId="69" applyNumberFormat="1" applyFont="1" applyBorder="1" applyAlignment="1">
      <alignment horizontal="center" vertical="center"/>
    </xf>
    <xf numFmtId="169" fontId="42" fillId="0" borderId="3" xfId="69"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-452266.60194372351</c:v>
                </c:pt>
                <c:pt idx="1">
                  <c:v>-387542.75298900995</c:v>
                </c:pt>
                <c:pt idx="2">
                  <c:v>-328273.17654001922</c:v>
                </c:pt>
                <c:pt idx="3">
                  <c:v>-274007.73934208124</c:v>
                </c:pt>
                <c:pt idx="4">
                  <c:v>-227830.74862913071</c:v>
                </c:pt>
                <c:pt idx="5">
                  <c:v>-191986.90738715866</c:v>
                </c:pt>
                <c:pt idx="6">
                  <c:v>-159159.70523758931</c:v>
                </c:pt>
                <c:pt idx="7">
                  <c:v>-129100.74289913279</c:v>
                </c:pt>
                <c:pt idx="8">
                  <c:v>-101581.33973092299</c:v>
                </c:pt>
                <c:pt idx="9">
                  <c:v>-76391.069000532472</c:v>
                </c:pt>
                <c:pt idx="10">
                  <c:v>-53336.38770444275</c:v>
                </c:pt>
              </c:numCache>
            </c:numRef>
          </c:val>
          <c:smooth val="0"/>
          <c:extLst>
            <c:ext xmlns:c16="http://schemas.microsoft.com/office/drawing/2014/chart" uri="{C3380CC4-5D6E-409C-BE32-E72D297353CC}">
              <c16:uniqueId val="{00000000-C8DC-4726-BFE2-6D6A9C220C19}"/>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-442394.4214492343</c:v>
                </c:pt>
                <c:pt idx="1">
                  <c:v>-358323.57263522723</c:v>
                </c:pt>
                <c:pt idx="2">
                  <c:v>-270582.39309050614</c:v>
                </c:pt>
                <c:pt idx="3">
                  <c:v>-179026.66948173766</c:v>
                </c:pt>
                <c:pt idx="4">
                  <c:v>-90233.743282389492</c:v>
                </c:pt>
                <c:pt idx="5">
                  <c:v>-11681.636979126299</c:v>
                </c:pt>
                <c:pt idx="6">
                  <c:v>70309.650770840264</c:v>
                </c:pt>
                <c:pt idx="7">
                  <c:v>155875.08732948313</c:v>
                </c:pt>
                <c:pt idx="8">
                  <c:v>245155.03875325405</c:v>
                </c:pt>
                <c:pt idx="9">
                  <c:v>338295.48574086296</c:v>
                </c:pt>
                <c:pt idx="10">
                  <c:v>435448.24821896816</c:v>
                </c:pt>
              </c:numCache>
            </c:numRef>
          </c:val>
          <c:smooth val="0"/>
          <c:extLst>
            <c:ext xmlns:c16="http://schemas.microsoft.com/office/drawing/2014/chart" uri="{C3380CC4-5D6E-409C-BE32-E72D297353CC}">
              <c16:uniqueId val="{00000001-C8DC-4726-BFE2-6D6A9C220C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7/N_TP1100.AS.001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3+\&#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Включение приборов учета в систему сбора и передачи данных (3 УСПД) 110 кВ филиала Сургутские ЭС (2026)</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2026</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1" t="s">
        <v>603</v>
      </c>
      <c r="B5" s="211"/>
      <c r="C5" s="211"/>
      <c r="D5" s="126"/>
      <c r="E5" s="126"/>
      <c r="F5" s="126"/>
      <c r="G5" s="126"/>
      <c r="H5" s="126"/>
      <c r="I5" s="126"/>
      <c r="J5" s="126"/>
    </row>
    <row r="6" spans="1:22" s="9" customFormat="1" ht="18.75" x14ac:dyDescent="0.3">
      <c r="A6" s="14"/>
      <c r="H6" s="13"/>
    </row>
    <row r="7" spans="1:22" s="9" customFormat="1" ht="18.75" x14ac:dyDescent="0.2">
      <c r="A7" s="215" t="s">
        <v>9</v>
      </c>
      <c r="B7" s="215"/>
      <c r="C7" s="215"/>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6" t="s">
        <v>523</v>
      </c>
      <c r="B9" s="216"/>
      <c r="C9" s="216"/>
      <c r="D9" s="8"/>
      <c r="E9" s="8"/>
      <c r="F9" s="8"/>
      <c r="G9" s="8"/>
      <c r="H9" s="8"/>
      <c r="I9" s="11"/>
      <c r="J9" s="11"/>
      <c r="K9" s="11"/>
      <c r="L9" s="11"/>
      <c r="M9" s="11"/>
      <c r="N9" s="11"/>
      <c r="O9" s="11"/>
      <c r="P9" s="11"/>
      <c r="Q9" s="11"/>
      <c r="R9" s="11"/>
      <c r="S9" s="11"/>
      <c r="T9" s="11"/>
      <c r="U9" s="11"/>
      <c r="V9" s="11"/>
    </row>
    <row r="10" spans="1:22" s="9" customFormat="1" ht="18.75" x14ac:dyDescent="0.2">
      <c r="A10" s="212" t="s">
        <v>8</v>
      </c>
      <c r="B10" s="212"/>
      <c r="C10" s="212"/>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6" t="s">
        <v>601</v>
      </c>
      <c r="B12" s="216"/>
      <c r="C12" s="216"/>
      <c r="D12" s="8"/>
      <c r="E12" s="8"/>
      <c r="F12" s="8"/>
      <c r="G12" s="8"/>
      <c r="H12" s="8"/>
      <c r="I12" s="11"/>
      <c r="J12" s="11"/>
      <c r="K12" s="11"/>
      <c r="L12" s="11"/>
      <c r="M12" s="11"/>
      <c r="N12" s="11"/>
      <c r="O12" s="11"/>
      <c r="P12" s="11"/>
      <c r="Q12" s="11"/>
      <c r="R12" s="11"/>
      <c r="S12" s="11"/>
      <c r="T12" s="11"/>
      <c r="U12" s="11"/>
      <c r="V12" s="11"/>
    </row>
    <row r="13" spans="1:22" s="9" customFormat="1" ht="18.75" x14ac:dyDescent="0.2">
      <c r="A13" s="212" t="s">
        <v>7</v>
      </c>
      <c r="B13" s="212"/>
      <c r="C13" s="212"/>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7" t="s">
        <v>524</v>
      </c>
      <c r="B15" s="217"/>
      <c r="C15" s="217"/>
      <c r="D15" s="8"/>
      <c r="E15" s="8"/>
      <c r="F15" s="8"/>
      <c r="G15" s="8"/>
      <c r="H15" s="8"/>
      <c r="I15" s="8"/>
      <c r="J15" s="8"/>
      <c r="K15" s="8"/>
      <c r="L15" s="8"/>
      <c r="M15" s="8"/>
      <c r="N15" s="8"/>
      <c r="O15" s="8"/>
      <c r="P15" s="8"/>
      <c r="Q15" s="8"/>
      <c r="R15" s="8"/>
      <c r="S15" s="8"/>
      <c r="T15" s="8"/>
      <c r="U15" s="8"/>
      <c r="V15" s="8"/>
    </row>
    <row r="16" spans="1:22" s="3" customFormat="1" ht="15" customHeight="1" x14ac:dyDescent="0.2">
      <c r="A16" s="212" t="s">
        <v>6</v>
      </c>
      <c r="B16" s="212"/>
      <c r="C16" s="2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3" t="s">
        <v>505</v>
      </c>
      <c r="B18" s="214"/>
      <c r="C18" s="2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3" t="s">
        <v>525</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526</v>
      </c>
      <c r="D23" s="6"/>
      <c r="E23" s="6"/>
      <c r="F23" s="6"/>
      <c r="G23" s="6"/>
      <c r="H23" s="6"/>
      <c r="I23" s="4"/>
      <c r="J23" s="4"/>
      <c r="K23" s="4"/>
      <c r="L23" s="4"/>
      <c r="M23" s="4"/>
      <c r="N23" s="4"/>
      <c r="O23" s="4"/>
      <c r="P23" s="4"/>
      <c r="Q23" s="4"/>
      <c r="R23" s="4"/>
      <c r="S23" s="4"/>
    </row>
    <row r="24" spans="1:22" s="3" customFormat="1" ht="22.5" customHeight="1" x14ac:dyDescent="0.2">
      <c r="A24" s="208"/>
      <c r="B24" s="209"/>
      <c r="C24" s="210"/>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3" t="s">
        <v>527</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528</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600</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3" t="s">
        <v>529</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3" t="s">
        <v>529</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3" t="s">
        <v>529</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3" t="s">
        <v>529</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3" t="s">
        <v>529</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3" t="s">
        <v>530</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3" t="s">
        <v>529</v>
      </c>
    </row>
    <row r="35" spans="1:18" ht="58.5" customHeight="1" x14ac:dyDescent="0.25">
      <c r="A35" s="23" t="s">
        <v>462</v>
      </c>
      <c r="B35" s="33" t="s">
        <v>72</v>
      </c>
      <c r="C35" s="133" t="s">
        <v>529</v>
      </c>
    </row>
    <row r="36" spans="1:18" ht="51.75" customHeight="1" x14ac:dyDescent="0.25">
      <c r="A36" s="23" t="s">
        <v>475</v>
      </c>
      <c r="B36" s="33" t="s">
        <v>460</v>
      </c>
      <c r="C36" s="133" t="s">
        <v>529</v>
      </c>
    </row>
    <row r="37" spans="1:18" ht="43.5" customHeight="1" x14ac:dyDescent="0.25">
      <c r="A37" s="23" t="s">
        <v>463</v>
      </c>
      <c r="B37" s="33" t="s">
        <v>461</v>
      </c>
      <c r="C37" s="133" t="s">
        <v>366</v>
      </c>
    </row>
    <row r="38" spans="1:18" ht="43.5" customHeight="1" x14ac:dyDescent="0.25">
      <c r="A38" s="23" t="s">
        <v>476</v>
      </c>
      <c r="B38" s="33" t="s">
        <v>238</v>
      </c>
      <c r="C38" s="133" t="s">
        <v>529</v>
      </c>
    </row>
    <row r="39" spans="1:18" ht="23.25" customHeight="1" x14ac:dyDescent="0.25">
      <c r="A39" s="208"/>
      <c r="B39" s="209"/>
      <c r="C39" s="210"/>
    </row>
    <row r="40" spans="1:18" ht="63" x14ac:dyDescent="0.25">
      <c r="A40" s="23" t="s">
        <v>464</v>
      </c>
      <c r="B40" s="33" t="s">
        <v>518</v>
      </c>
      <c r="C40" s="133" t="str">
        <f>CONCATENATE("3 т.у.; ",(ROUND(C48,2))," ","млн. руб.")</f>
        <v>3 т.у.; 0,52 млн. руб.</v>
      </c>
    </row>
    <row r="41" spans="1:18" ht="105.75" customHeight="1" x14ac:dyDescent="0.25">
      <c r="A41" s="23" t="s">
        <v>477</v>
      </c>
      <c r="B41" s="33" t="s">
        <v>500</v>
      </c>
      <c r="C41" s="133" t="s">
        <v>531</v>
      </c>
    </row>
    <row r="42" spans="1:18" ht="83.25" customHeight="1" x14ac:dyDescent="0.25">
      <c r="A42" s="23" t="s">
        <v>465</v>
      </c>
      <c r="B42" s="33" t="s">
        <v>515</v>
      </c>
      <c r="C42" s="133" t="s">
        <v>531</v>
      </c>
    </row>
    <row r="43" spans="1:18" ht="186" customHeight="1" x14ac:dyDescent="0.25">
      <c r="A43" s="23" t="s">
        <v>480</v>
      </c>
      <c r="B43" s="33" t="s">
        <v>481</v>
      </c>
      <c r="C43" s="133">
        <v>0</v>
      </c>
    </row>
    <row r="44" spans="1:18" ht="111" customHeight="1" x14ac:dyDescent="0.25">
      <c r="A44" s="23" t="s">
        <v>466</v>
      </c>
      <c r="B44" s="33" t="s">
        <v>506</v>
      </c>
      <c r="C44" s="133">
        <v>0</v>
      </c>
    </row>
    <row r="45" spans="1:18" ht="120" customHeight="1" x14ac:dyDescent="0.25">
      <c r="A45" s="23" t="s">
        <v>501</v>
      </c>
      <c r="B45" s="33" t="s">
        <v>507</v>
      </c>
      <c r="C45" s="133" t="s">
        <v>532</v>
      </c>
    </row>
    <row r="46" spans="1:18" ht="101.25" customHeight="1" x14ac:dyDescent="0.25">
      <c r="A46" s="23" t="s">
        <v>467</v>
      </c>
      <c r="B46" s="33" t="s">
        <v>508</v>
      </c>
      <c r="C46" s="133" t="s">
        <v>366</v>
      </c>
    </row>
    <row r="47" spans="1:18" ht="18.75" customHeight="1" x14ac:dyDescent="0.25">
      <c r="A47" s="208"/>
      <c r="B47" s="209"/>
      <c r="C47" s="210"/>
    </row>
    <row r="48" spans="1:18" ht="75.75" customHeight="1" x14ac:dyDescent="0.25">
      <c r="A48" s="23" t="s">
        <v>502</v>
      </c>
      <c r="B48" s="33" t="s">
        <v>516</v>
      </c>
      <c r="C48" s="156">
        <f>'6.2. Паспорт фин осв ввод'!AC24</f>
        <v>0.51951705304570239</v>
      </c>
    </row>
    <row r="49" spans="1:3" ht="71.25" customHeight="1" x14ac:dyDescent="0.25">
      <c r="A49" s="23" t="s">
        <v>468</v>
      </c>
      <c r="B49" s="33" t="s">
        <v>517</v>
      </c>
      <c r="C49" s="156">
        <f>'6.2. Паспорт фин осв ввод'!AC30</f>
        <v>0.4357780051659953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40" zoomScaleSheetLayoutView="4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1" t="str">
        <f>'1. паспорт местоположение'!A5:C5</f>
        <v>Год раскрытия информации: 2025 год</v>
      </c>
      <c r="B4" s="211"/>
      <c r="C4" s="211"/>
      <c r="D4" s="211"/>
      <c r="E4" s="211"/>
      <c r="F4" s="211"/>
      <c r="G4" s="211"/>
      <c r="H4" s="211"/>
      <c r="I4" s="211"/>
      <c r="J4" s="211"/>
      <c r="K4" s="211"/>
      <c r="L4" s="211"/>
      <c r="M4" s="211"/>
      <c r="N4" s="211"/>
      <c r="O4" s="211"/>
      <c r="P4" s="211"/>
      <c r="Q4" s="211"/>
      <c r="R4" s="211"/>
      <c r="S4" s="211"/>
    </row>
    <row r="5" spans="1:28" s="9" customFormat="1" ht="15.75" x14ac:dyDescent="0.2">
      <c r="A5" s="14"/>
    </row>
    <row r="6" spans="1:28" s="9" customFormat="1" ht="18.75" x14ac:dyDescent="0.2">
      <c r="A6" s="215" t="s">
        <v>9</v>
      </c>
      <c r="B6" s="215"/>
      <c r="C6" s="215"/>
      <c r="D6" s="215"/>
      <c r="E6" s="215"/>
      <c r="F6" s="215"/>
      <c r="G6" s="215"/>
      <c r="H6" s="215"/>
      <c r="I6" s="215"/>
      <c r="J6" s="215"/>
      <c r="K6" s="215"/>
      <c r="L6" s="215"/>
      <c r="M6" s="215"/>
      <c r="N6" s="215"/>
      <c r="O6" s="215"/>
      <c r="P6" s="215"/>
      <c r="Q6" s="215"/>
      <c r="R6" s="215"/>
      <c r="S6" s="215"/>
      <c r="T6" s="11"/>
      <c r="U6" s="11"/>
      <c r="V6" s="11"/>
      <c r="W6" s="11"/>
      <c r="X6" s="11"/>
      <c r="Y6" s="11"/>
      <c r="Z6" s="11"/>
      <c r="AA6" s="11"/>
      <c r="AB6" s="11"/>
    </row>
    <row r="7" spans="1:28" s="9" customFormat="1" ht="18.75" x14ac:dyDescent="0.2">
      <c r="A7" s="215"/>
      <c r="B7" s="215"/>
      <c r="C7" s="215"/>
      <c r="D7" s="215"/>
      <c r="E7" s="215"/>
      <c r="F7" s="215"/>
      <c r="G7" s="215"/>
      <c r="H7" s="215"/>
      <c r="I7" s="215"/>
      <c r="J7" s="215"/>
      <c r="K7" s="215"/>
      <c r="L7" s="215"/>
      <c r="M7" s="215"/>
      <c r="N7" s="215"/>
      <c r="O7" s="215"/>
      <c r="P7" s="215"/>
      <c r="Q7" s="215"/>
      <c r="R7" s="215"/>
      <c r="S7" s="215"/>
      <c r="T7" s="11"/>
      <c r="U7" s="11"/>
      <c r="V7" s="11"/>
      <c r="W7" s="11"/>
      <c r="X7" s="11"/>
      <c r="Y7" s="11"/>
      <c r="Z7" s="11"/>
      <c r="AA7" s="11"/>
      <c r="AB7" s="11"/>
    </row>
    <row r="8" spans="1:28" s="9" customFormat="1" ht="18.75" x14ac:dyDescent="0.2">
      <c r="A8" s="220" t="str">
        <f>'1. паспорт местоположение'!A9:C9</f>
        <v>АО "Россети Тюмень"</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9" customFormat="1" ht="18.75" x14ac:dyDescent="0.2">
      <c r="A9" s="212" t="s">
        <v>8</v>
      </c>
      <c r="B9" s="212"/>
      <c r="C9" s="212"/>
      <c r="D9" s="212"/>
      <c r="E9" s="212"/>
      <c r="F9" s="212"/>
      <c r="G9" s="212"/>
      <c r="H9" s="212"/>
      <c r="I9" s="212"/>
      <c r="J9" s="212"/>
      <c r="K9" s="212"/>
      <c r="L9" s="212"/>
      <c r="M9" s="212"/>
      <c r="N9" s="212"/>
      <c r="O9" s="212"/>
      <c r="P9" s="212"/>
      <c r="Q9" s="212"/>
      <c r="R9" s="212"/>
      <c r="S9" s="212"/>
      <c r="T9" s="11"/>
      <c r="U9" s="11"/>
      <c r="V9" s="11"/>
      <c r="W9" s="11"/>
      <c r="X9" s="11"/>
      <c r="Y9" s="11"/>
      <c r="Z9" s="11"/>
      <c r="AA9" s="11"/>
      <c r="AB9" s="11"/>
    </row>
    <row r="10" spans="1:28" s="9" customFormat="1" ht="18.75" x14ac:dyDescent="0.2">
      <c r="A10" s="215"/>
      <c r="B10" s="215"/>
      <c r="C10" s="215"/>
      <c r="D10" s="215"/>
      <c r="E10" s="215"/>
      <c r="F10" s="215"/>
      <c r="G10" s="215"/>
      <c r="H10" s="215"/>
      <c r="I10" s="215"/>
      <c r="J10" s="215"/>
      <c r="K10" s="215"/>
      <c r="L10" s="215"/>
      <c r="M10" s="215"/>
      <c r="N10" s="215"/>
      <c r="O10" s="215"/>
      <c r="P10" s="215"/>
      <c r="Q10" s="215"/>
      <c r="R10" s="215"/>
      <c r="S10" s="215"/>
      <c r="T10" s="11"/>
      <c r="U10" s="11"/>
      <c r="V10" s="11"/>
      <c r="W10" s="11"/>
      <c r="X10" s="11"/>
      <c r="Y10" s="11"/>
      <c r="Z10" s="11"/>
      <c r="AA10" s="11"/>
      <c r="AB10" s="11"/>
    </row>
    <row r="11" spans="1:28" s="9" customFormat="1" ht="18.75" x14ac:dyDescent="0.2">
      <c r="A11" s="220" t="str">
        <f>'1. паспорт местоположение'!A12:C12</f>
        <v>N_TP1100.AS.0017</v>
      </c>
      <c r="B11" s="220"/>
      <c r="C11" s="220"/>
      <c r="D11" s="220"/>
      <c r="E11" s="220"/>
      <c r="F11" s="220"/>
      <c r="G11" s="220"/>
      <c r="H11" s="220"/>
      <c r="I11" s="220"/>
      <c r="J11" s="220"/>
      <c r="K11" s="220"/>
      <c r="L11" s="220"/>
      <c r="M11" s="220"/>
      <c r="N11" s="220"/>
      <c r="O11" s="220"/>
      <c r="P11" s="220"/>
      <c r="Q11" s="220"/>
      <c r="R11" s="220"/>
      <c r="S11" s="220"/>
      <c r="T11" s="11"/>
      <c r="U11" s="11"/>
      <c r="V11" s="11"/>
      <c r="W11" s="11"/>
      <c r="X11" s="11"/>
      <c r="Y11" s="11"/>
      <c r="Z11" s="11"/>
      <c r="AA11" s="11"/>
      <c r="AB11" s="11"/>
    </row>
    <row r="12" spans="1:28" s="9" customFormat="1" ht="18.75" x14ac:dyDescent="0.2">
      <c r="A12" s="212" t="s">
        <v>7</v>
      </c>
      <c r="B12" s="212"/>
      <c r="C12" s="212"/>
      <c r="D12" s="212"/>
      <c r="E12" s="212"/>
      <c r="F12" s="212"/>
      <c r="G12" s="212"/>
      <c r="H12" s="212"/>
      <c r="I12" s="212"/>
      <c r="J12" s="212"/>
      <c r="K12" s="212"/>
      <c r="L12" s="212"/>
      <c r="M12" s="212"/>
      <c r="N12" s="212"/>
      <c r="O12" s="212"/>
      <c r="P12" s="212"/>
      <c r="Q12" s="212"/>
      <c r="R12" s="212"/>
      <c r="S12" s="212"/>
      <c r="T12" s="11"/>
      <c r="U12" s="11"/>
      <c r="V12" s="11"/>
      <c r="W12" s="11"/>
      <c r="X12" s="11"/>
      <c r="Y12" s="11"/>
      <c r="Z12" s="11"/>
      <c r="AA12" s="11"/>
      <c r="AB12" s="11"/>
    </row>
    <row r="13" spans="1:28" s="9"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4"/>
      <c r="U13" s="4"/>
      <c r="V13" s="4"/>
      <c r="W13" s="4"/>
      <c r="X13" s="4"/>
      <c r="Y13" s="4"/>
      <c r="Z13" s="4"/>
      <c r="AA13" s="4"/>
      <c r="AB13" s="4"/>
    </row>
    <row r="14" spans="1:28" s="3" customFormat="1" ht="36.75" customHeight="1" x14ac:dyDescent="0.2">
      <c r="A14" s="217" t="str">
        <f>'1. паспорт местоположение'!A15:C15</f>
        <v>Включение приборов учета в систему сбора и передачи данных (3 УСПД) 110 кВ филиала Сургутские ЭС (2026)</v>
      </c>
      <c r="B14" s="217"/>
      <c r="C14" s="217"/>
      <c r="D14" s="217"/>
      <c r="E14" s="217"/>
      <c r="F14" s="217"/>
      <c r="G14" s="217"/>
      <c r="H14" s="217"/>
      <c r="I14" s="217"/>
      <c r="J14" s="217"/>
      <c r="K14" s="217"/>
      <c r="L14" s="217"/>
      <c r="M14" s="217"/>
      <c r="N14" s="217"/>
      <c r="O14" s="217"/>
      <c r="P14" s="217"/>
      <c r="Q14" s="217"/>
      <c r="R14" s="217"/>
      <c r="S14" s="217"/>
      <c r="T14" s="8"/>
      <c r="U14" s="8"/>
      <c r="V14" s="8"/>
      <c r="W14" s="8"/>
      <c r="X14" s="8"/>
      <c r="Y14" s="8"/>
      <c r="Z14" s="8"/>
      <c r="AA14" s="8"/>
      <c r="AB14" s="8"/>
    </row>
    <row r="15" spans="1:28"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6"/>
      <c r="U15" s="6"/>
      <c r="V15" s="6"/>
      <c r="W15" s="6"/>
      <c r="X15" s="6"/>
      <c r="Y15" s="6"/>
      <c r="Z15" s="6"/>
      <c r="AA15" s="6"/>
      <c r="AB15" s="6"/>
    </row>
    <row r="16" spans="1:28" s="3" customFormat="1" ht="15" customHeight="1" x14ac:dyDescent="0.2">
      <c r="A16" s="218"/>
      <c r="B16" s="218"/>
      <c r="C16" s="218"/>
      <c r="D16" s="218"/>
      <c r="E16" s="218"/>
      <c r="F16" s="218"/>
      <c r="G16" s="218"/>
      <c r="H16" s="218"/>
      <c r="I16" s="218"/>
      <c r="J16" s="218"/>
      <c r="K16" s="218"/>
      <c r="L16" s="218"/>
      <c r="M16" s="218"/>
      <c r="N16" s="218"/>
      <c r="O16" s="218"/>
      <c r="P16" s="218"/>
      <c r="Q16" s="218"/>
      <c r="R16" s="218"/>
      <c r="S16" s="218"/>
      <c r="T16" s="4"/>
      <c r="U16" s="4"/>
      <c r="V16" s="4"/>
      <c r="W16" s="4"/>
      <c r="X16" s="4"/>
      <c r="Y16" s="4"/>
    </row>
    <row r="17" spans="1:28" s="3" customFormat="1" ht="45.75" customHeight="1" x14ac:dyDescent="0.2">
      <c r="A17" s="213" t="s">
        <v>479</v>
      </c>
      <c r="B17" s="213"/>
      <c r="C17" s="213"/>
      <c r="D17" s="213"/>
      <c r="E17" s="213"/>
      <c r="F17" s="213"/>
      <c r="G17" s="213"/>
      <c r="H17" s="213"/>
      <c r="I17" s="213"/>
      <c r="J17" s="213"/>
      <c r="K17" s="213"/>
      <c r="L17" s="213"/>
      <c r="M17" s="213"/>
      <c r="N17" s="213"/>
      <c r="O17" s="213"/>
      <c r="P17" s="213"/>
      <c r="Q17" s="213"/>
      <c r="R17" s="213"/>
      <c r="S17" s="213"/>
      <c r="T17" s="7"/>
      <c r="U17" s="7"/>
      <c r="V17" s="7"/>
      <c r="W17" s="7"/>
      <c r="X17" s="7"/>
      <c r="Y17" s="7"/>
      <c r="Z17" s="7"/>
      <c r="AA17" s="7"/>
      <c r="AB17" s="7"/>
    </row>
    <row r="18" spans="1:28"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4"/>
      <c r="U18" s="4"/>
      <c r="V18" s="4"/>
      <c r="W18" s="4"/>
      <c r="X18" s="4"/>
      <c r="Y18" s="4"/>
    </row>
    <row r="19" spans="1:28" s="3" customFormat="1" ht="54" customHeight="1" x14ac:dyDescent="0.2">
      <c r="A19" s="221" t="s">
        <v>5</v>
      </c>
      <c r="B19" s="221" t="s">
        <v>108</v>
      </c>
      <c r="C19" s="222" t="s">
        <v>372</v>
      </c>
      <c r="D19" s="221" t="s">
        <v>371</v>
      </c>
      <c r="E19" s="221" t="s">
        <v>107</v>
      </c>
      <c r="F19" s="221" t="s">
        <v>106</v>
      </c>
      <c r="G19" s="221" t="s">
        <v>367</v>
      </c>
      <c r="H19" s="221" t="s">
        <v>105</v>
      </c>
      <c r="I19" s="221" t="s">
        <v>104</v>
      </c>
      <c r="J19" s="221" t="s">
        <v>103</v>
      </c>
      <c r="K19" s="221" t="s">
        <v>102</v>
      </c>
      <c r="L19" s="221" t="s">
        <v>101</v>
      </c>
      <c r="M19" s="221" t="s">
        <v>100</v>
      </c>
      <c r="N19" s="221" t="s">
        <v>99</v>
      </c>
      <c r="O19" s="221" t="s">
        <v>98</v>
      </c>
      <c r="P19" s="221" t="s">
        <v>97</v>
      </c>
      <c r="Q19" s="221" t="s">
        <v>370</v>
      </c>
      <c r="R19" s="221"/>
      <c r="S19" s="224" t="s">
        <v>471</v>
      </c>
      <c r="T19" s="4"/>
      <c r="U19" s="4"/>
      <c r="V19" s="4"/>
      <c r="W19" s="4"/>
      <c r="X19" s="4"/>
      <c r="Y19" s="4"/>
    </row>
    <row r="20" spans="1:28" s="3" customFormat="1" ht="180.75" customHeight="1" x14ac:dyDescent="0.2">
      <c r="A20" s="221"/>
      <c r="B20" s="221"/>
      <c r="C20" s="223"/>
      <c r="D20" s="221"/>
      <c r="E20" s="221"/>
      <c r="F20" s="221"/>
      <c r="G20" s="221"/>
      <c r="H20" s="221"/>
      <c r="I20" s="221"/>
      <c r="J20" s="221"/>
      <c r="K20" s="221"/>
      <c r="L20" s="221"/>
      <c r="M20" s="221"/>
      <c r="N20" s="221"/>
      <c r="O20" s="221"/>
      <c r="P20" s="221"/>
      <c r="Q20" s="35" t="s">
        <v>368</v>
      </c>
      <c r="R20" s="36" t="s">
        <v>369</v>
      </c>
      <c r="S20" s="224"/>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365</v>
      </c>
      <c r="C29" s="39"/>
      <c r="D29" s="39"/>
      <c r="E29" s="92" t="s">
        <v>366</v>
      </c>
      <c r="F29" s="92" t="s">
        <v>366</v>
      </c>
      <c r="G29" s="92" t="s">
        <v>366</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1" t="str">
        <f>'2. паспорт  ТП'!A4:S4</f>
        <v>Год раскрытия информации: 2025 год</v>
      </c>
      <c r="B6" s="211"/>
      <c r="C6" s="211"/>
      <c r="D6" s="211"/>
      <c r="E6" s="211"/>
      <c r="F6" s="211"/>
      <c r="G6" s="211"/>
      <c r="H6" s="211"/>
      <c r="I6" s="211"/>
      <c r="J6" s="211"/>
      <c r="K6" s="211"/>
      <c r="L6" s="211"/>
      <c r="M6" s="211"/>
      <c r="N6" s="211"/>
      <c r="O6" s="211"/>
      <c r="P6" s="211"/>
      <c r="Q6" s="211"/>
      <c r="R6" s="211"/>
      <c r="S6" s="211"/>
      <c r="T6" s="211"/>
    </row>
    <row r="7" spans="1:20" s="9" customFormat="1" x14ac:dyDescent="0.2">
      <c r="A7" s="14"/>
    </row>
    <row r="8" spans="1:20" s="9" customFormat="1" ht="18.75" x14ac:dyDescent="0.2">
      <c r="A8" s="215" t="s">
        <v>9</v>
      </c>
      <c r="B8" s="215"/>
      <c r="C8" s="215"/>
      <c r="D8" s="215"/>
      <c r="E8" s="215"/>
      <c r="F8" s="215"/>
      <c r="G8" s="215"/>
      <c r="H8" s="215"/>
      <c r="I8" s="215"/>
      <c r="J8" s="215"/>
      <c r="K8" s="215"/>
      <c r="L8" s="215"/>
      <c r="M8" s="215"/>
      <c r="N8" s="215"/>
      <c r="O8" s="215"/>
      <c r="P8" s="215"/>
      <c r="Q8" s="215"/>
      <c r="R8" s="215"/>
      <c r="S8" s="215"/>
      <c r="T8" s="215"/>
    </row>
    <row r="9" spans="1:20" s="9" customFormat="1" ht="18.75" x14ac:dyDescent="0.2">
      <c r="A9" s="215"/>
      <c r="B9" s="215"/>
      <c r="C9" s="215"/>
      <c r="D9" s="215"/>
      <c r="E9" s="215"/>
      <c r="F9" s="215"/>
      <c r="G9" s="215"/>
      <c r="H9" s="215"/>
      <c r="I9" s="215"/>
      <c r="J9" s="215"/>
      <c r="K9" s="215"/>
      <c r="L9" s="215"/>
      <c r="M9" s="215"/>
      <c r="N9" s="215"/>
      <c r="O9" s="215"/>
      <c r="P9" s="215"/>
      <c r="Q9" s="215"/>
      <c r="R9" s="215"/>
      <c r="S9" s="215"/>
      <c r="T9" s="215"/>
    </row>
    <row r="10" spans="1:20" s="9" customFormat="1" ht="18.75" customHeight="1" x14ac:dyDescent="0.2">
      <c r="A10" s="220" t="str">
        <f>'2. паспорт  ТП'!A8:S8</f>
        <v>АО "Россети Тюмень"</v>
      </c>
      <c r="B10" s="220"/>
      <c r="C10" s="220"/>
      <c r="D10" s="220"/>
      <c r="E10" s="220"/>
      <c r="F10" s="220"/>
      <c r="G10" s="220"/>
      <c r="H10" s="220"/>
      <c r="I10" s="220"/>
      <c r="J10" s="220"/>
      <c r="K10" s="220"/>
      <c r="L10" s="220"/>
      <c r="M10" s="220"/>
      <c r="N10" s="220"/>
      <c r="O10" s="220"/>
      <c r="P10" s="220"/>
      <c r="Q10" s="220"/>
      <c r="R10" s="220"/>
      <c r="S10" s="220"/>
      <c r="T10" s="220"/>
    </row>
    <row r="11" spans="1:20" s="9" customFormat="1" ht="18.75" customHeight="1" x14ac:dyDescent="0.2">
      <c r="A11" s="212" t="s">
        <v>8</v>
      </c>
      <c r="B11" s="212"/>
      <c r="C11" s="212"/>
      <c r="D11" s="212"/>
      <c r="E11" s="212"/>
      <c r="F11" s="212"/>
      <c r="G11" s="212"/>
      <c r="H11" s="212"/>
      <c r="I11" s="212"/>
      <c r="J11" s="212"/>
      <c r="K11" s="212"/>
      <c r="L11" s="212"/>
      <c r="M11" s="212"/>
      <c r="N11" s="212"/>
      <c r="O11" s="212"/>
      <c r="P11" s="212"/>
      <c r="Q11" s="212"/>
      <c r="R11" s="212"/>
      <c r="S11" s="212"/>
      <c r="T11" s="212"/>
    </row>
    <row r="12" spans="1:20" s="9" customFormat="1" ht="18.75" x14ac:dyDescent="0.2">
      <c r="A12" s="215"/>
      <c r="B12" s="215"/>
      <c r="C12" s="215"/>
      <c r="D12" s="215"/>
      <c r="E12" s="215"/>
      <c r="F12" s="215"/>
      <c r="G12" s="215"/>
      <c r="H12" s="215"/>
      <c r="I12" s="215"/>
      <c r="J12" s="215"/>
      <c r="K12" s="215"/>
      <c r="L12" s="215"/>
      <c r="M12" s="215"/>
      <c r="N12" s="215"/>
      <c r="O12" s="215"/>
      <c r="P12" s="215"/>
      <c r="Q12" s="215"/>
      <c r="R12" s="215"/>
      <c r="S12" s="215"/>
      <c r="T12" s="215"/>
    </row>
    <row r="13" spans="1:20" s="9" customFormat="1" ht="18.75" customHeight="1" x14ac:dyDescent="0.2">
      <c r="A13" s="220" t="str">
        <f>'2. паспорт  ТП'!A11:S11</f>
        <v>N_TP1100.AS.0017</v>
      </c>
      <c r="B13" s="220"/>
      <c r="C13" s="220"/>
      <c r="D13" s="220"/>
      <c r="E13" s="220"/>
      <c r="F13" s="220"/>
      <c r="G13" s="220"/>
      <c r="H13" s="220"/>
      <c r="I13" s="220"/>
      <c r="J13" s="220"/>
      <c r="K13" s="220"/>
      <c r="L13" s="220"/>
      <c r="M13" s="220"/>
      <c r="N13" s="220"/>
      <c r="O13" s="220"/>
      <c r="P13" s="220"/>
      <c r="Q13" s="220"/>
      <c r="R13" s="220"/>
      <c r="S13" s="220"/>
      <c r="T13" s="220"/>
    </row>
    <row r="14" spans="1:20" s="9" customFormat="1" ht="18.75" customHeight="1" x14ac:dyDescent="0.2">
      <c r="A14" s="212" t="s">
        <v>7</v>
      </c>
      <c r="B14" s="212"/>
      <c r="C14" s="212"/>
      <c r="D14" s="212"/>
      <c r="E14" s="212"/>
      <c r="F14" s="212"/>
      <c r="G14" s="212"/>
      <c r="H14" s="212"/>
      <c r="I14" s="212"/>
      <c r="J14" s="212"/>
      <c r="K14" s="212"/>
      <c r="L14" s="212"/>
      <c r="M14" s="212"/>
      <c r="N14" s="212"/>
      <c r="O14" s="212"/>
      <c r="P14" s="212"/>
      <c r="Q14" s="212"/>
      <c r="R14" s="212"/>
      <c r="S14" s="212"/>
      <c r="T14" s="212"/>
    </row>
    <row r="15" spans="1:20" s="9"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48.75" customHeight="1" x14ac:dyDescent="0.2">
      <c r="A16" s="217" t="str">
        <f>'2. паспорт  ТП'!A14:S14</f>
        <v>Включение приборов учета в систему сбора и передачи данных (3 УСПД) 110 кВ филиала Сургутские ЭС (2026)</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12" t="s">
        <v>6</v>
      </c>
      <c r="B17" s="212"/>
      <c r="C17" s="212"/>
      <c r="D17" s="212"/>
      <c r="E17" s="212"/>
      <c r="F17" s="212"/>
      <c r="G17" s="212"/>
      <c r="H17" s="212"/>
      <c r="I17" s="212"/>
      <c r="J17" s="212"/>
      <c r="K17" s="212"/>
      <c r="L17" s="212"/>
      <c r="M17" s="212"/>
      <c r="N17" s="212"/>
      <c r="O17" s="212"/>
      <c r="P17" s="212"/>
      <c r="Q17" s="212"/>
      <c r="R17" s="212"/>
      <c r="S17" s="212"/>
      <c r="T17" s="212"/>
    </row>
    <row r="18" spans="1:113"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218"/>
    </row>
    <row r="19" spans="1:113" s="3" customFormat="1" ht="15" customHeight="1" x14ac:dyDescent="0.2">
      <c r="A19" s="214" t="s">
        <v>484</v>
      </c>
      <c r="B19" s="214"/>
      <c r="C19" s="214"/>
      <c r="D19" s="214"/>
      <c r="E19" s="214"/>
      <c r="F19" s="214"/>
      <c r="G19" s="214"/>
      <c r="H19" s="214"/>
      <c r="I19" s="214"/>
      <c r="J19" s="214"/>
      <c r="K19" s="214"/>
      <c r="L19" s="214"/>
      <c r="M19" s="214"/>
      <c r="N19" s="214"/>
      <c r="O19" s="214"/>
      <c r="P19" s="214"/>
      <c r="Q19" s="214"/>
      <c r="R19" s="214"/>
      <c r="S19" s="214"/>
      <c r="T19" s="214"/>
    </row>
    <row r="20" spans="1:113" s="44" customFormat="1" ht="21" customHeight="1" x14ac:dyDescent="0.25">
      <c r="A20" s="228"/>
      <c r="B20" s="228"/>
      <c r="C20" s="228"/>
      <c r="D20" s="228"/>
      <c r="E20" s="228"/>
      <c r="F20" s="228"/>
      <c r="G20" s="228"/>
      <c r="H20" s="228"/>
      <c r="I20" s="228"/>
      <c r="J20" s="228"/>
      <c r="K20" s="228"/>
      <c r="L20" s="228"/>
      <c r="M20" s="228"/>
      <c r="N20" s="228"/>
      <c r="O20" s="228"/>
      <c r="P20" s="228"/>
      <c r="Q20" s="228"/>
      <c r="R20" s="228"/>
      <c r="S20" s="228"/>
      <c r="T20" s="228"/>
    </row>
    <row r="21" spans="1:113" ht="46.5" customHeight="1" x14ac:dyDescent="0.25">
      <c r="A21" s="229" t="s">
        <v>5</v>
      </c>
      <c r="B21" s="232" t="s">
        <v>229</v>
      </c>
      <c r="C21" s="233"/>
      <c r="D21" s="236" t="s">
        <v>130</v>
      </c>
      <c r="E21" s="232" t="s">
        <v>513</v>
      </c>
      <c r="F21" s="233"/>
      <c r="G21" s="232" t="s">
        <v>279</v>
      </c>
      <c r="H21" s="233"/>
      <c r="I21" s="232" t="s">
        <v>129</v>
      </c>
      <c r="J21" s="233"/>
      <c r="K21" s="236" t="s">
        <v>128</v>
      </c>
      <c r="L21" s="232" t="s">
        <v>127</v>
      </c>
      <c r="M21" s="233"/>
      <c r="N21" s="232" t="s">
        <v>509</v>
      </c>
      <c r="O21" s="233"/>
      <c r="P21" s="236" t="s">
        <v>126</v>
      </c>
      <c r="Q21" s="225" t="s">
        <v>125</v>
      </c>
      <c r="R21" s="226"/>
      <c r="S21" s="225" t="s">
        <v>124</v>
      </c>
      <c r="T21" s="227"/>
    </row>
    <row r="22" spans="1:113" ht="204.75" customHeight="1" x14ac:dyDescent="0.25">
      <c r="A22" s="230"/>
      <c r="B22" s="234"/>
      <c r="C22" s="235"/>
      <c r="D22" s="239"/>
      <c r="E22" s="234"/>
      <c r="F22" s="235"/>
      <c r="G22" s="234"/>
      <c r="H22" s="235"/>
      <c r="I22" s="234"/>
      <c r="J22" s="235"/>
      <c r="K22" s="237"/>
      <c r="L22" s="234"/>
      <c r="M22" s="235"/>
      <c r="N22" s="234"/>
      <c r="O22" s="235"/>
      <c r="P22" s="237"/>
      <c r="Q22" s="78" t="s">
        <v>123</v>
      </c>
      <c r="R22" s="78" t="s">
        <v>483</v>
      </c>
      <c r="S22" s="78" t="s">
        <v>122</v>
      </c>
      <c r="T22" s="78" t="s">
        <v>121</v>
      </c>
    </row>
    <row r="23" spans="1:113" ht="51.75" customHeight="1" x14ac:dyDescent="0.25">
      <c r="A23" s="231"/>
      <c r="B23" s="78" t="s">
        <v>119</v>
      </c>
      <c r="C23" s="78" t="s">
        <v>120</v>
      </c>
      <c r="D23" s="237"/>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8" t="s">
        <v>519</v>
      </c>
      <c r="C29" s="238"/>
      <c r="D29" s="238"/>
      <c r="E29" s="238"/>
      <c r="F29" s="238"/>
      <c r="G29" s="238"/>
      <c r="H29" s="238"/>
      <c r="I29" s="238"/>
      <c r="J29" s="238"/>
      <c r="K29" s="238"/>
      <c r="L29" s="238"/>
      <c r="M29" s="238"/>
      <c r="N29" s="238"/>
      <c r="O29" s="238"/>
      <c r="P29" s="238"/>
      <c r="Q29" s="238"/>
      <c r="R29" s="238"/>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1" t="str">
        <f>'3.1. паспорт Техсостояние ПС'!A6:T6</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5" t="s">
        <v>9</v>
      </c>
      <c r="F7" s="215"/>
      <c r="G7" s="215"/>
      <c r="H7" s="215"/>
      <c r="I7" s="215"/>
      <c r="J7" s="215"/>
      <c r="K7" s="215"/>
      <c r="L7" s="215"/>
      <c r="M7" s="215"/>
      <c r="N7" s="215"/>
      <c r="O7" s="215"/>
      <c r="P7" s="215"/>
      <c r="Q7" s="215"/>
      <c r="R7" s="215"/>
      <c r="S7" s="215"/>
      <c r="T7" s="215"/>
      <c r="U7" s="215"/>
      <c r="V7" s="215"/>
      <c r="W7" s="215"/>
      <c r="X7" s="215"/>
      <c r="Y7" s="215"/>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0" t="str">
        <f>'3.1. паспорт Техсостояние ПС'!A10:T10</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9" customFormat="1" ht="18.75" customHeight="1" x14ac:dyDescent="0.2">
      <c r="E10" s="212" t="s">
        <v>8</v>
      </c>
      <c r="F10" s="212"/>
      <c r="G10" s="212"/>
      <c r="H10" s="212"/>
      <c r="I10" s="212"/>
      <c r="J10" s="212"/>
      <c r="K10" s="212"/>
      <c r="L10" s="212"/>
      <c r="M10" s="212"/>
      <c r="N10" s="212"/>
      <c r="O10" s="212"/>
      <c r="P10" s="212"/>
      <c r="Q10" s="212"/>
      <c r="R10" s="212"/>
      <c r="S10" s="212"/>
      <c r="T10" s="212"/>
      <c r="U10" s="212"/>
      <c r="V10" s="212"/>
      <c r="W10" s="212"/>
      <c r="X10" s="212"/>
      <c r="Y10" s="21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0" t="str">
        <f>'3.1. паспорт Техсостояние ПС'!A13:T13</f>
        <v>N_TP1100.AS.0017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9" customFormat="1" ht="18.75" customHeight="1" x14ac:dyDescent="0.2">
      <c r="E13" s="212" t="s">
        <v>7</v>
      </c>
      <c r="F13" s="212"/>
      <c r="G13" s="212"/>
      <c r="H13" s="212"/>
      <c r="I13" s="212"/>
      <c r="J13" s="212"/>
      <c r="K13" s="212"/>
      <c r="L13" s="212"/>
      <c r="M13" s="212"/>
      <c r="N13" s="212"/>
      <c r="O13" s="212"/>
      <c r="P13" s="212"/>
      <c r="Q13" s="212"/>
      <c r="R13" s="212"/>
      <c r="S13" s="212"/>
      <c r="T13" s="212"/>
      <c r="U13" s="212"/>
      <c r="V13" s="212"/>
      <c r="W13" s="212"/>
      <c r="X13" s="212"/>
      <c r="Y13" s="21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7" t="str">
        <f>'2. паспорт  ТП'!A14:S14</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212" t="s">
        <v>6</v>
      </c>
      <c r="F16" s="212"/>
      <c r="G16" s="212"/>
      <c r="H16" s="212"/>
      <c r="I16" s="212"/>
      <c r="J16" s="212"/>
      <c r="K16" s="212"/>
      <c r="L16" s="212"/>
      <c r="M16" s="212"/>
      <c r="N16" s="212"/>
      <c r="O16" s="212"/>
      <c r="P16" s="212"/>
      <c r="Q16" s="212"/>
      <c r="R16" s="212"/>
      <c r="S16" s="212"/>
      <c r="T16" s="212"/>
      <c r="U16" s="212"/>
      <c r="V16" s="212"/>
      <c r="W16" s="212"/>
      <c r="X16" s="212"/>
      <c r="Y16" s="2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4"/>
      <c r="F18" s="214"/>
      <c r="G18" s="214"/>
      <c r="H18" s="214"/>
      <c r="I18" s="214"/>
      <c r="J18" s="214"/>
      <c r="K18" s="214"/>
      <c r="L18" s="214"/>
      <c r="M18" s="214"/>
      <c r="N18" s="214"/>
      <c r="O18" s="214"/>
      <c r="P18" s="214"/>
      <c r="Q18" s="214"/>
      <c r="R18" s="214"/>
      <c r="S18" s="214"/>
      <c r="T18" s="214"/>
      <c r="U18" s="214"/>
      <c r="V18" s="214"/>
      <c r="W18" s="214"/>
      <c r="X18" s="214"/>
      <c r="Y18" s="214"/>
    </row>
    <row r="19" spans="1:27" ht="25.5" customHeight="1" x14ac:dyDescent="0.25">
      <c r="A19" s="214" t="s">
        <v>486</v>
      </c>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214"/>
    </row>
    <row r="20" spans="1:27" s="44" customFormat="1" ht="21" customHeight="1" x14ac:dyDescent="0.25"/>
    <row r="21" spans="1:27" ht="15.75" customHeight="1" x14ac:dyDescent="0.25">
      <c r="A21" s="236" t="s">
        <v>5</v>
      </c>
      <c r="B21" s="232" t="s">
        <v>493</v>
      </c>
      <c r="C21" s="233"/>
      <c r="D21" s="232" t="s">
        <v>495</v>
      </c>
      <c r="E21" s="233"/>
      <c r="F21" s="225" t="s">
        <v>102</v>
      </c>
      <c r="G21" s="227"/>
      <c r="H21" s="227"/>
      <c r="I21" s="226"/>
      <c r="J21" s="236" t="s">
        <v>496</v>
      </c>
      <c r="K21" s="232" t="s">
        <v>497</v>
      </c>
      <c r="L21" s="233"/>
      <c r="M21" s="232" t="s">
        <v>498</v>
      </c>
      <c r="N21" s="233"/>
      <c r="O21" s="232" t="s">
        <v>485</v>
      </c>
      <c r="P21" s="233"/>
      <c r="Q21" s="232" t="s">
        <v>135</v>
      </c>
      <c r="R21" s="233"/>
      <c r="S21" s="236" t="s">
        <v>134</v>
      </c>
      <c r="T21" s="236" t="s">
        <v>499</v>
      </c>
      <c r="U21" s="236" t="s">
        <v>494</v>
      </c>
      <c r="V21" s="232" t="s">
        <v>133</v>
      </c>
      <c r="W21" s="233"/>
      <c r="X21" s="225" t="s">
        <v>125</v>
      </c>
      <c r="Y21" s="227"/>
      <c r="Z21" s="225" t="s">
        <v>124</v>
      </c>
      <c r="AA21" s="227"/>
    </row>
    <row r="22" spans="1:27" ht="216" customHeight="1" x14ac:dyDescent="0.25">
      <c r="A22" s="239"/>
      <c r="B22" s="234"/>
      <c r="C22" s="235"/>
      <c r="D22" s="234"/>
      <c r="E22" s="235"/>
      <c r="F22" s="225" t="s">
        <v>132</v>
      </c>
      <c r="G22" s="226"/>
      <c r="H22" s="225" t="s">
        <v>131</v>
      </c>
      <c r="I22" s="226"/>
      <c r="J22" s="237"/>
      <c r="K22" s="234"/>
      <c r="L22" s="235"/>
      <c r="M22" s="234"/>
      <c r="N22" s="235"/>
      <c r="O22" s="234"/>
      <c r="P22" s="235"/>
      <c r="Q22" s="234"/>
      <c r="R22" s="235"/>
      <c r="S22" s="237"/>
      <c r="T22" s="237"/>
      <c r="U22" s="237"/>
      <c r="V22" s="234"/>
      <c r="W22" s="235"/>
      <c r="X22" s="78" t="s">
        <v>123</v>
      </c>
      <c r="Y22" s="78" t="s">
        <v>483</v>
      </c>
      <c r="Z22" s="78" t="s">
        <v>122</v>
      </c>
      <c r="AA22" s="78" t="s">
        <v>121</v>
      </c>
    </row>
    <row r="23" spans="1:27" ht="60" customHeight="1" x14ac:dyDescent="0.25">
      <c r="A23" s="237"/>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1" t="str">
        <f>'3.2 паспорт Техсостояние ЛЭП'!A5:AA5</f>
        <v>Год раскрытия информации: 2025 год</v>
      </c>
      <c r="B5" s="211"/>
      <c r="C5" s="211"/>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5" t="s">
        <v>9</v>
      </c>
      <c r="B7" s="215"/>
      <c r="C7" s="215"/>
      <c r="D7" s="11"/>
      <c r="E7" s="11"/>
      <c r="F7" s="11"/>
      <c r="G7" s="11"/>
      <c r="H7" s="11"/>
      <c r="I7" s="11"/>
      <c r="J7" s="11"/>
      <c r="K7" s="11"/>
      <c r="L7" s="11"/>
      <c r="M7" s="11"/>
      <c r="N7" s="11"/>
      <c r="O7" s="11"/>
      <c r="P7" s="11"/>
      <c r="Q7" s="11"/>
      <c r="R7" s="11"/>
      <c r="S7" s="11"/>
      <c r="T7" s="11"/>
      <c r="U7" s="11"/>
    </row>
    <row r="8" spans="1:29" s="9" customFormat="1" ht="18.75" x14ac:dyDescent="0.2">
      <c r="A8" s="215"/>
      <c r="B8" s="215"/>
      <c r="C8" s="215"/>
      <c r="D8" s="12"/>
      <c r="E8" s="12"/>
      <c r="F8" s="12"/>
      <c r="G8" s="12"/>
      <c r="H8" s="11"/>
      <c r="I8" s="11"/>
      <c r="J8" s="11"/>
      <c r="K8" s="11"/>
      <c r="L8" s="11"/>
      <c r="M8" s="11"/>
      <c r="N8" s="11"/>
      <c r="O8" s="11"/>
      <c r="P8" s="11"/>
      <c r="Q8" s="11"/>
      <c r="R8" s="11"/>
      <c r="S8" s="11"/>
      <c r="T8" s="11"/>
      <c r="U8" s="11"/>
    </row>
    <row r="9" spans="1:29" s="9" customFormat="1" ht="18.75" x14ac:dyDescent="0.2">
      <c r="A9" s="220" t="str">
        <f>'3.2 паспорт Техсостояние ЛЭП'!A9:AA9</f>
        <v>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2" t="s">
        <v>8</v>
      </c>
      <c r="B10" s="212"/>
      <c r="C10" s="212"/>
      <c r="D10" s="6"/>
      <c r="E10" s="6"/>
      <c r="F10" s="6"/>
      <c r="G10" s="6"/>
      <c r="H10" s="11"/>
      <c r="I10" s="11"/>
      <c r="J10" s="11"/>
      <c r="K10" s="11"/>
      <c r="L10" s="11"/>
      <c r="M10" s="11"/>
      <c r="N10" s="11"/>
      <c r="O10" s="11"/>
      <c r="P10" s="11"/>
      <c r="Q10" s="11"/>
      <c r="R10" s="11"/>
      <c r="S10" s="11"/>
      <c r="T10" s="11"/>
      <c r="U10" s="11"/>
    </row>
    <row r="11" spans="1:29" s="9" customFormat="1" ht="18.75" x14ac:dyDescent="0.2">
      <c r="A11" s="215"/>
      <c r="B11" s="215"/>
      <c r="C11" s="215"/>
      <c r="D11" s="12"/>
      <c r="E11" s="12"/>
      <c r="F11" s="12"/>
      <c r="G11" s="12"/>
      <c r="H11" s="11"/>
      <c r="I11" s="11"/>
      <c r="J11" s="11"/>
      <c r="K11" s="11"/>
      <c r="L11" s="11"/>
      <c r="M11" s="11"/>
      <c r="N11" s="11"/>
      <c r="O11" s="11"/>
      <c r="P11" s="11"/>
      <c r="Q11" s="11"/>
      <c r="R11" s="11"/>
      <c r="S11" s="11"/>
      <c r="T11" s="11"/>
      <c r="U11" s="11"/>
    </row>
    <row r="12" spans="1:29" s="9" customFormat="1" ht="18.75" x14ac:dyDescent="0.2">
      <c r="A12" s="220" t="str">
        <f>'3.2 паспорт Техсостояние ЛЭП'!A12:AA12</f>
        <v>N_TP1100.AS.0017</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2" t="s">
        <v>7</v>
      </c>
      <c r="B13" s="212"/>
      <c r="C13" s="21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8"/>
      <c r="B14" s="218"/>
      <c r="C14" s="218"/>
      <c r="D14" s="4"/>
      <c r="E14" s="4"/>
      <c r="F14" s="4"/>
      <c r="G14" s="4"/>
      <c r="H14" s="4"/>
      <c r="I14" s="4"/>
      <c r="J14" s="4"/>
      <c r="K14" s="4"/>
      <c r="L14" s="4"/>
      <c r="M14" s="4"/>
      <c r="N14" s="4"/>
      <c r="O14" s="4"/>
      <c r="P14" s="4"/>
      <c r="Q14" s="4"/>
      <c r="R14" s="4"/>
      <c r="S14" s="4"/>
      <c r="T14" s="4"/>
      <c r="U14" s="4"/>
    </row>
    <row r="15" spans="1:29" s="3" customFormat="1" ht="51" customHeight="1" x14ac:dyDescent="0.2">
      <c r="A15" s="217" t="str">
        <f>'3.2 паспорт Техсостояние ЛЭП'!A15:AA15</f>
        <v>Включение приборов учета в систему сбора и передачи данных (3 УСПД) 110 кВ филиала Сургутские ЭС (2026)</v>
      </c>
      <c r="B15" s="217"/>
      <c r="C15" s="217"/>
      <c r="D15" s="8"/>
      <c r="E15" s="8"/>
      <c r="F15" s="8"/>
      <c r="G15" s="8"/>
      <c r="H15" s="8"/>
      <c r="I15" s="8"/>
      <c r="J15" s="8"/>
      <c r="K15" s="8"/>
      <c r="L15" s="8"/>
      <c r="M15" s="8"/>
      <c r="N15" s="8"/>
      <c r="O15" s="8"/>
      <c r="P15" s="8"/>
      <c r="Q15" s="8"/>
      <c r="R15" s="8"/>
      <c r="S15" s="8"/>
      <c r="T15" s="8"/>
      <c r="U15" s="8"/>
    </row>
    <row r="16" spans="1:29" s="3" customFormat="1" ht="15" customHeight="1" x14ac:dyDescent="0.2">
      <c r="A16" s="212" t="s">
        <v>6</v>
      </c>
      <c r="B16" s="212"/>
      <c r="C16" s="212"/>
      <c r="D16" s="6"/>
      <c r="E16" s="6"/>
      <c r="F16" s="6"/>
      <c r="G16" s="6"/>
      <c r="H16" s="6"/>
      <c r="I16" s="6"/>
      <c r="J16" s="6"/>
      <c r="K16" s="6"/>
      <c r="L16" s="6"/>
      <c r="M16" s="6"/>
      <c r="N16" s="6"/>
      <c r="O16" s="6"/>
      <c r="P16" s="6"/>
      <c r="Q16" s="6"/>
      <c r="R16" s="6"/>
      <c r="S16" s="6"/>
      <c r="T16" s="6"/>
      <c r="U16" s="6"/>
    </row>
    <row r="17" spans="1:21" s="3" customFormat="1" ht="15" customHeight="1" x14ac:dyDescent="0.2">
      <c r="A17" s="218"/>
      <c r="B17" s="218"/>
      <c r="C17" s="218"/>
      <c r="D17" s="4"/>
      <c r="E17" s="4"/>
      <c r="F17" s="4"/>
      <c r="G17" s="4"/>
      <c r="H17" s="4"/>
      <c r="I17" s="4"/>
      <c r="J17" s="4"/>
      <c r="K17" s="4"/>
      <c r="L17" s="4"/>
      <c r="M17" s="4"/>
      <c r="N17" s="4"/>
      <c r="O17" s="4"/>
      <c r="P17" s="4"/>
      <c r="Q17" s="4"/>
      <c r="R17" s="4"/>
    </row>
    <row r="18" spans="1:21" s="3" customFormat="1" ht="27.75" customHeight="1" x14ac:dyDescent="0.2">
      <c r="A18" s="213" t="s">
        <v>478</v>
      </c>
      <c r="B18" s="213"/>
      <c r="C18" s="2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4" t="s">
        <v>596</v>
      </c>
      <c r="D22" s="6"/>
      <c r="E22" s="6"/>
      <c r="F22" s="4"/>
      <c r="G22" s="4"/>
      <c r="H22" s="4"/>
      <c r="I22" s="4"/>
      <c r="J22" s="4"/>
      <c r="K22" s="4"/>
      <c r="L22" s="4"/>
      <c r="M22" s="4"/>
      <c r="N22" s="4"/>
      <c r="O22" s="4"/>
      <c r="P22" s="4"/>
    </row>
    <row r="23" spans="1:21" ht="47.25" x14ac:dyDescent="0.25">
      <c r="A23" s="23" t="s">
        <v>63</v>
      </c>
      <c r="B23" s="25" t="s">
        <v>60</v>
      </c>
      <c r="C23" s="33" t="s">
        <v>597</v>
      </c>
    </row>
    <row r="24" spans="1:21" ht="47.25" x14ac:dyDescent="0.25">
      <c r="A24" s="23" t="s">
        <v>62</v>
      </c>
      <c r="B24" s="25" t="s">
        <v>511</v>
      </c>
      <c r="C24" s="135" t="s">
        <v>598</v>
      </c>
    </row>
    <row r="25" spans="1:21" ht="189" x14ac:dyDescent="0.25">
      <c r="A25" s="23" t="s">
        <v>61</v>
      </c>
      <c r="B25" s="25" t="s">
        <v>512</v>
      </c>
      <c r="C25" s="136" t="s">
        <v>608</v>
      </c>
    </row>
    <row r="26" spans="1:21" ht="42.75" customHeight="1" x14ac:dyDescent="0.25">
      <c r="A26" s="23" t="s">
        <v>59</v>
      </c>
      <c r="B26" s="25" t="s">
        <v>236</v>
      </c>
      <c r="C26" s="134" t="s">
        <v>532</v>
      </c>
    </row>
    <row r="27" spans="1:21" ht="282.75" customHeight="1" x14ac:dyDescent="0.25">
      <c r="A27" s="23" t="s">
        <v>58</v>
      </c>
      <c r="B27" s="25" t="s">
        <v>492</v>
      </c>
      <c r="C27" s="137" t="s">
        <v>599</v>
      </c>
    </row>
    <row r="28" spans="1:21" ht="42.75" customHeight="1" x14ac:dyDescent="0.25">
      <c r="A28" s="23" t="s">
        <v>56</v>
      </c>
      <c r="B28" s="25" t="s">
        <v>57</v>
      </c>
      <c r="C28" s="134">
        <v>2026</v>
      </c>
    </row>
    <row r="29" spans="1:21" ht="42.75" customHeight="1" x14ac:dyDescent="0.25">
      <c r="A29" s="23" t="s">
        <v>54</v>
      </c>
      <c r="B29" s="24" t="s">
        <v>55</v>
      </c>
      <c r="C29" s="134">
        <v>2026</v>
      </c>
    </row>
    <row r="30" spans="1:21" ht="42.75" customHeight="1" x14ac:dyDescent="0.25">
      <c r="A30" s="23" t="s">
        <v>73</v>
      </c>
      <c r="B30" s="24" t="s">
        <v>53</v>
      </c>
      <c r="C30" s="134" t="s">
        <v>533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1" t="str">
        <f>'3.3 паспорт описание'!A5:C5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
      <c r="AB6" s="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
      <c r="AB7" s="11"/>
    </row>
    <row r="8" spans="1:28" x14ac:dyDescent="0.25">
      <c r="A8" s="220" t="str">
        <f>'3.3 паспорт описание'!A9:C9</f>
        <v>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6"/>
      <c r="AB9" s="6"/>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
      <c r="AB10" s="11"/>
    </row>
    <row r="11" spans="1:28" x14ac:dyDescent="0.25">
      <c r="A11" s="220" t="str">
        <f>'3.3 паспорт описание'!A12:C12</f>
        <v>N_TP1100.AS.0017</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6"/>
      <c r="AB12" s="6"/>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0"/>
      <c r="AB13" s="10"/>
    </row>
    <row r="14" spans="1:28" ht="48" customHeight="1" x14ac:dyDescent="0.25">
      <c r="A14" s="217" t="str">
        <f>'3.3 паспорт описание'!A15:C15</f>
        <v>Включение приборов учета в систему сбора и передачи данных (3 УСПД) 110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8"/>
      <c r="AB14" s="8"/>
    </row>
    <row r="15" spans="1:28" ht="15.75"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510</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30"/>
      <c r="AB22" s="130"/>
    </row>
    <row r="23" spans="1:28" ht="32.25" customHeight="1" x14ac:dyDescent="0.25">
      <c r="A23" s="243" t="s">
        <v>363</v>
      </c>
      <c r="B23" s="244"/>
      <c r="C23" s="244"/>
      <c r="D23" s="244"/>
      <c r="E23" s="244"/>
      <c r="F23" s="244"/>
      <c r="G23" s="244"/>
      <c r="H23" s="244"/>
      <c r="I23" s="244"/>
      <c r="J23" s="244"/>
      <c r="K23" s="244"/>
      <c r="L23" s="245"/>
      <c r="M23" s="242" t="s">
        <v>364</v>
      </c>
      <c r="N23" s="242"/>
      <c r="O23" s="242"/>
      <c r="P23" s="242"/>
      <c r="Q23" s="242"/>
      <c r="R23" s="242"/>
      <c r="S23" s="242"/>
      <c r="T23" s="242"/>
      <c r="U23" s="242"/>
      <c r="V23" s="242"/>
      <c r="W23" s="242"/>
      <c r="X23" s="242"/>
      <c r="Y23" s="242"/>
      <c r="Z23" s="242"/>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H20" sqref="H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1" t="str">
        <f>'3.4. Паспорт надежность'!A4:Z4</f>
        <v>Год раскрытия информации: 2025 год</v>
      </c>
      <c r="B5" s="211"/>
      <c r="C5" s="211"/>
      <c r="D5" s="211"/>
      <c r="E5" s="211"/>
      <c r="F5" s="211"/>
      <c r="G5" s="211"/>
      <c r="H5" s="211"/>
      <c r="I5" s="211"/>
      <c r="J5" s="211"/>
      <c r="K5" s="211"/>
      <c r="L5" s="211"/>
      <c r="M5" s="211"/>
      <c r="N5" s="211"/>
      <c r="O5" s="211"/>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5" t="s">
        <v>9</v>
      </c>
      <c r="B7" s="215"/>
      <c r="C7" s="215"/>
      <c r="D7" s="215"/>
      <c r="E7" s="215"/>
      <c r="F7" s="215"/>
      <c r="G7" s="215"/>
      <c r="H7" s="215"/>
      <c r="I7" s="215"/>
      <c r="J7" s="215"/>
      <c r="K7" s="215"/>
      <c r="L7" s="215"/>
      <c r="M7" s="215"/>
      <c r="N7" s="215"/>
      <c r="O7" s="215"/>
      <c r="P7" s="11"/>
      <c r="Q7" s="11"/>
      <c r="R7" s="11"/>
      <c r="S7" s="11"/>
      <c r="T7" s="11"/>
      <c r="U7" s="11"/>
      <c r="V7" s="11"/>
      <c r="W7" s="11"/>
      <c r="X7" s="11"/>
      <c r="Y7" s="11"/>
      <c r="Z7" s="11"/>
    </row>
    <row r="8" spans="1:28" s="9" customFormat="1" ht="18.75" x14ac:dyDescent="0.2">
      <c r="A8" s="215"/>
      <c r="B8" s="215"/>
      <c r="C8" s="215"/>
      <c r="D8" s="215"/>
      <c r="E8" s="215"/>
      <c r="F8" s="215"/>
      <c r="G8" s="215"/>
      <c r="H8" s="215"/>
      <c r="I8" s="215"/>
      <c r="J8" s="215"/>
      <c r="K8" s="215"/>
      <c r="L8" s="215"/>
      <c r="M8" s="215"/>
      <c r="N8" s="215"/>
      <c r="O8" s="215"/>
      <c r="P8" s="11"/>
      <c r="Q8" s="11"/>
      <c r="R8" s="11"/>
      <c r="S8" s="11"/>
      <c r="T8" s="11"/>
      <c r="U8" s="11"/>
      <c r="V8" s="11"/>
      <c r="W8" s="11"/>
      <c r="X8" s="11"/>
      <c r="Y8" s="11"/>
      <c r="Z8" s="11"/>
    </row>
    <row r="9" spans="1:28" s="9" customFormat="1" ht="18.75" x14ac:dyDescent="0.2">
      <c r="A9" s="220" t="str">
        <f>'3.4. Паспорт надежность'!A8:Z8</f>
        <v>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2" t="s">
        <v>8</v>
      </c>
      <c r="B10" s="212"/>
      <c r="C10" s="212"/>
      <c r="D10" s="212"/>
      <c r="E10" s="212"/>
      <c r="F10" s="212"/>
      <c r="G10" s="212"/>
      <c r="H10" s="212"/>
      <c r="I10" s="212"/>
      <c r="J10" s="212"/>
      <c r="K10" s="212"/>
      <c r="L10" s="212"/>
      <c r="M10" s="212"/>
      <c r="N10" s="212"/>
      <c r="O10" s="212"/>
      <c r="P10" s="11"/>
      <c r="Q10" s="11"/>
      <c r="R10" s="11"/>
      <c r="S10" s="11"/>
      <c r="T10" s="11"/>
      <c r="U10" s="11"/>
      <c r="V10" s="11"/>
      <c r="W10" s="11"/>
      <c r="X10" s="11"/>
      <c r="Y10" s="11"/>
      <c r="Z10" s="11"/>
    </row>
    <row r="11" spans="1:28" s="9" customFormat="1" ht="18.75" x14ac:dyDescent="0.2">
      <c r="A11" s="215"/>
      <c r="B11" s="215"/>
      <c r="C11" s="215"/>
      <c r="D11" s="215"/>
      <c r="E11" s="215"/>
      <c r="F11" s="215"/>
      <c r="G11" s="215"/>
      <c r="H11" s="215"/>
      <c r="I11" s="215"/>
      <c r="J11" s="215"/>
      <c r="K11" s="215"/>
      <c r="L11" s="215"/>
      <c r="M11" s="215"/>
      <c r="N11" s="215"/>
      <c r="O11" s="215"/>
      <c r="P11" s="11"/>
      <c r="Q11" s="11"/>
      <c r="R11" s="11"/>
      <c r="S11" s="11"/>
      <c r="T11" s="11"/>
      <c r="U11" s="11"/>
      <c r="V11" s="11"/>
      <c r="W11" s="11"/>
      <c r="X11" s="11"/>
      <c r="Y11" s="11"/>
      <c r="Z11" s="11"/>
    </row>
    <row r="12" spans="1:28" s="9" customFormat="1" ht="18.75" x14ac:dyDescent="0.2">
      <c r="A12" s="220" t="str">
        <f>'3.4. Паспорт надежность'!A11:Z11</f>
        <v>N_TP1100.AS.0017</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2" t="s">
        <v>7</v>
      </c>
      <c r="B13" s="212"/>
      <c r="C13" s="212"/>
      <c r="D13" s="212"/>
      <c r="E13" s="212"/>
      <c r="F13" s="212"/>
      <c r="G13" s="212"/>
      <c r="H13" s="212"/>
      <c r="I13" s="212"/>
      <c r="J13" s="212"/>
      <c r="K13" s="212"/>
      <c r="L13" s="212"/>
      <c r="M13" s="212"/>
      <c r="N13" s="212"/>
      <c r="O13" s="212"/>
      <c r="P13" s="11"/>
      <c r="Q13" s="11"/>
      <c r="R13" s="11"/>
      <c r="S13" s="11"/>
      <c r="T13" s="11"/>
      <c r="U13" s="11"/>
      <c r="V13" s="11"/>
      <c r="W13" s="11"/>
      <c r="X13" s="11"/>
      <c r="Y13" s="11"/>
      <c r="Z13" s="11"/>
    </row>
    <row r="14" spans="1:28" s="9" customFormat="1" ht="15.75" customHeight="1" x14ac:dyDescent="0.2">
      <c r="A14" s="218"/>
      <c r="B14" s="218"/>
      <c r="C14" s="218"/>
      <c r="D14" s="218"/>
      <c r="E14" s="218"/>
      <c r="F14" s="218"/>
      <c r="G14" s="218"/>
      <c r="H14" s="218"/>
      <c r="I14" s="218"/>
      <c r="J14" s="218"/>
      <c r="K14" s="218"/>
      <c r="L14" s="218"/>
      <c r="M14" s="218"/>
      <c r="N14" s="218"/>
      <c r="O14" s="218"/>
      <c r="P14" s="4"/>
      <c r="Q14" s="4"/>
      <c r="R14" s="4"/>
      <c r="S14" s="4"/>
      <c r="T14" s="4"/>
      <c r="U14" s="4"/>
      <c r="V14" s="4"/>
      <c r="W14" s="4"/>
      <c r="X14" s="4"/>
      <c r="Y14" s="4"/>
      <c r="Z14" s="4"/>
    </row>
    <row r="15" spans="1:28" s="3" customFormat="1" ht="57" customHeight="1" x14ac:dyDescent="0.2">
      <c r="A15" s="217" t="str">
        <f>'3.4. Паспорт надежность'!A14:Z14</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c r="M15" s="217"/>
      <c r="N15" s="217"/>
      <c r="O15" s="217"/>
      <c r="P15" s="8"/>
      <c r="Q15" s="8"/>
      <c r="R15" s="8"/>
      <c r="S15" s="8"/>
      <c r="T15" s="8"/>
      <c r="U15" s="8"/>
      <c r="V15" s="8"/>
      <c r="W15" s="8"/>
      <c r="X15" s="8"/>
      <c r="Y15" s="8"/>
      <c r="Z15" s="8"/>
    </row>
    <row r="16" spans="1:28" s="3" customFormat="1" ht="15" customHeight="1" x14ac:dyDescent="0.2">
      <c r="A16" s="212" t="s">
        <v>6</v>
      </c>
      <c r="B16" s="212"/>
      <c r="C16" s="212"/>
      <c r="D16" s="212"/>
      <c r="E16" s="212"/>
      <c r="F16" s="212"/>
      <c r="G16" s="212"/>
      <c r="H16" s="212"/>
      <c r="I16" s="212"/>
      <c r="J16" s="212"/>
      <c r="K16" s="212"/>
      <c r="L16" s="212"/>
      <c r="M16" s="212"/>
      <c r="N16" s="212"/>
      <c r="O16" s="212"/>
      <c r="P16" s="6"/>
      <c r="Q16" s="6"/>
      <c r="R16" s="6"/>
      <c r="S16" s="6"/>
      <c r="T16" s="6"/>
      <c r="U16" s="6"/>
      <c r="V16" s="6"/>
      <c r="W16" s="6"/>
      <c r="X16" s="6"/>
      <c r="Y16" s="6"/>
      <c r="Z16" s="6"/>
    </row>
    <row r="17" spans="1:26" s="3" customFormat="1" ht="15" customHeight="1" x14ac:dyDescent="0.2">
      <c r="A17" s="218"/>
      <c r="B17" s="218"/>
      <c r="C17" s="218"/>
      <c r="D17" s="218"/>
      <c r="E17" s="218"/>
      <c r="F17" s="218"/>
      <c r="G17" s="218"/>
      <c r="H17" s="218"/>
      <c r="I17" s="218"/>
      <c r="J17" s="218"/>
      <c r="K17" s="218"/>
      <c r="L17" s="218"/>
      <c r="M17" s="218"/>
      <c r="N17" s="218"/>
      <c r="O17" s="218"/>
      <c r="P17" s="4"/>
      <c r="Q17" s="4"/>
      <c r="R17" s="4"/>
      <c r="S17" s="4"/>
      <c r="T17" s="4"/>
      <c r="U17" s="4"/>
      <c r="V17" s="4"/>
      <c r="W17" s="4"/>
    </row>
    <row r="18" spans="1:26" s="3" customFormat="1" ht="91.5" customHeight="1" x14ac:dyDescent="0.2">
      <c r="A18" s="249" t="s">
        <v>487</v>
      </c>
      <c r="B18" s="249"/>
      <c r="C18" s="249"/>
      <c r="D18" s="249"/>
      <c r="E18" s="249"/>
      <c r="F18" s="249"/>
      <c r="G18" s="249"/>
      <c r="H18" s="249"/>
      <c r="I18" s="249"/>
      <c r="J18" s="249"/>
      <c r="K18" s="249"/>
      <c r="L18" s="249"/>
      <c r="M18" s="249"/>
      <c r="N18" s="249"/>
      <c r="O18" s="249"/>
      <c r="P18" s="7"/>
      <c r="Q18" s="7"/>
      <c r="R18" s="7"/>
      <c r="S18" s="7"/>
      <c r="T18" s="7"/>
      <c r="U18" s="7"/>
      <c r="V18" s="7"/>
      <c r="W18" s="7"/>
      <c r="X18" s="7"/>
      <c r="Y18" s="7"/>
      <c r="Z18" s="7"/>
    </row>
    <row r="19" spans="1:26" s="3" customFormat="1" ht="78" customHeight="1" x14ac:dyDescent="0.2">
      <c r="A19" s="221" t="s">
        <v>5</v>
      </c>
      <c r="B19" s="221" t="s">
        <v>88</v>
      </c>
      <c r="C19" s="221" t="s">
        <v>87</v>
      </c>
      <c r="D19" s="221" t="s">
        <v>76</v>
      </c>
      <c r="E19" s="246" t="s">
        <v>86</v>
      </c>
      <c r="F19" s="247"/>
      <c r="G19" s="247"/>
      <c r="H19" s="247"/>
      <c r="I19" s="248"/>
      <c r="J19" s="221" t="s">
        <v>85</v>
      </c>
      <c r="K19" s="221"/>
      <c r="L19" s="221"/>
      <c r="M19" s="221"/>
      <c r="N19" s="221"/>
      <c r="O19" s="221"/>
      <c r="P19" s="4"/>
      <c r="Q19" s="4"/>
      <c r="R19" s="4"/>
      <c r="S19" s="4"/>
      <c r="T19" s="4"/>
      <c r="U19" s="4"/>
      <c r="V19" s="4"/>
      <c r="W19" s="4"/>
    </row>
    <row r="20" spans="1:26" s="3" customFormat="1" ht="51" customHeight="1" x14ac:dyDescent="0.2">
      <c r="A20" s="221"/>
      <c r="B20" s="221"/>
      <c r="C20" s="221"/>
      <c r="D20" s="221"/>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R19" sqref="AR19"/>
    </sheetView>
  </sheetViews>
  <sheetFormatPr defaultRowHeight="15.75" outlineLevelRow="1" x14ac:dyDescent="0.25"/>
  <cols>
    <col min="1" max="1" width="61.7109375" style="163" customWidth="1"/>
    <col min="2" max="3" width="4.140625" style="163" customWidth="1"/>
    <col min="4" max="4" width="4.28515625" style="163" customWidth="1"/>
    <col min="5" max="22" width="4.140625" style="163" hidden="1" customWidth="1"/>
    <col min="23" max="36" width="5" style="163" hidden="1" customWidth="1"/>
    <col min="37" max="37" width="5" style="163" customWidth="1"/>
    <col min="38" max="38" width="11.7109375" style="163" customWidth="1"/>
    <col min="39" max="39" width="16.7109375" style="163" customWidth="1"/>
    <col min="40" max="40" width="22.140625" style="163" customWidth="1"/>
    <col min="41" max="41" width="20.28515625" style="163" customWidth="1"/>
    <col min="42" max="55" width="16.7109375" style="163" customWidth="1"/>
    <col min="56" max="56" width="18.85546875" style="163" customWidth="1"/>
    <col min="57" max="57" width="20.5703125" style="163" customWidth="1"/>
    <col min="58" max="59" width="16.7109375" style="163" customWidth="1"/>
    <col min="60" max="60" width="26.28515625" style="163" customWidth="1"/>
    <col min="61" max="79" width="16.7109375" style="163" customWidth="1"/>
    <col min="80" max="95" width="17.85546875" style="163" customWidth="1"/>
    <col min="96" max="125" width="16.7109375" style="163" customWidth="1"/>
    <col min="126" max="16384" width="9.140625" style="163"/>
  </cols>
  <sheetData>
    <row r="1" spans="1:46" ht="18.75" x14ac:dyDescent="0.25">
      <c r="AT1" s="32" t="s">
        <v>69</v>
      </c>
    </row>
    <row r="2" spans="1:46" ht="18.75" x14ac:dyDescent="0.3">
      <c r="AT2" s="13" t="s">
        <v>10</v>
      </c>
    </row>
    <row r="3" spans="1:46" ht="18.75" x14ac:dyDescent="0.3">
      <c r="A3" s="162"/>
      <c r="B3" s="162"/>
      <c r="C3" s="162"/>
      <c r="D3" s="162"/>
      <c r="E3" s="162"/>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T3" s="13" t="s">
        <v>338</v>
      </c>
    </row>
    <row r="4" spans="1:46" s="9" customFormat="1" ht="18.75" customHeight="1" x14ac:dyDescent="0.2">
      <c r="A4" s="250" t="s">
        <v>610</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c r="AD4" s="250"/>
      <c r="AE4" s="250"/>
      <c r="AF4" s="250"/>
      <c r="AG4" s="250"/>
      <c r="AH4" s="250"/>
      <c r="AI4" s="250"/>
      <c r="AJ4" s="250"/>
      <c r="AK4" s="250"/>
      <c r="AL4" s="250"/>
      <c r="AM4" s="250"/>
      <c r="AN4" s="250"/>
      <c r="AO4" s="250"/>
      <c r="AP4" s="250"/>
      <c r="AQ4" s="250"/>
      <c r="AR4" s="250"/>
      <c r="AS4" s="163"/>
      <c r="AT4" s="32"/>
    </row>
    <row r="5" spans="1:46" s="9" customFormat="1" ht="18.75" x14ac:dyDescent="0.3">
      <c r="A5" s="14"/>
      <c r="K5" s="13"/>
      <c r="AT5" s="13"/>
    </row>
    <row r="6" spans="1:46" s="9" customFormat="1" ht="18.75" x14ac:dyDescent="0.3">
      <c r="A6" s="215" t="s">
        <v>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215"/>
      <c r="AB6" s="215"/>
      <c r="AC6" s="215"/>
      <c r="AD6" s="215"/>
      <c r="AE6" s="215"/>
      <c r="AF6" s="215"/>
      <c r="AG6" s="215"/>
      <c r="AH6" s="215"/>
      <c r="AI6" s="215"/>
      <c r="AJ6" s="215"/>
      <c r="AK6" s="215"/>
      <c r="AL6" s="215"/>
      <c r="AM6" s="215"/>
      <c r="AN6" s="215"/>
      <c r="AO6" s="215"/>
      <c r="AP6" s="215"/>
      <c r="AQ6" s="215"/>
      <c r="AR6" s="215"/>
      <c r="AT6" s="13"/>
    </row>
    <row r="7" spans="1:46" s="9" customFormat="1" ht="18.75" x14ac:dyDescent="0.2">
      <c r="A7" s="160"/>
      <c r="B7" s="160"/>
      <c r="C7" s="160"/>
      <c r="D7" s="160"/>
      <c r="E7" s="160"/>
      <c r="F7" s="160"/>
      <c r="G7" s="160"/>
      <c r="H7" s="160"/>
      <c r="I7" s="160"/>
      <c r="J7" s="160"/>
      <c r="K7" s="160"/>
      <c r="L7" s="11"/>
      <c r="M7" s="11"/>
      <c r="N7" s="11"/>
      <c r="O7" s="11"/>
      <c r="P7" s="11"/>
      <c r="Q7" s="11"/>
      <c r="R7" s="11"/>
      <c r="S7" s="11"/>
      <c r="T7" s="11"/>
      <c r="U7" s="11"/>
      <c r="V7" s="11"/>
      <c r="W7" s="11"/>
      <c r="X7" s="11"/>
      <c r="Y7" s="11"/>
    </row>
    <row r="8" spans="1:46" s="9" customFormat="1" ht="18.75" customHeight="1" x14ac:dyDescent="0.2">
      <c r="A8" s="220" t="s">
        <v>523</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row>
    <row r="9" spans="1:46" s="9" customFormat="1" ht="18.75" customHeight="1" x14ac:dyDescent="0.2">
      <c r="A9" s="212" t="s">
        <v>8</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212"/>
      <c r="AB9" s="212"/>
      <c r="AC9" s="212"/>
      <c r="AD9" s="212"/>
      <c r="AE9" s="212"/>
      <c r="AF9" s="212"/>
      <c r="AG9" s="212"/>
      <c r="AH9" s="212"/>
      <c r="AI9" s="212"/>
      <c r="AJ9" s="212"/>
      <c r="AK9" s="212"/>
      <c r="AL9" s="212"/>
      <c r="AM9" s="212"/>
      <c r="AN9" s="212"/>
      <c r="AO9" s="212"/>
      <c r="AP9" s="212"/>
      <c r="AQ9" s="212"/>
      <c r="AR9" s="212"/>
    </row>
    <row r="10" spans="1:46" s="9" customFormat="1" ht="18.75" x14ac:dyDescent="0.2">
      <c r="A10" s="160"/>
      <c r="B10" s="160"/>
      <c r="C10" s="160"/>
      <c r="D10" s="160"/>
      <c r="E10" s="160"/>
      <c r="F10" s="160"/>
      <c r="G10" s="160"/>
      <c r="H10" s="160"/>
      <c r="I10" s="160"/>
      <c r="J10" s="160"/>
      <c r="K10" s="160"/>
      <c r="L10" s="11"/>
      <c r="M10" s="11"/>
      <c r="N10" s="11"/>
      <c r="O10" s="11"/>
      <c r="P10" s="11"/>
      <c r="Q10" s="11"/>
      <c r="R10" s="11"/>
      <c r="S10" s="11"/>
      <c r="T10" s="11"/>
      <c r="U10" s="11"/>
      <c r="V10" s="11"/>
      <c r="W10" s="11"/>
      <c r="X10" s="11"/>
      <c r="Y10" s="11"/>
    </row>
    <row r="11" spans="1:46" s="9" customFormat="1" ht="18.75" customHeight="1" x14ac:dyDescent="0.2">
      <c r="A11" s="251" t="s">
        <v>601</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row>
    <row r="12" spans="1:46" s="9" customFormat="1" ht="18.75" customHeight="1" x14ac:dyDescent="0.2">
      <c r="A12" s="212"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c r="AP12" s="212"/>
      <c r="AQ12" s="212"/>
      <c r="AR12" s="212"/>
    </row>
    <row r="13" spans="1:46" s="9" customFormat="1" ht="15.75" customHeight="1" x14ac:dyDescent="0.2">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row>
    <row r="14" spans="1:46" s="3" customFormat="1" ht="12" x14ac:dyDescent="0.2">
      <c r="A14" s="251" t="s">
        <v>524</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row>
    <row r="15" spans="1:46" s="3" customFormat="1" ht="15" customHeight="1" x14ac:dyDescent="0.2">
      <c r="A15" s="212" t="s">
        <v>6</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c r="AP15" s="212"/>
      <c r="AQ15" s="212"/>
      <c r="AR15" s="212"/>
    </row>
    <row r="16" spans="1:46" s="3" customFormat="1" ht="15" customHeight="1" x14ac:dyDescent="0.2">
      <c r="A16" s="161"/>
      <c r="B16" s="161"/>
      <c r="C16" s="161"/>
      <c r="D16" s="161"/>
      <c r="E16" s="161"/>
      <c r="F16" s="161"/>
      <c r="G16" s="161"/>
      <c r="H16" s="161"/>
      <c r="I16" s="161"/>
      <c r="J16" s="161"/>
      <c r="K16" s="161"/>
      <c r="L16" s="161"/>
      <c r="M16" s="161"/>
      <c r="N16" s="161"/>
      <c r="O16" s="161"/>
      <c r="P16" s="161"/>
      <c r="Q16" s="161"/>
      <c r="R16" s="161"/>
      <c r="S16" s="161"/>
      <c r="T16" s="161"/>
      <c r="U16" s="161"/>
      <c r="V16" s="161"/>
    </row>
    <row r="17" spans="1:61" s="3" customFormat="1" ht="15" customHeight="1" x14ac:dyDescent="0.2">
      <c r="A17" s="214" t="s">
        <v>488</v>
      </c>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214"/>
      <c r="AC17" s="214"/>
      <c r="AD17" s="214"/>
      <c r="AE17" s="214"/>
      <c r="AF17" s="214"/>
      <c r="AG17" s="214"/>
      <c r="AH17" s="214"/>
      <c r="AI17" s="214"/>
      <c r="AJ17" s="214"/>
      <c r="AK17" s="214"/>
      <c r="AL17" s="214"/>
      <c r="AM17" s="214"/>
      <c r="AN17" s="214"/>
      <c r="AO17" s="214"/>
      <c r="AP17" s="214"/>
      <c r="AQ17" s="214"/>
      <c r="AR17" s="214"/>
    </row>
    <row r="18" spans="1:61" s="9" customFormat="1" ht="18.75" customHeight="1" x14ac:dyDescent="0.2">
      <c r="A18" s="15"/>
      <c r="K18" s="32"/>
      <c r="AR18" s="32"/>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64"/>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c r="AA22" s="164"/>
      <c r="AB22" s="164"/>
      <c r="AC22" s="164"/>
      <c r="AD22" s="164"/>
      <c r="AE22" s="164"/>
      <c r="AF22" s="164"/>
      <c r="AG22" s="164"/>
      <c r="AH22" s="164"/>
      <c r="AI22" s="164"/>
      <c r="AJ22" s="164"/>
      <c r="AK22" s="164"/>
      <c r="AU22" s="165"/>
      <c r="BD22" s="166"/>
      <c r="BE22" s="167"/>
      <c r="BF22" s="167"/>
      <c r="BG22" s="167"/>
      <c r="BH22" s="167"/>
      <c r="BI22" s="167"/>
    </row>
    <row r="23" spans="1:61" ht="27.75" x14ac:dyDescent="0.4">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U23" s="165"/>
      <c r="BD23" s="166"/>
      <c r="BE23" s="167"/>
      <c r="BF23" s="167"/>
      <c r="BG23" s="167"/>
      <c r="BH23" s="167"/>
      <c r="BI23" s="167"/>
    </row>
    <row r="24" spans="1:61" ht="18.75" customHeight="1" thickBot="1" x14ac:dyDescent="0.3">
      <c r="A24" s="168" t="s">
        <v>337</v>
      </c>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N24" s="170"/>
      <c r="AO24" s="171"/>
      <c r="AP24" s="171"/>
      <c r="AQ24" s="171"/>
      <c r="AR24" s="171"/>
    </row>
    <row r="25" spans="1:61" ht="18.75" customHeight="1" x14ac:dyDescent="0.25">
      <c r="A25" s="261" t="s">
        <v>534</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3"/>
      <c r="AK25" s="264">
        <v>435778.00516599504</v>
      </c>
      <c r="AL25" s="265"/>
      <c r="AN25" s="164" t="s">
        <v>336</v>
      </c>
      <c r="AO25" s="172"/>
      <c r="AP25" s="172"/>
    </row>
    <row r="26" spans="1:61" ht="15.75" customHeight="1" x14ac:dyDescent="0.25">
      <c r="A26" s="252" t="s">
        <v>335</v>
      </c>
      <c r="B26" s="253"/>
      <c r="C26" s="253"/>
      <c r="D26" s="253"/>
      <c r="E26" s="253"/>
      <c r="F26" s="253"/>
      <c r="G26" s="253"/>
      <c r="H26" s="253"/>
      <c r="I26" s="253"/>
      <c r="J26" s="253"/>
      <c r="K26" s="253"/>
      <c r="L26" s="253"/>
      <c r="M26" s="253"/>
      <c r="N26" s="253"/>
      <c r="O26" s="253"/>
      <c r="P26" s="253"/>
      <c r="Q26" s="253"/>
      <c r="R26" s="253"/>
      <c r="S26" s="253"/>
      <c r="T26" s="253"/>
      <c r="U26" s="253"/>
      <c r="V26" s="253"/>
      <c r="W26" s="253"/>
      <c r="X26" s="253"/>
      <c r="Y26" s="253"/>
      <c r="Z26" s="253"/>
      <c r="AA26" s="253"/>
      <c r="AB26" s="253"/>
      <c r="AC26" s="253"/>
      <c r="AD26" s="253"/>
      <c r="AE26" s="253"/>
      <c r="AF26" s="253"/>
      <c r="AG26" s="253"/>
      <c r="AH26" s="253"/>
      <c r="AI26" s="253"/>
      <c r="AJ26" s="254"/>
      <c r="AK26" s="255"/>
      <c r="AL26" s="256"/>
      <c r="AN26" s="257" t="s">
        <v>334</v>
      </c>
      <c r="AO26" s="258"/>
      <c r="AP26" s="173">
        <v>6.1424741249917867</v>
      </c>
    </row>
    <row r="27" spans="1:61" x14ac:dyDescent="0.25">
      <c r="A27" s="252" t="s">
        <v>333</v>
      </c>
      <c r="B27" s="253"/>
      <c r="C27" s="253"/>
      <c r="D27" s="253"/>
      <c r="E27" s="253"/>
      <c r="F27" s="253"/>
      <c r="G27" s="253"/>
      <c r="H27" s="253"/>
      <c r="I27" s="253"/>
      <c r="J27" s="253"/>
      <c r="K27" s="253"/>
      <c r="L27" s="253"/>
      <c r="M27" s="253"/>
      <c r="N27" s="253"/>
      <c r="O27" s="253"/>
      <c r="P27" s="253"/>
      <c r="Q27" s="253"/>
      <c r="R27" s="253"/>
      <c r="S27" s="253"/>
      <c r="T27" s="253"/>
      <c r="U27" s="253"/>
      <c r="V27" s="253"/>
      <c r="W27" s="253"/>
      <c r="X27" s="253"/>
      <c r="Y27" s="253"/>
      <c r="Z27" s="253"/>
      <c r="AA27" s="253"/>
      <c r="AB27" s="253"/>
      <c r="AC27" s="253"/>
      <c r="AD27" s="253"/>
      <c r="AE27" s="253"/>
      <c r="AF27" s="253"/>
      <c r="AG27" s="253"/>
      <c r="AH27" s="253"/>
      <c r="AI27" s="253"/>
      <c r="AJ27" s="254"/>
      <c r="AK27" s="259">
        <v>59</v>
      </c>
      <c r="AL27" s="260"/>
      <c r="AN27" s="257" t="s">
        <v>332</v>
      </c>
      <c r="AO27" s="258"/>
      <c r="AP27" s="173">
        <v>13.732569201508189</v>
      </c>
    </row>
    <row r="28" spans="1:61" ht="15" customHeight="1" x14ac:dyDescent="0.25">
      <c r="A28" s="252" t="s">
        <v>331</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9">
        <v>1</v>
      </c>
      <c r="AL28" s="260"/>
      <c r="AN28" s="257" t="s">
        <v>535</v>
      </c>
      <c r="AO28" s="258"/>
      <c r="AP28" s="174">
        <v>-53336.38770444275</v>
      </c>
      <c r="AW28" s="175"/>
      <c r="AX28" s="175"/>
    </row>
    <row r="29" spans="1:61" ht="15" customHeight="1" x14ac:dyDescent="0.25">
      <c r="A29" s="252" t="s">
        <v>330</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59">
        <v>0</v>
      </c>
      <c r="AL29" s="260"/>
      <c r="AN29" s="257" t="s">
        <v>536</v>
      </c>
      <c r="AO29" s="258"/>
      <c r="AP29" s="176" t="s">
        <v>532</v>
      </c>
    </row>
    <row r="30" spans="1:61" ht="15" customHeight="1" x14ac:dyDescent="0.25">
      <c r="A30" s="252" t="s">
        <v>537</v>
      </c>
      <c r="B30" s="253"/>
      <c r="C30" s="253"/>
      <c r="D30" s="253"/>
      <c r="E30" s="253"/>
      <c r="F30" s="253"/>
      <c r="G30" s="253"/>
      <c r="H30" s="253"/>
      <c r="I30" s="253"/>
      <c r="J30" s="253"/>
      <c r="K30" s="253"/>
      <c r="L30" s="253"/>
      <c r="M30" s="253"/>
      <c r="N30" s="253"/>
      <c r="O30" s="253"/>
      <c r="P30" s="253"/>
      <c r="Q30" s="253"/>
      <c r="R30" s="253"/>
      <c r="S30" s="253"/>
      <c r="T30" s="253"/>
      <c r="U30" s="253"/>
      <c r="V30" s="253"/>
      <c r="W30" s="253"/>
      <c r="X30" s="253"/>
      <c r="Y30" s="253"/>
      <c r="Z30" s="253"/>
      <c r="AA30" s="253"/>
      <c r="AB30" s="253"/>
      <c r="AC30" s="253"/>
      <c r="AD30" s="253"/>
      <c r="AE30" s="253"/>
      <c r="AF30" s="253"/>
      <c r="AG30" s="253"/>
      <c r="AH30" s="253"/>
      <c r="AI30" s="253"/>
      <c r="AJ30" s="254"/>
      <c r="AK30" s="259">
        <v>1</v>
      </c>
      <c r="AL30" s="260"/>
    </row>
    <row r="31" spans="1:61" x14ac:dyDescent="0.25">
      <c r="A31" s="252" t="s">
        <v>329</v>
      </c>
      <c r="B31" s="253"/>
      <c r="C31" s="253"/>
      <c r="D31" s="253"/>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c r="AG31" s="253"/>
      <c r="AH31" s="253"/>
      <c r="AI31" s="253"/>
      <c r="AJ31" s="254"/>
      <c r="AK31" s="266">
        <v>1</v>
      </c>
      <c r="AL31" s="267"/>
    </row>
    <row r="32" spans="1:61" x14ac:dyDescent="0.25">
      <c r="A32" s="252" t="s">
        <v>313</v>
      </c>
      <c r="B32" s="253"/>
      <c r="C32" s="253"/>
      <c r="D32" s="253"/>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c r="AG32" s="253"/>
      <c r="AH32" s="253"/>
      <c r="AI32" s="253"/>
      <c r="AJ32" s="254"/>
      <c r="AK32" s="266">
        <v>-86666.666666666672</v>
      </c>
      <c r="AL32" s="267"/>
    </row>
    <row r="33" spans="1:95" x14ac:dyDescent="0.25">
      <c r="A33" s="252" t="s">
        <v>328</v>
      </c>
      <c r="B33" s="253"/>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c r="AG33" s="253"/>
      <c r="AH33" s="253"/>
      <c r="AI33" s="253"/>
      <c r="AJ33" s="254"/>
      <c r="AK33" s="266">
        <v>1</v>
      </c>
      <c r="AL33" s="267"/>
    </row>
    <row r="34" spans="1:95" x14ac:dyDescent="0.25">
      <c r="A34" s="252" t="s">
        <v>327</v>
      </c>
      <c r="B34" s="253"/>
      <c r="C34" s="253"/>
      <c r="D34" s="253"/>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c r="AG34" s="253"/>
      <c r="AH34" s="253"/>
      <c r="AI34" s="253"/>
      <c r="AJ34" s="254"/>
      <c r="AK34" s="266">
        <v>1</v>
      </c>
      <c r="AL34" s="267"/>
    </row>
    <row r="35" spans="1:95" x14ac:dyDescent="0.25">
      <c r="A35" s="252"/>
      <c r="B35" s="253"/>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c r="AG35" s="253"/>
      <c r="AH35" s="253"/>
      <c r="AI35" s="253"/>
      <c r="AJ35" s="254"/>
      <c r="AK35" s="270"/>
      <c r="AL35" s="271"/>
    </row>
    <row r="36" spans="1:95" x14ac:dyDescent="0.25">
      <c r="A36" s="252" t="s">
        <v>306</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4"/>
      <c r="AK36" s="268">
        <v>0.2</v>
      </c>
      <c r="AL36" s="269"/>
    </row>
    <row r="37" spans="1:95" x14ac:dyDescent="0.25">
      <c r="A37" s="252" t="s">
        <v>538</v>
      </c>
      <c r="B37" s="253"/>
      <c r="C37" s="253"/>
      <c r="D37" s="253"/>
      <c r="E37" s="253"/>
      <c r="F37" s="253"/>
      <c r="G37" s="253"/>
      <c r="H37" s="253"/>
      <c r="I37" s="253"/>
      <c r="J37" s="253"/>
      <c r="K37" s="253"/>
      <c r="L37" s="253"/>
      <c r="M37" s="253"/>
      <c r="N37" s="253"/>
      <c r="O37" s="253"/>
      <c r="P37" s="253"/>
      <c r="Q37" s="253"/>
      <c r="R37" s="253"/>
      <c r="S37" s="253"/>
      <c r="T37" s="253"/>
      <c r="U37" s="253"/>
      <c r="V37" s="253"/>
      <c r="W37" s="253"/>
      <c r="X37" s="253"/>
      <c r="Y37" s="253"/>
      <c r="Z37" s="253"/>
      <c r="AA37" s="253"/>
      <c r="AB37" s="253"/>
      <c r="AC37" s="253"/>
      <c r="AD37" s="253"/>
      <c r="AE37" s="253"/>
      <c r="AF37" s="253"/>
      <c r="AG37" s="253"/>
      <c r="AH37" s="253"/>
      <c r="AI37" s="253"/>
      <c r="AJ37" s="254"/>
      <c r="AK37" s="266">
        <v>0</v>
      </c>
      <c r="AL37" s="267"/>
    </row>
    <row r="38" spans="1:95" x14ac:dyDescent="0.25">
      <c r="A38" s="252" t="s">
        <v>326</v>
      </c>
      <c r="B38" s="253"/>
      <c r="C38" s="253"/>
      <c r="D38" s="253"/>
      <c r="E38" s="253"/>
      <c r="F38" s="253"/>
      <c r="G38" s="253"/>
      <c r="H38" s="253"/>
      <c r="I38" s="253"/>
      <c r="J38" s="253"/>
      <c r="K38" s="253"/>
      <c r="L38" s="253"/>
      <c r="M38" s="253"/>
      <c r="N38" s="253"/>
      <c r="O38" s="253"/>
      <c r="P38" s="253"/>
      <c r="Q38" s="253"/>
      <c r="R38" s="253"/>
      <c r="S38" s="253"/>
      <c r="T38" s="253"/>
      <c r="U38" s="253"/>
      <c r="V38" s="253"/>
      <c r="W38" s="253"/>
      <c r="X38" s="253"/>
      <c r="Y38" s="253"/>
      <c r="Z38" s="253"/>
      <c r="AA38" s="253"/>
      <c r="AB38" s="253"/>
      <c r="AC38" s="253"/>
      <c r="AD38" s="253"/>
      <c r="AE38" s="253"/>
      <c r="AF38" s="253"/>
      <c r="AG38" s="253"/>
      <c r="AH38" s="253"/>
      <c r="AI38" s="253"/>
      <c r="AJ38" s="254"/>
      <c r="AK38" s="270"/>
      <c r="AL38" s="271"/>
    </row>
    <row r="39" spans="1:95" x14ac:dyDescent="0.25">
      <c r="A39" s="252" t="s">
        <v>325</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4"/>
      <c r="AK39" s="272">
        <v>0</v>
      </c>
      <c r="AL39" s="273"/>
    </row>
    <row r="40" spans="1:95" x14ac:dyDescent="0.25">
      <c r="A40" s="252" t="s">
        <v>611</v>
      </c>
      <c r="B40" s="253"/>
      <c r="C40" s="253"/>
      <c r="D40" s="253"/>
      <c r="E40" s="253"/>
      <c r="F40" s="253"/>
      <c r="G40" s="253"/>
      <c r="H40" s="253"/>
      <c r="I40" s="253"/>
      <c r="J40" s="253"/>
      <c r="K40" s="253"/>
      <c r="L40" s="253"/>
      <c r="M40" s="253"/>
      <c r="N40" s="253"/>
      <c r="O40" s="253"/>
      <c r="P40" s="253"/>
      <c r="Q40" s="253"/>
      <c r="R40" s="253"/>
      <c r="S40" s="253"/>
      <c r="T40" s="253"/>
      <c r="U40" s="253"/>
      <c r="V40" s="253"/>
      <c r="W40" s="253"/>
      <c r="X40" s="253"/>
      <c r="Y40" s="253"/>
      <c r="Z40" s="253"/>
      <c r="AA40" s="253"/>
      <c r="AB40" s="253"/>
      <c r="AC40" s="253"/>
      <c r="AD40" s="253"/>
      <c r="AE40" s="253"/>
      <c r="AF40" s="253"/>
      <c r="AG40" s="253"/>
      <c r="AH40" s="253"/>
      <c r="AI40" s="253"/>
      <c r="AJ40" s="254"/>
      <c r="AK40" s="270"/>
      <c r="AL40" s="271"/>
    </row>
    <row r="41" spans="1:95" x14ac:dyDescent="0.25">
      <c r="A41" s="252" t="s">
        <v>324</v>
      </c>
      <c r="B41" s="253"/>
      <c r="C41" s="253"/>
      <c r="D41" s="253"/>
      <c r="E41" s="253"/>
      <c r="F41" s="253"/>
      <c r="G41" s="253"/>
      <c r="H41" s="253"/>
      <c r="I41" s="253"/>
      <c r="J41" s="253"/>
      <c r="K41" s="253"/>
      <c r="L41" s="253"/>
      <c r="M41" s="253"/>
      <c r="N41" s="253"/>
      <c r="O41" s="253"/>
      <c r="P41" s="253"/>
      <c r="Q41" s="253"/>
      <c r="R41" s="253"/>
      <c r="S41" s="253"/>
      <c r="T41" s="253"/>
      <c r="U41" s="253"/>
      <c r="V41" s="253"/>
      <c r="W41" s="253"/>
      <c r="X41" s="253"/>
      <c r="Y41" s="253"/>
      <c r="Z41" s="253"/>
      <c r="AA41" s="253"/>
      <c r="AB41" s="253"/>
      <c r="AC41" s="253"/>
      <c r="AD41" s="253"/>
      <c r="AE41" s="253"/>
      <c r="AF41" s="253"/>
      <c r="AG41" s="253"/>
      <c r="AH41" s="253"/>
      <c r="AI41" s="253"/>
      <c r="AJ41" s="254"/>
      <c r="AK41" s="268">
        <v>0</v>
      </c>
      <c r="AL41" s="269"/>
    </row>
    <row r="42" spans="1:95" x14ac:dyDescent="0.25">
      <c r="A42" s="252" t="s">
        <v>323</v>
      </c>
      <c r="B42" s="253"/>
      <c r="C42" s="253"/>
      <c r="D42" s="253"/>
      <c r="E42" s="253"/>
      <c r="F42" s="253"/>
      <c r="G42" s="253"/>
      <c r="H42" s="253"/>
      <c r="I42" s="253"/>
      <c r="J42" s="253"/>
      <c r="K42" s="253"/>
      <c r="L42" s="253"/>
      <c r="M42" s="253"/>
      <c r="N42" s="253"/>
      <c r="O42" s="253"/>
      <c r="P42" s="253"/>
      <c r="Q42" s="253"/>
      <c r="R42" s="253"/>
      <c r="S42" s="253"/>
      <c r="T42" s="253"/>
      <c r="U42" s="253"/>
      <c r="V42" s="253"/>
      <c r="W42" s="253"/>
      <c r="X42" s="253"/>
      <c r="Y42" s="253"/>
      <c r="Z42" s="253"/>
      <c r="AA42" s="253"/>
      <c r="AB42" s="253"/>
      <c r="AC42" s="253"/>
      <c r="AD42" s="253"/>
      <c r="AE42" s="253"/>
      <c r="AF42" s="253"/>
      <c r="AG42" s="253"/>
      <c r="AH42" s="253"/>
      <c r="AI42" s="253"/>
      <c r="AJ42" s="254"/>
      <c r="AK42" s="268">
        <v>0</v>
      </c>
      <c r="AL42" s="269"/>
    </row>
    <row r="43" spans="1:95" x14ac:dyDescent="0.25">
      <c r="A43" s="252" t="s">
        <v>322</v>
      </c>
      <c r="B43" s="253"/>
      <c r="C43" s="253"/>
      <c r="D43" s="253"/>
      <c r="E43" s="253"/>
      <c r="F43" s="253"/>
      <c r="G43" s="253"/>
      <c r="H43" s="253"/>
      <c r="I43" s="253"/>
      <c r="J43" s="253"/>
      <c r="K43" s="253"/>
      <c r="L43" s="253"/>
      <c r="M43" s="253"/>
      <c r="N43" s="253"/>
      <c r="O43" s="253"/>
      <c r="P43" s="253"/>
      <c r="Q43" s="253"/>
      <c r="R43" s="253"/>
      <c r="S43" s="253"/>
      <c r="T43" s="253"/>
      <c r="U43" s="253"/>
      <c r="V43" s="253"/>
      <c r="W43" s="253"/>
      <c r="X43" s="253"/>
      <c r="Y43" s="253"/>
      <c r="Z43" s="253"/>
      <c r="AA43" s="253"/>
      <c r="AB43" s="253"/>
      <c r="AC43" s="253"/>
      <c r="AD43" s="253"/>
      <c r="AE43" s="253"/>
      <c r="AF43" s="253"/>
      <c r="AG43" s="253"/>
      <c r="AH43" s="253"/>
      <c r="AI43" s="253"/>
      <c r="AJ43" s="254"/>
      <c r="AK43" s="268">
        <v>0</v>
      </c>
      <c r="AL43" s="269"/>
      <c r="BJ43" s="177"/>
    </row>
    <row r="44" spans="1:95" x14ac:dyDescent="0.25">
      <c r="A44" s="252" t="s">
        <v>321</v>
      </c>
      <c r="B44" s="253"/>
      <c r="C44" s="253"/>
      <c r="D44" s="253"/>
      <c r="E44" s="253"/>
      <c r="F44" s="253"/>
      <c r="G44" s="253"/>
      <c r="H44" s="253"/>
      <c r="I44" s="253"/>
      <c r="J44" s="253"/>
      <c r="K44" s="253"/>
      <c r="L44" s="253"/>
      <c r="M44" s="253"/>
      <c r="N44" s="253"/>
      <c r="O44" s="253"/>
      <c r="P44" s="253"/>
      <c r="Q44" s="253"/>
      <c r="R44" s="253"/>
      <c r="S44" s="253"/>
      <c r="T44" s="253"/>
      <c r="U44" s="253"/>
      <c r="V44" s="253"/>
      <c r="W44" s="253"/>
      <c r="X44" s="253"/>
      <c r="Y44" s="253"/>
      <c r="Z44" s="253"/>
      <c r="AA44" s="253"/>
      <c r="AB44" s="253"/>
      <c r="AC44" s="253"/>
      <c r="AD44" s="253"/>
      <c r="AE44" s="253"/>
      <c r="AF44" s="253"/>
      <c r="AG44" s="253"/>
      <c r="AH44" s="253"/>
      <c r="AI44" s="253"/>
      <c r="AJ44" s="254"/>
      <c r="AK44" s="268">
        <v>0.13969999999999999</v>
      </c>
      <c r="AL44" s="269"/>
      <c r="BE44" s="178"/>
      <c r="BF44" s="178"/>
      <c r="BG44" s="178"/>
      <c r="BH44" s="178"/>
      <c r="BI44" s="178"/>
      <c r="BJ44" s="178"/>
    </row>
    <row r="45" spans="1:95" x14ac:dyDescent="0.25">
      <c r="A45" s="252" t="s">
        <v>320</v>
      </c>
      <c r="B45" s="253"/>
      <c r="C45" s="253"/>
      <c r="D45" s="253"/>
      <c r="E45" s="253"/>
      <c r="F45" s="253"/>
      <c r="G45" s="253"/>
      <c r="H45" s="253"/>
      <c r="I45" s="253"/>
      <c r="J45" s="253"/>
      <c r="K45" s="253"/>
      <c r="L45" s="253"/>
      <c r="M45" s="253"/>
      <c r="N45" s="253"/>
      <c r="O45" s="253"/>
      <c r="P45" s="253"/>
      <c r="Q45" s="253"/>
      <c r="R45" s="253"/>
      <c r="S45" s="253"/>
      <c r="T45" s="253"/>
      <c r="U45" s="253"/>
      <c r="V45" s="253"/>
      <c r="W45" s="253"/>
      <c r="X45" s="253"/>
      <c r="Y45" s="253"/>
      <c r="Z45" s="253"/>
      <c r="AA45" s="253"/>
      <c r="AB45" s="253"/>
      <c r="AC45" s="253"/>
      <c r="AD45" s="253"/>
      <c r="AE45" s="253"/>
      <c r="AF45" s="253"/>
      <c r="AG45" s="253"/>
      <c r="AH45" s="253"/>
      <c r="AI45" s="253"/>
      <c r="AJ45" s="254"/>
      <c r="AK45" s="268">
        <v>1</v>
      </c>
      <c r="AL45" s="269"/>
    </row>
    <row r="46" spans="1:95" ht="16.5" thickBot="1" x14ac:dyDescent="0.3">
      <c r="A46" s="281" t="s">
        <v>612</v>
      </c>
      <c r="B46" s="282"/>
      <c r="C46" s="282"/>
      <c r="D46" s="282"/>
      <c r="E46" s="282"/>
      <c r="F46" s="282"/>
      <c r="G46" s="282"/>
      <c r="H46" s="282"/>
      <c r="I46" s="282"/>
      <c r="J46" s="282"/>
      <c r="K46" s="282"/>
      <c r="L46" s="282"/>
      <c r="M46" s="282"/>
      <c r="N46" s="282"/>
      <c r="O46" s="282"/>
      <c r="P46" s="282"/>
      <c r="Q46" s="282"/>
      <c r="R46" s="282"/>
      <c r="S46" s="282"/>
      <c r="T46" s="282"/>
      <c r="U46" s="282"/>
      <c r="V46" s="282"/>
      <c r="W46" s="282"/>
      <c r="X46" s="282"/>
      <c r="Y46" s="282"/>
      <c r="Z46" s="282"/>
      <c r="AA46" s="282"/>
      <c r="AB46" s="282"/>
      <c r="AC46" s="282"/>
      <c r="AD46" s="282"/>
      <c r="AE46" s="282"/>
      <c r="AF46" s="282"/>
      <c r="AG46" s="282"/>
      <c r="AH46" s="282"/>
      <c r="AI46" s="282"/>
      <c r="AJ46" s="283"/>
      <c r="AK46" s="284">
        <v>0.13969999999999999</v>
      </c>
      <c r="AL46" s="285"/>
    </row>
    <row r="47" spans="1:95" x14ac:dyDescent="0.25">
      <c r="A47" s="286" t="s">
        <v>319</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89">
        <v>2026</v>
      </c>
      <c r="AL47" s="290"/>
      <c r="AM47" s="179">
        <v>2027</v>
      </c>
      <c r="AN47" s="180">
        <v>2028</v>
      </c>
      <c r="AO47" s="180">
        <v>2029</v>
      </c>
      <c r="AP47" s="180">
        <v>2030</v>
      </c>
      <c r="AQ47" s="180">
        <v>2031</v>
      </c>
      <c r="AR47" s="180">
        <v>2032</v>
      </c>
      <c r="AS47" s="180">
        <v>2033</v>
      </c>
      <c r="AT47" s="180">
        <v>2034</v>
      </c>
      <c r="AU47" s="180">
        <v>2035</v>
      </c>
      <c r="AV47" s="180">
        <v>2036</v>
      </c>
      <c r="AW47" s="180">
        <v>2037</v>
      </c>
      <c r="AX47" s="180">
        <v>2038</v>
      </c>
      <c r="AY47" s="180">
        <v>2039</v>
      </c>
      <c r="AZ47" s="180">
        <v>2040</v>
      </c>
      <c r="BA47" s="180">
        <v>2041</v>
      </c>
      <c r="BB47" s="180">
        <v>2042</v>
      </c>
      <c r="BC47" s="180">
        <v>2043</v>
      </c>
      <c r="BD47" s="180">
        <v>2044</v>
      </c>
      <c r="BE47" s="180">
        <v>2045</v>
      </c>
      <c r="BF47" s="180">
        <v>2046</v>
      </c>
      <c r="BG47" s="180">
        <v>2047</v>
      </c>
      <c r="BH47" s="180">
        <v>2048</v>
      </c>
      <c r="BI47" s="180">
        <v>2049</v>
      </c>
      <c r="BJ47" s="180">
        <v>2050</v>
      </c>
      <c r="BK47" s="180">
        <v>2051</v>
      </c>
      <c r="BL47" s="180">
        <v>2052</v>
      </c>
      <c r="BM47" s="180">
        <v>2053</v>
      </c>
      <c r="BN47" s="180">
        <v>2054</v>
      </c>
      <c r="BO47" s="180">
        <v>2055</v>
      </c>
      <c r="BP47" s="180">
        <v>2056</v>
      </c>
      <c r="BQ47" s="180">
        <v>2057</v>
      </c>
      <c r="BR47" s="180">
        <v>2058</v>
      </c>
      <c r="BS47" s="180">
        <v>2059</v>
      </c>
      <c r="BT47" s="180">
        <v>2060</v>
      </c>
      <c r="BU47" s="180">
        <v>2061</v>
      </c>
      <c r="BV47" s="180">
        <v>2062</v>
      </c>
      <c r="BW47" s="180">
        <v>2063</v>
      </c>
      <c r="BX47" s="180">
        <v>2064</v>
      </c>
      <c r="BY47" s="180">
        <v>2065</v>
      </c>
      <c r="BZ47" s="180">
        <v>2066</v>
      </c>
      <c r="CA47" s="180">
        <v>2067</v>
      </c>
      <c r="CB47" s="180">
        <v>2068</v>
      </c>
      <c r="CC47" s="180">
        <v>2069</v>
      </c>
      <c r="CD47" s="180">
        <v>2070</v>
      </c>
      <c r="CE47" s="180">
        <v>2071</v>
      </c>
      <c r="CF47" s="180">
        <v>2072</v>
      </c>
      <c r="CG47" s="180">
        <v>2073</v>
      </c>
      <c r="CH47" s="180">
        <v>2074</v>
      </c>
      <c r="CI47" s="180">
        <v>2075</v>
      </c>
      <c r="CJ47" s="180">
        <v>2076</v>
      </c>
      <c r="CK47" s="180">
        <v>2077</v>
      </c>
      <c r="CL47" s="180">
        <v>2078</v>
      </c>
      <c r="CM47" s="180">
        <v>2079</v>
      </c>
      <c r="CN47" s="180">
        <v>2080</v>
      </c>
      <c r="CO47" s="180">
        <v>2081</v>
      </c>
      <c r="CP47" s="180">
        <v>2082</v>
      </c>
      <c r="CQ47" s="180">
        <v>2083</v>
      </c>
    </row>
    <row r="48" spans="1:95" outlineLevel="1" x14ac:dyDescent="0.25">
      <c r="A48" s="252" t="s">
        <v>318</v>
      </c>
      <c r="B48" s="253"/>
      <c r="C48" s="253"/>
      <c r="D48" s="253"/>
      <c r="E48" s="253"/>
      <c r="F48" s="253"/>
      <c r="G48" s="253"/>
      <c r="H48" s="253"/>
      <c r="I48" s="253"/>
      <c r="J48" s="253"/>
      <c r="K48" s="253"/>
      <c r="L48" s="253"/>
      <c r="M48" s="253"/>
      <c r="N48" s="253"/>
      <c r="O48" s="253"/>
      <c r="P48" s="253"/>
      <c r="Q48" s="253"/>
      <c r="R48" s="253"/>
      <c r="S48" s="253"/>
      <c r="T48" s="253"/>
      <c r="U48" s="253"/>
      <c r="V48" s="253"/>
      <c r="W48" s="253"/>
      <c r="X48" s="253"/>
      <c r="Y48" s="253"/>
      <c r="Z48" s="253"/>
      <c r="AA48" s="253"/>
      <c r="AB48" s="253"/>
      <c r="AC48" s="253"/>
      <c r="AD48" s="253"/>
      <c r="AE48" s="253"/>
      <c r="AF48" s="253"/>
      <c r="AG48" s="253"/>
      <c r="AH48" s="253"/>
      <c r="AI48" s="253"/>
      <c r="AJ48" s="254"/>
      <c r="AK48" s="274">
        <v>0.04</v>
      </c>
      <c r="AL48" s="275"/>
      <c r="AM48" s="181">
        <v>0.04</v>
      </c>
      <c r="AN48" s="181">
        <v>0.04</v>
      </c>
      <c r="AO48" s="181">
        <v>0.04</v>
      </c>
      <c r="AP48" s="181">
        <v>0.04</v>
      </c>
      <c r="AQ48" s="181">
        <v>0.04</v>
      </c>
      <c r="AR48" s="181">
        <v>0.04</v>
      </c>
      <c r="AS48" s="181">
        <v>0.04</v>
      </c>
      <c r="AT48" s="181">
        <v>0.04</v>
      </c>
      <c r="AU48" s="181">
        <v>0.04</v>
      </c>
      <c r="AV48" s="181">
        <v>0.04</v>
      </c>
      <c r="AW48" s="181">
        <v>0.04</v>
      </c>
      <c r="AX48" s="181">
        <v>0.04</v>
      </c>
      <c r="AY48" s="181">
        <v>0.04</v>
      </c>
      <c r="AZ48" s="181">
        <v>0.04</v>
      </c>
      <c r="BA48" s="181">
        <v>0.04</v>
      </c>
      <c r="BB48" s="181">
        <v>0.04</v>
      </c>
      <c r="BC48" s="181">
        <v>0.04</v>
      </c>
      <c r="BD48" s="181">
        <v>0.04</v>
      </c>
      <c r="BE48" s="181">
        <v>0.04</v>
      </c>
      <c r="BF48" s="181">
        <v>0.04</v>
      </c>
      <c r="BG48" s="181">
        <v>0.04</v>
      </c>
      <c r="BH48" s="181">
        <v>0.04</v>
      </c>
      <c r="BI48" s="181">
        <v>0.04</v>
      </c>
      <c r="BJ48" s="181">
        <v>0.04</v>
      </c>
      <c r="BK48" s="181">
        <v>0.04</v>
      </c>
      <c r="BL48" s="181">
        <v>0.04</v>
      </c>
      <c r="BM48" s="181">
        <v>0.04</v>
      </c>
      <c r="BN48" s="181">
        <v>0.04</v>
      </c>
      <c r="BO48" s="181">
        <v>0.04</v>
      </c>
      <c r="BP48" s="181">
        <v>0.04</v>
      </c>
      <c r="BQ48" s="181">
        <v>0.04</v>
      </c>
      <c r="BR48" s="181">
        <v>0.04</v>
      </c>
      <c r="BS48" s="181">
        <v>0.04</v>
      </c>
      <c r="BT48" s="181">
        <v>0.04</v>
      </c>
      <c r="BU48" s="181">
        <v>0.04</v>
      </c>
      <c r="BV48" s="181">
        <v>0.04</v>
      </c>
      <c r="BW48" s="181">
        <v>0.04</v>
      </c>
      <c r="BX48" s="181">
        <v>0.04</v>
      </c>
      <c r="BY48" s="181">
        <v>0.04</v>
      </c>
      <c r="BZ48" s="181">
        <v>0.04</v>
      </c>
      <c r="CA48" s="181">
        <v>0.04</v>
      </c>
      <c r="CB48" s="181">
        <v>0.04</v>
      </c>
      <c r="CC48" s="181">
        <v>0.04</v>
      </c>
      <c r="CD48" s="181">
        <v>0.04</v>
      </c>
      <c r="CE48" s="181">
        <v>0.04</v>
      </c>
      <c r="CF48" s="181">
        <v>0.04</v>
      </c>
      <c r="CG48" s="181">
        <v>0.04</v>
      </c>
      <c r="CH48" s="181">
        <v>0.04</v>
      </c>
      <c r="CI48" s="181">
        <v>0.04</v>
      </c>
      <c r="CJ48" s="181">
        <v>0.04</v>
      </c>
      <c r="CK48" s="181">
        <v>0.04</v>
      </c>
      <c r="CL48" s="181">
        <v>0.04</v>
      </c>
      <c r="CM48" s="181">
        <v>0.04</v>
      </c>
      <c r="CN48" s="181">
        <v>0.04</v>
      </c>
      <c r="CO48" s="181">
        <v>0.04</v>
      </c>
      <c r="CP48" s="181">
        <v>0.04</v>
      </c>
      <c r="CQ48" s="181">
        <v>0.04</v>
      </c>
    </row>
    <row r="49" spans="1:95" outlineLevel="1" x14ac:dyDescent="0.25">
      <c r="A49" s="252" t="s">
        <v>317</v>
      </c>
      <c r="B49" s="253"/>
      <c r="C49" s="253"/>
      <c r="D49" s="253"/>
      <c r="E49" s="253"/>
      <c r="F49" s="253"/>
      <c r="G49" s="253"/>
      <c r="H49" s="253"/>
      <c r="I49" s="253"/>
      <c r="J49" s="253"/>
      <c r="K49" s="253"/>
      <c r="L49" s="253"/>
      <c r="M49" s="253"/>
      <c r="N49" s="253"/>
      <c r="O49" s="253"/>
      <c r="P49" s="253"/>
      <c r="Q49" s="253"/>
      <c r="R49" s="253"/>
      <c r="S49" s="253"/>
      <c r="T49" s="253"/>
      <c r="U49" s="253"/>
      <c r="V49" s="253"/>
      <c r="W49" s="253"/>
      <c r="X49" s="253"/>
      <c r="Y49" s="253"/>
      <c r="Z49" s="253"/>
      <c r="AA49" s="253"/>
      <c r="AB49" s="253"/>
      <c r="AC49" s="253"/>
      <c r="AD49" s="253"/>
      <c r="AE49" s="253"/>
      <c r="AF49" s="253"/>
      <c r="AG49" s="253"/>
      <c r="AH49" s="253"/>
      <c r="AI49" s="253"/>
      <c r="AJ49" s="254"/>
      <c r="AK49" s="274">
        <v>0.04</v>
      </c>
      <c r="AL49" s="275"/>
      <c r="AM49" s="181">
        <v>8.1600000000000117E-2</v>
      </c>
      <c r="AN49" s="182">
        <v>0.12486400000000009</v>
      </c>
      <c r="AO49" s="182">
        <v>0.16985856000000021</v>
      </c>
      <c r="AP49" s="182">
        <v>0.21665290240000035</v>
      </c>
      <c r="AQ49" s="182">
        <v>0.26531901849600037</v>
      </c>
      <c r="AR49" s="182">
        <v>0.31593177923584048</v>
      </c>
      <c r="AS49" s="182">
        <v>0.3685690504052741</v>
      </c>
      <c r="AT49" s="182">
        <v>0.42331181242148519</v>
      </c>
      <c r="AU49" s="182">
        <v>0.48024428491834459</v>
      </c>
      <c r="AV49" s="182">
        <v>0.53945405631507848</v>
      </c>
      <c r="AW49" s="182">
        <v>0.60103221856768174</v>
      </c>
      <c r="AX49" s="182">
        <v>0.66507350731038906</v>
      </c>
      <c r="AY49" s="182">
        <v>0.73167644760280459</v>
      </c>
      <c r="AZ49" s="182">
        <v>0.80094350550691673</v>
      </c>
      <c r="BA49" s="182">
        <v>0.87298124572719349</v>
      </c>
      <c r="BB49" s="182">
        <v>0.94790049555628131</v>
      </c>
      <c r="BC49" s="182">
        <v>1.0258165153785326</v>
      </c>
      <c r="BD49" s="182">
        <v>1.1068491759936738</v>
      </c>
      <c r="BE49" s="182">
        <v>1.1911231430334208</v>
      </c>
      <c r="BF49" s="182">
        <v>1.2787680687547578</v>
      </c>
      <c r="BG49" s="182">
        <v>1.369918791504948</v>
      </c>
      <c r="BH49" s="182">
        <v>1.4647155431651462</v>
      </c>
      <c r="BI49" s="182">
        <v>1.5633041648917523</v>
      </c>
      <c r="BJ49" s="182">
        <v>1.6658363314874225</v>
      </c>
      <c r="BK49" s="182">
        <v>1.7724697847469195</v>
      </c>
      <c r="BL49" s="182">
        <v>1.8833685761367964</v>
      </c>
      <c r="BM49" s="182">
        <v>1.9987033191822685</v>
      </c>
      <c r="BN49" s="182">
        <v>2.1186514519495594</v>
      </c>
      <c r="BO49" s="182">
        <v>2.2433975100275418</v>
      </c>
      <c r="BP49" s="182">
        <v>2.3731334104286437</v>
      </c>
      <c r="BQ49" s="182">
        <v>2.5080587468457893</v>
      </c>
      <c r="BR49" s="182">
        <v>2.6483810967196209</v>
      </c>
      <c r="BS49" s="182">
        <v>2.7943163405884057</v>
      </c>
      <c r="BT49" s="182">
        <v>2.9460889942119421</v>
      </c>
      <c r="BU49" s="182">
        <v>3.1039325539804201</v>
      </c>
      <c r="BV49" s="182">
        <v>3.2680898561396372</v>
      </c>
      <c r="BW49" s="182">
        <v>3.438813450385223</v>
      </c>
      <c r="BX49" s="182">
        <v>3.6163659884006325</v>
      </c>
      <c r="BY49" s="182">
        <v>3.8010206279366576</v>
      </c>
      <c r="BZ49" s="182">
        <v>3.993061453054124</v>
      </c>
      <c r="CA49" s="182">
        <v>4.1927839111762895</v>
      </c>
      <c r="CB49" s="182">
        <v>4.4004952676233415</v>
      </c>
      <c r="CC49" s="182">
        <v>4.6165150783282751</v>
      </c>
      <c r="CD49" s="182">
        <v>4.8411756814614062</v>
      </c>
      <c r="CE49" s="182">
        <v>5.0748227087198625</v>
      </c>
      <c r="CF49" s="182">
        <v>5.317815617068657</v>
      </c>
      <c r="CG49" s="182">
        <v>5.5705282417514033</v>
      </c>
      <c r="CH49" s="182">
        <v>5.8333493714214599</v>
      </c>
      <c r="CI49" s="182">
        <v>6.1066833462783183</v>
      </c>
      <c r="CJ49" s="182">
        <v>6.3909506801294516</v>
      </c>
      <c r="CK49" s="182">
        <v>6.6865887073346295</v>
      </c>
      <c r="CL49" s="182">
        <v>6.9940522556280147</v>
      </c>
      <c r="CM49" s="182">
        <v>7.3138143458531353</v>
      </c>
      <c r="CN49" s="182">
        <v>7.6463669196872601</v>
      </c>
      <c r="CO49" s="182">
        <v>7.9922215964747512</v>
      </c>
      <c r="CP49" s="182">
        <v>8.3519104603337411</v>
      </c>
      <c r="CQ49" s="182">
        <v>8.7259868787470918</v>
      </c>
    </row>
    <row r="50" spans="1:95" s="164" customFormat="1" ht="16.5" thickBot="1" x14ac:dyDescent="0.3">
      <c r="A50" s="276" t="s">
        <v>539</v>
      </c>
      <c r="B50" s="277"/>
      <c r="C50" s="277"/>
      <c r="D50" s="277"/>
      <c r="E50" s="277"/>
      <c r="F50" s="277"/>
      <c r="G50" s="277"/>
      <c r="H50" s="277"/>
      <c r="I50" s="277"/>
      <c r="J50" s="277"/>
      <c r="K50" s="277"/>
      <c r="L50" s="277"/>
      <c r="M50" s="277"/>
      <c r="N50" s="277"/>
      <c r="O50" s="277"/>
      <c r="P50" s="277"/>
      <c r="Q50" s="277"/>
      <c r="R50" s="277"/>
      <c r="S50" s="277"/>
      <c r="T50" s="277"/>
      <c r="U50" s="277"/>
      <c r="V50" s="277"/>
      <c r="W50" s="277"/>
      <c r="X50" s="277"/>
      <c r="Y50" s="277"/>
      <c r="Z50" s="277"/>
      <c r="AA50" s="277"/>
      <c r="AB50" s="277"/>
      <c r="AC50" s="277"/>
      <c r="AD50" s="277"/>
      <c r="AE50" s="277"/>
      <c r="AF50" s="277"/>
      <c r="AG50" s="277"/>
      <c r="AH50" s="277"/>
      <c r="AI50" s="277"/>
      <c r="AJ50" s="278"/>
      <c r="AK50" s="279">
        <v>0</v>
      </c>
      <c r="AL50" s="280"/>
      <c r="AM50" s="183">
        <v>0</v>
      </c>
      <c r="AN50" s="184">
        <v>0</v>
      </c>
      <c r="AO50" s="184">
        <v>0</v>
      </c>
      <c r="AP50" s="184">
        <v>0</v>
      </c>
      <c r="AQ50" s="184">
        <v>0</v>
      </c>
      <c r="AR50" s="184">
        <v>0</v>
      </c>
      <c r="AS50" s="184">
        <v>0</v>
      </c>
      <c r="AT50" s="184">
        <v>0</v>
      </c>
      <c r="AU50" s="184">
        <v>0</v>
      </c>
      <c r="AV50" s="184">
        <v>0</v>
      </c>
      <c r="AW50" s="184">
        <v>0</v>
      </c>
      <c r="AX50" s="184">
        <v>0</v>
      </c>
      <c r="AY50" s="184">
        <v>0</v>
      </c>
      <c r="AZ50" s="184">
        <v>0</v>
      </c>
      <c r="BA50" s="184">
        <v>0</v>
      </c>
      <c r="BB50" s="184">
        <v>0</v>
      </c>
      <c r="BC50" s="184">
        <v>0</v>
      </c>
      <c r="BD50" s="184">
        <v>0</v>
      </c>
      <c r="BE50" s="184">
        <v>0</v>
      </c>
      <c r="BF50" s="184">
        <v>0</v>
      </c>
      <c r="BG50" s="184">
        <v>0</v>
      </c>
      <c r="BH50" s="184">
        <v>0</v>
      </c>
      <c r="BI50" s="184">
        <v>0</v>
      </c>
      <c r="BJ50" s="184">
        <v>0</v>
      </c>
      <c r="BK50" s="184">
        <v>0</v>
      </c>
      <c r="BL50" s="184">
        <v>0</v>
      </c>
      <c r="BM50" s="184">
        <v>0</v>
      </c>
      <c r="BN50" s="184">
        <v>0</v>
      </c>
      <c r="BO50" s="184">
        <v>0</v>
      </c>
      <c r="BP50" s="184">
        <v>0</v>
      </c>
      <c r="BQ50" s="184">
        <v>0</v>
      </c>
      <c r="BR50" s="184">
        <v>0</v>
      </c>
      <c r="BS50" s="184">
        <v>0</v>
      </c>
      <c r="BT50" s="184">
        <v>0</v>
      </c>
      <c r="BU50" s="184">
        <v>0</v>
      </c>
      <c r="BV50" s="184">
        <v>0</v>
      </c>
      <c r="BW50" s="184">
        <v>0</v>
      </c>
      <c r="BX50" s="184">
        <v>0</v>
      </c>
      <c r="BY50" s="184">
        <v>0</v>
      </c>
      <c r="BZ50" s="184">
        <v>0</v>
      </c>
      <c r="CA50" s="184">
        <v>0</v>
      </c>
      <c r="CB50" s="184">
        <v>0</v>
      </c>
      <c r="CC50" s="184">
        <v>0</v>
      </c>
      <c r="CD50" s="184">
        <v>0</v>
      </c>
      <c r="CE50" s="184">
        <v>0</v>
      </c>
      <c r="CF50" s="184">
        <v>0</v>
      </c>
      <c r="CG50" s="184">
        <v>0</v>
      </c>
      <c r="CH50" s="184">
        <v>0</v>
      </c>
      <c r="CI50" s="184">
        <v>0</v>
      </c>
      <c r="CJ50" s="184">
        <v>0</v>
      </c>
      <c r="CK50" s="184">
        <v>0</v>
      </c>
      <c r="CL50" s="184">
        <v>0</v>
      </c>
      <c r="CM50" s="184">
        <v>0</v>
      </c>
      <c r="CN50" s="184">
        <v>0</v>
      </c>
      <c r="CO50" s="184">
        <v>0</v>
      </c>
      <c r="CP50" s="184">
        <v>0</v>
      </c>
      <c r="CQ50" s="184">
        <v>0</v>
      </c>
    </row>
    <row r="51" spans="1:95" hidden="1" x14ac:dyDescent="0.25">
      <c r="A51" s="300" t="s">
        <v>540</v>
      </c>
      <c r="B51" s="301"/>
      <c r="C51" s="301"/>
      <c r="D51" s="301"/>
      <c r="E51" s="301"/>
      <c r="F51" s="301"/>
      <c r="G51" s="301"/>
      <c r="H51" s="301"/>
      <c r="I51" s="301"/>
      <c r="J51" s="301"/>
      <c r="K51" s="301"/>
      <c r="L51" s="301"/>
      <c r="M51" s="301"/>
      <c r="N51" s="301"/>
      <c r="O51" s="301"/>
      <c r="P51" s="301"/>
      <c r="Q51" s="301"/>
      <c r="R51" s="301"/>
      <c r="S51" s="301"/>
      <c r="T51" s="301"/>
      <c r="U51" s="301"/>
      <c r="V51" s="301"/>
      <c r="W51" s="301"/>
      <c r="X51" s="301"/>
      <c r="Y51" s="301"/>
      <c r="Z51" s="301"/>
      <c r="AA51" s="301"/>
      <c r="AB51" s="301"/>
      <c r="AC51" s="301"/>
      <c r="AD51" s="301"/>
      <c r="AE51" s="301"/>
      <c r="AF51" s="301"/>
      <c r="AG51" s="301"/>
      <c r="AH51" s="301"/>
      <c r="AI51" s="301"/>
      <c r="AJ51" s="301"/>
      <c r="AK51" s="302">
        <v>0</v>
      </c>
      <c r="AL51" s="302"/>
      <c r="AM51" s="185">
        <v>0</v>
      </c>
      <c r="AN51" s="186">
        <v>0</v>
      </c>
      <c r="AO51" s="186">
        <v>0</v>
      </c>
      <c r="AP51" s="186">
        <v>0</v>
      </c>
      <c r="AQ51" s="186">
        <v>0</v>
      </c>
      <c r="AR51" s="186">
        <v>0</v>
      </c>
      <c r="AS51" s="186">
        <v>0</v>
      </c>
      <c r="AT51" s="186">
        <v>0</v>
      </c>
      <c r="AU51" s="186">
        <v>0</v>
      </c>
      <c r="AV51" s="186">
        <v>0</v>
      </c>
      <c r="AW51" s="186">
        <v>0</v>
      </c>
      <c r="AX51" s="186">
        <v>0</v>
      </c>
      <c r="AY51" s="186">
        <v>0</v>
      </c>
      <c r="AZ51" s="186">
        <v>0</v>
      </c>
      <c r="BA51" s="186">
        <v>0</v>
      </c>
      <c r="BB51" s="186">
        <v>0</v>
      </c>
      <c r="BC51" s="186">
        <v>0</v>
      </c>
      <c r="BD51" s="186">
        <v>0</v>
      </c>
      <c r="BE51" s="186">
        <v>0</v>
      </c>
      <c r="BF51" s="186">
        <v>0</v>
      </c>
      <c r="BG51" s="186">
        <v>0</v>
      </c>
      <c r="BH51" s="186">
        <v>0</v>
      </c>
      <c r="BI51" s="186">
        <v>0</v>
      </c>
      <c r="BJ51" s="186">
        <v>0</v>
      </c>
      <c r="BK51" s="186">
        <v>0</v>
      </c>
      <c r="BL51" s="186">
        <v>0</v>
      </c>
      <c r="BM51" s="186">
        <v>0</v>
      </c>
      <c r="BN51" s="186">
        <v>0</v>
      </c>
      <c r="BO51" s="186">
        <v>0</v>
      </c>
      <c r="BP51" s="186">
        <v>0</v>
      </c>
      <c r="BQ51" s="186">
        <v>0</v>
      </c>
      <c r="BR51" s="186">
        <v>0</v>
      </c>
      <c r="BS51" s="186">
        <v>0</v>
      </c>
      <c r="BT51" s="186">
        <v>0</v>
      </c>
      <c r="BU51" s="186">
        <v>0</v>
      </c>
      <c r="BV51" s="186">
        <v>0</v>
      </c>
      <c r="BW51" s="186">
        <v>0</v>
      </c>
      <c r="BX51" s="186">
        <v>0</v>
      </c>
      <c r="BY51" s="186">
        <v>0</v>
      </c>
      <c r="BZ51" s="186">
        <v>0</v>
      </c>
      <c r="CA51" s="186">
        <v>0</v>
      </c>
      <c r="CB51" s="186">
        <v>0</v>
      </c>
      <c r="CC51" s="186">
        <v>0</v>
      </c>
      <c r="CD51" s="186">
        <v>0</v>
      </c>
      <c r="CE51" s="186">
        <v>0</v>
      </c>
      <c r="CF51" s="186">
        <v>0</v>
      </c>
      <c r="CG51" s="186">
        <v>0</v>
      </c>
      <c r="CH51" s="186">
        <v>0</v>
      </c>
      <c r="CI51" s="186">
        <v>0</v>
      </c>
      <c r="CJ51" s="186">
        <v>0</v>
      </c>
      <c r="CK51" s="186">
        <v>0</v>
      </c>
      <c r="CL51" s="186">
        <v>0</v>
      </c>
      <c r="CM51" s="186">
        <v>0</v>
      </c>
      <c r="CN51" s="186">
        <v>0</v>
      </c>
      <c r="CO51" s="186">
        <v>0</v>
      </c>
      <c r="CP51" s="186">
        <v>0</v>
      </c>
      <c r="CQ51" s="186">
        <v>0</v>
      </c>
    </row>
    <row r="52" spans="1:95" hidden="1" x14ac:dyDescent="0.25">
      <c r="A52" s="303" t="s">
        <v>541</v>
      </c>
      <c r="B52" s="304"/>
      <c r="C52" s="304"/>
      <c r="D52" s="304"/>
      <c r="E52" s="304"/>
      <c r="F52" s="304"/>
      <c r="G52" s="304"/>
      <c r="H52" s="304"/>
      <c r="I52" s="304"/>
      <c r="J52" s="304"/>
      <c r="K52" s="304"/>
      <c r="L52" s="304"/>
      <c r="M52" s="304"/>
      <c r="N52" s="304"/>
      <c r="O52" s="304"/>
      <c r="P52" s="304"/>
      <c r="Q52" s="304"/>
      <c r="R52" s="304"/>
      <c r="S52" s="304"/>
      <c r="T52" s="304"/>
      <c r="U52" s="304"/>
      <c r="V52" s="304"/>
      <c r="W52" s="304"/>
      <c r="X52" s="304"/>
      <c r="Y52" s="304"/>
      <c r="Z52" s="304"/>
      <c r="AA52" s="304"/>
      <c r="AB52" s="304"/>
      <c r="AC52" s="304"/>
      <c r="AD52" s="304"/>
      <c r="AE52" s="304"/>
      <c r="AF52" s="304"/>
      <c r="AG52" s="304"/>
      <c r="AH52" s="304"/>
      <c r="AI52" s="304"/>
      <c r="AJ52" s="304"/>
      <c r="AK52" s="293"/>
      <c r="AL52" s="293"/>
      <c r="AM52" s="187">
        <v>0</v>
      </c>
      <c r="AN52" s="188">
        <v>0</v>
      </c>
      <c r="AO52" s="188">
        <v>0</v>
      </c>
      <c r="AP52" s="188">
        <v>0</v>
      </c>
      <c r="AQ52" s="188">
        <v>0</v>
      </c>
      <c r="AR52" s="188">
        <v>0</v>
      </c>
      <c r="AS52" s="188">
        <v>0</v>
      </c>
      <c r="AT52" s="188">
        <v>0</v>
      </c>
      <c r="AU52" s="188">
        <v>0</v>
      </c>
      <c r="AV52" s="188">
        <v>0</v>
      </c>
      <c r="AW52" s="188">
        <v>0</v>
      </c>
      <c r="AX52" s="188">
        <v>0</v>
      </c>
      <c r="AY52" s="188">
        <v>0</v>
      </c>
      <c r="AZ52" s="188">
        <v>0</v>
      </c>
      <c r="BA52" s="188">
        <v>0</v>
      </c>
      <c r="BB52" s="188">
        <v>0</v>
      </c>
      <c r="BC52" s="188">
        <v>0</v>
      </c>
      <c r="BD52" s="188">
        <v>0</v>
      </c>
      <c r="BE52" s="188">
        <v>0</v>
      </c>
      <c r="BF52" s="188">
        <v>0</v>
      </c>
      <c r="BG52" s="188">
        <v>0</v>
      </c>
      <c r="BH52" s="188">
        <v>0</v>
      </c>
      <c r="BI52" s="188">
        <v>0</v>
      </c>
      <c r="BJ52" s="188">
        <v>0</v>
      </c>
      <c r="BK52" s="188">
        <v>0</v>
      </c>
      <c r="BL52" s="188">
        <v>0</v>
      </c>
      <c r="BM52" s="188">
        <v>0</v>
      </c>
      <c r="BN52" s="188">
        <v>0</v>
      </c>
      <c r="BO52" s="188">
        <v>0</v>
      </c>
      <c r="BP52" s="188">
        <v>0</v>
      </c>
      <c r="BQ52" s="188">
        <v>0</v>
      </c>
      <c r="BR52" s="188">
        <v>0</v>
      </c>
      <c r="BS52" s="188">
        <v>0</v>
      </c>
      <c r="BT52" s="188">
        <v>0</v>
      </c>
      <c r="BU52" s="188">
        <v>0</v>
      </c>
      <c r="BV52" s="188">
        <v>0</v>
      </c>
      <c r="BW52" s="188">
        <v>0</v>
      </c>
      <c r="BX52" s="188">
        <v>0</v>
      </c>
      <c r="BY52" s="188">
        <v>0</v>
      </c>
      <c r="BZ52" s="188">
        <v>0</v>
      </c>
      <c r="CA52" s="188">
        <v>0</v>
      </c>
      <c r="CB52" s="188">
        <v>0</v>
      </c>
      <c r="CC52" s="188">
        <v>0</v>
      </c>
      <c r="CD52" s="188">
        <v>0</v>
      </c>
      <c r="CE52" s="188">
        <v>0</v>
      </c>
      <c r="CF52" s="188">
        <v>0</v>
      </c>
      <c r="CG52" s="188">
        <v>0</v>
      </c>
      <c r="CH52" s="188">
        <v>0</v>
      </c>
      <c r="CI52" s="188">
        <v>0</v>
      </c>
      <c r="CJ52" s="188">
        <v>0</v>
      </c>
      <c r="CK52" s="188">
        <v>0</v>
      </c>
      <c r="CL52" s="188">
        <v>0</v>
      </c>
      <c r="CM52" s="188">
        <v>0</v>
      </c>
      <c r="CN52" s="188">
        <v>0</v>
      </c>
      <c r="CO52" s="188">
        <v>0</v>
      </c>
      <c r="CP52" s="188">
        <v>0</v>
      </c>
      <c r="CQ52" s="188">
        <v>0</v>
      </c>
    </row>
    <row r="53" spans="1:95" hidden="1" x14ac:dyDescent="0.25">
      <c r="A53" s="303" t="s">
        <v>542</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v>0</v>
      </c>
      <c r="AL53" s="305"/>
      <c r="AM53" s="187">
        <v>-104</v>
      </c>
      <c r="AN53" s="188">
        <v>-108.16000000000001</v>
      </c>
      <c r="AO53" s="188">
        <v>-112.4864</v>
      </c>
      <c r="AP53" s="188">
        <v>-116.98585600000003</v>
      </c>
      <c r="AQ53" s="188">
        <v>-121.66529024000003</v>
      </c>
      <c r="AR53" s="188">
        <v>-126.53190184960003</v>
      </c>
      <c r="AS53" s="188">
        <v>-131.59317792358405</v>
      </c>
      <c r="AT53" s="188">
        <v>-136.85690504052741</v>
      </c>
      <c r="AU53" s="188">
        <v>-142.33118124214852</v>
      </c>
      <c r="AV53" s="188">
        <v>-148.02442849183447</v>
      </c>
      <c r="AW53" s="188">
        <v>-153.94540563150784</v>
      </c>
      <c r="AX53" s="188">
        <v>-160.10322185676819</v>
      </c>
      <c r="AY53" s="188">
        <v>-166.50735073103891</v>
      </c>
      <c r="AZ53" s="188">
        <v>-173.16764476028047</v>
      </c>
      <c r="BA53" s="188">
        <v>-180.09435055069167</v>
      </c>
      <c r="BB53" s="188">
        <v>-187.29812457271936</v>
      </c>
      <c r="BC53" s="188">
        <v>-194.79004955562814</v>
      </c>
      <c r="BD53" s="188">
        <v>-202.58165153785328</v>
      </c>
      <c r="BE53" s="188">
        <v>-210.6849175993674</v>
      </c>
      <c r="BF53" s="188">
        <v>-219.11231430334212</v>
      </c>
      <c r="BG53" s="188">
        <v>-227.87680687547578</v>
      </c>
      <c r="BH53" s="188">
        <v>-236.99187915049481</v>
      </c>
      <c r="BI53" s="188">
        <v>-246.47155431651458</v>
      </c>
      <c r="BJ53" s="188">
        <v>-256.33041648917521</v>
      </c>
      <c r="BK53" s="188">
        <v>-266.58363314874225</v>
      </c>
      <c r="BL53" s="188">
        <v>-277.24697847469196</v>
      </c>
      <c r="BM53" s="188">
        <v>-288.33685761367963</v>
      </c>
      <c r="BN53" s="188">
        <v>-299.87033191822684</v>
      </c>
      <c r="BO53" s="188">
        <v>-311.86514519495591</v>
      </c>
      <c r="BP53" s="188">
        <v>-324.33975100275416</v>
      </c>
      <c r="BQ53" s="188">
        <v>-337.31334104286435</v>
      </c>
      <c r="BR53" s="188">
        <v>-350.80587468457901</v>
      </c>
      <c r="BS53" s="188">
        <v>-364.83810967196206</v>
      </c>
      <c r="BT53" s="188">
        <v>-379.43163405884059</v>
      </c>
      <c r="BU53" s="188">
        <v>-394.60889942119428</v>
      </c>
      <c r="BV53" s="188">
        <v>-410.39325539804202</v>
      </c>
      <c r="BW53" s="188">
        <v>-426.80898561396373</v>
      </c>
      <c r="BX53" s="188">
        <v>-443.88134503852228</v>
      </c>
      <c r="BY53" s="188">
        <v>-461.63659884006324</v>
      </c>
      <c r="BZ53" s="188">
        <v>-480.10206279366577</v>
      </c>
      <c r="CA53" s="188">
        <v>-499.30614530541237</v>
      </c>
      <c r="CB53" s="188">
        <v>-519.27839111762898</v>
      </c>
      <c r="CC53" s="188">
        <v>-540.04952676233415</v>
      </c>
      <c r="CD53" s="188">
        <v>-561.65150783282752</v>
      </c>
      <c r="CE53" s="188">
        <v>-584.11756814614057</v>
      </c>
      <c r="CF53" s="188">
        <v>-607.4822708719862</v>
      </c>
      <c r="CG53" s="188">
        <v>-631.78156170686577</v>
      </c>
      <c r="CH53" s="188">
        <v>-657.05282417514036</v>
      </c>
      <c r="CI53" s="188">
        <v>-683.33493714214603</v>
      </c>
      <c r="CJ53" s="188">
        <v>-710.668334627832</v>
      </c>
      <c r="CK53" s="188">
        <v>-739.09506801294515</v>
      </c>
      <c r="CL53" s="188">
        <v>-768.658870733463</v>
      </c>
      <c r="CM53" s="188">
        <v>-799.40522556280143</v>
      </c>
      <c r="CN53" s="188">
        <v>-831.38143458531351</v>
      </c>
      <c r="CO53" s="188">
        <v>-864.63669196872604</v>
      </c>
      <c r="CP53" s="188">
        <v>-899.22215964747511</v>
      </c>
      <c r="CQ53" s="188">
        <v>-935.19104603337405</v>
      </c>
    </row>
    <row r="54" spans="1:95" ht="16.5" hidden="1" thickBot="1" x14ac:dyDescent="0.3">
      <c r="A54" s="291" t="s">
        <v>543</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189"/>
      <c r="AN54" s="190"/>
      <c r="AO54" s="190"/>
      <c r="AP54" s="190"/>
      <c r="AQ54" s="190"/>
      <c r="AR54" s="190"/>
      <c r="AS54" s="190"/>
      <c r="AT54" s="190"/>
      <c r="AU54" s="190"/>
      <c r="AV54" s="190"/>
      <c r="AW54" s="190"/>
      <c r="AX54" s="190"/>
      <c r="AY54" s="190"/>
      <c r="AZ54" s="190"/>
      <c r="BA54" s="190"/>
      <c r="BB54" s="190"/>
      <c r="BC54" s="190"/>
      <c r="BD54" s="190"/>
      <c r="BE54" s="190"/>
      <c r="BF54" s="190"/>
      <c r="BG54" s="190"/>
      <c r="BH54" s="190"/>
      <c r="BI54" s="190"/>
      <c r="BJ54" s="190"/>
      <c r="BK54" s="190"/>
      <c r="BL54" s="190"/>
      <c r="BM54" s="190"/>
      <c r="BN54" s="190"/>
      <c r="BO54" s="190"/>
      <c r="BP54" s="190"/>
      <c r="BQ54" s="190"/>
      <c r="BR54" s="190"/>
      <c r="BS54" s="190"/>
      <c r="BT54" s="190"/>
      <c r="BU54" s="190"/>
      <c r="BV54" s="190"/>
      <c r="BW54" s="190"/>
      <c r="BX54" s="190"/>
      <c r="BY54" s="190"/>
      <c r="BZ54" s="190"/>
      <c r="CA54" s="190"/>
      <c r="CB54" s="190"/>
      <c r="CC54" s="190"/>
      <c r="CD54" s="190"/>
      <c r="CE54" s="190"/>
      <c r="CF54" s="190"/>
      <c r="CG54" s="190"/>
      <c r="CH54" s="190"/>
      <c r="CI54" s="190"/>
      <c r="CJ54" s="190"/>
      <c r="CK54" s="190"/>
      <c r="CL54" s="190"/>
      <c r="CM54" s="190"/>
      <c r="CN54" s="190"/>
      <c r="CO54" s="190"/>
      <c r="CP54" s="190"/>
      <c r="CQ54" s="190"/>
    </row>
    <row r="55" spans="1:95" hidden="1" x14ac:dyDescent="0.25"/>
    <row r="56" spans="1:95" hidden="1" x14ac:dyDescent="0.25"/>
    <row r="57" spans="1:95" hidden="1" x14ac:dyDescent="0.25"/>
    <row r="58" spans="1:95" s="91" customFormat="1" ht="24" hidden="1" customHeight="1" x14ac:dyDescent="0.25">
      <c r="A58" s="294" t="s">
        <v>613</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v>2026</v>
      </c>
      <c r="AL58" s="289"/>
      <c r="AM58" s="191">
        <v>2027</v>
      </c>
      <c r="AN58" s="191">
        <v>2028</v>
      </c>
      <c r="AO58" s="191">
        <v>2029</v>
      </c>
      <c r="AP58" s="191">
        <v>2030</v>
      </c>
      <c r="AQ58" s="191">
        <v>2031</v>
      </c>
      <c r="AR58" s="191">
        <v>2032</v>
      </c>
      <c r="AS58" s="191">
        <v>2033</v>
      </c>
      <c r="AT58" s="191">
        <v>2034</v>
      </c>
      <c r="AU58" s="191">
        <v>2035</v>
      </c>
      <c r="AV58" s="191">
        <v>2036</v>
      </c>
      <c r="AW58" s="191">
        <v>2037</v>
      </c>
      <c r="AX58" s="191">
        <v>2038</v>
      </c>
      <c r="AY58" s="191">
        <v>2039</v>
      </c>
      <c r="AZ58" s="191">
        <v>2040</v>
      </c>
      <c r="BA58" s="191">
        <v>2041</v>
      </c>
      <c r="BB58" s="191">
        <v>2042</v>
      </c>
      <c r="BC58" s="191">
        <v>2043</v>
      </c>
      <c r="BD58" s="191">
        <v>2044</v>
      </c>
      <c r="BE58" s="191">
        <v>2045</v>
      </c>
      <c r="BF58" s="191">
        <v>2046</v>
      </c>
      <c r="BG58" s="191">
        <v>2047</v>
      </c>
      <c r="BH58" s="191">
        <v>2048</v>
      </c>
      <c r="BI58" s="191">
        <v>2049</v>
      </c>
      <c r="BJ58" s="191">
        <v>2050</v>
      </c>
      <c r="BK58" s="191">
        <v>2051</v>
      </c>
      <c r="BL58" s="191">
        <v>2052</v>
      </c>
      <c r="BM58" s="191">
        <v>2053</v>
      </c>
      <c r="BN58" s="191">
        <v>2054</v>
      </c>
      <c r="BO58" s="191">
        <v>2055</v>
      </c>
      <c r="BP58" s="191">
        <v>2056</v>
      </c>
      <c r="BQ58" s="191">
        <v>2057</v>
      </c>
      <c r="BR58" s="191">
        <v>2058</v>
      </c>
      <c r="BS58" s="191">
        <v>2059</v>
      </c>
      <c r="BT58" s="191">
        <v>2060</v>
      </c>
      <c r="BU58" s="191">
        <v>2061</v>
      </c>
      <c r="BV58" s="191">
        <v>2062</v>
      </c>
      <c r="BW58" s="191">
        <v>2063</v>
      </c>
      <c r="BX58" s="191">
        <v>2064</v>
      </c>
      <c r="BY58" s="191">
        <v>2065</v>
      </c>
      <c r="BZ58" s="191">
        <v>2066</v>
      </c>
      <c r="CA58" s="191">
        <v>2067</v>
      </c>
      <c r="CB58" s="191">
        <v>2068</v>
      </c>
      <c r="CC58" s="191">
        <v>2069</v>
      </c>
      <c r="CD58" s="191">
        <v>2070</v>
      </c>
      <c r="CE58" s="191">
        <v>2071</v>
      </c>
      <c r="CF58" s="191">
        <v>2072</v>
      </c>
      <c r="CG58" s="191">
        <v>2073</v>
      </c>
      <c r="CH58" s="191">
        <v>2074</v>
      </c>
      <c r="CI58" s="191">
        <v>2075</v>
      </c>
      <c r="CJ58" s="191">
        <v>2076</v>
      </c>
      <c r="CK58" s="191">
        <v>2077</v>
      </c>
      <c r="CL58" s="191">
        <v>2078</v>
      </c>
      <c r="CM58" s="191">
        <v>2079</v>
      </c>
      <c r="CN58" s="191">
        <v>2080</v>
      </c>
      <c r="CO58" s="191">
        <v>2081</v>
      </c>
      <c r="CP58" s="191">
        <v>2082</v>
      </c>
      <c r="CQ58" s="191">
        <v>2083</v>
      </c>
    </row>
    <row r="59" spans="1:95" s="91" customFormat="1" ht="11.25" hidden="1" customHeight="1" x14ac:dyDescent="0.25">
      <c r="A59" s="297" t="s">
        <v>614</v>
      </c>
      <c r="B59" s="298"/>
      <c r="C59" s="298"/>
      <c r="D59" s="298"/>
      <c r="E59" s="298"/>
      <c r="F59" s="298"/>
      <c r="G59" s="298"/>
      <c r="H59" s="298"/>
      <c r="I59" s="298"/>
      <c r="J59" s="298"/>
      <c r="K59" s="298"/>
      <c r="L59" s="298"/>
      <c r="M59" s="298"/>
      <c r="N59" s="298"/>
      <c r="O59" s="298"/>
      <c r="P59" s="298"/>
      <c r="Q59" s="298"/>
      <c r="R59" s="298"/>
      <c r="S59" s="298"/>
      <c r="T59" s="298"/>
      <c r="U59" s="298"/>
      <c r="V59" s="298"/>
      <c r="W59" s="298"/>
      <c r="X59" s="298"/>
      <c r="Y59" s="298"/>
      <c r="Z59" s="298"/>
      <c r="AA59" s="298"/>
      <c r="AB59" s="298"/>
      <c r="AC59" s="298"/>
      <c r="AD59" s="298"/>
      <c r="AE59" s="298"/>
      <c r="AF59" s="298"/>
      <c r="AG59" s="298"/>
      <c r="AH59" s="298"/>
      <c r="AI59" s="298"/>
      <c r="AJ59" s="298"/>
      <c r="AK59" s="299"/>
      <c r="AL59" s="299"/>
      <c r="AM59" s="192"/>
      <c r="AN59" s="192"/>
      <c r="AO59" s="192"/>
      <c r="AP59" s="192"/>
      <c r="AQ59" s="192"/>
      <c r="AR59" s="192"/>
      <c r="AS59" s="192"/>
      <c r="AT59" s="192"/>
      <c r="AU59" s="192"/>
      <c r="AV59" s="192"/>
      <c r="AW59" s="192"/>
      <c r="AX59" s="192"/>
      <c r="AY59" s="192"/>
      <c r="AZ59" s="192"/>
      <c r="BA59" s="192"/>
      <c r="BB59" s="192"/>
      <c r="BC59" s="192"/>
      <c r="BD59" s="192"/>
      <c r="BE59" s="192"/>
      <c r="BF59" s="192"/>
      <c r="BG59" s="192"/>
      <c r="BH59" s="192"/>
      <c r="BI59" s="192"/>
      <c r="BJ59" s="192"/>
      <c r="BK59" s="192"/>
      <c r="BL59" s="192"/>
      <c r="BM59" s="192"/>
      <c r="BN59" s="192"/>
      <c r="BO59" s="192"/>
      <c r="BP59" s="192"/>
      <c r="BQ59" s="192"/>
      <c r="BR59" s="192"/>
      <c r="BS59" s="192"/>
      <c r="BT59" s="192"/>
      <c r="BU59" s="192"/>
      <c r="BV59" s="192"/>
      <c r="BW59" s="192"/>
      <c r="BX59" s="192"/>
      <c r="BY59" s="192"/>
      <c r="BZ59" s="192"/>
      <c r="CA59" s="192"/>
      <c r="CB59" s="192"/>
      <c r="CC59" s="192"/>
      <c r="CD59" s="192"/>
      <c r="CE59" s="192"/>
      <c r="CF59" s="192"/>
      <c r="CG59" s="192"/>
      <c r="CH59" s="192"/>
      <c r="CI59" s="192"/>
      <c r="CJ59" s="192"/>
      <c r="CK59" s="192"/>
      <c r="CL59" s="192"/>
      <c r="CM59" s="192"/>
      <c r="CN59" s="192"/>
      <c r="CO59" s="192"/>
      <c r="CP59" s="192"/>
      <c r="CQ59" s="192"/>
    </row>
    <row r="60" spans="1:95" s="91" customFormat="1" ht="12" hidden="1" customHeight="1" x14ac:dyDescent="0.25">
      <c r="A60" s="314" t="s">
        <v>615</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193"/>
      <c r="AN60" s="193"/>
      <c r="AO60" s="193"/>
      <c r="AP60" s="193"/>
      <c r="AQ60" s="193"/>
      <c r="AR60" s="193"/>
      <c r="AS60" s="193"/>
      <c r="AT60" s="193"/>
      <c r="AU60" s="193"/>
      <c r="AV60" s="193"/>
      <c r="AW60" s="193"/>
      <c r="AX60" s="193"/>
      <c r="AY60" s="193"/>
      <c r="AZ60" s="193"/>
      <c r="BA60" s="193"/>
      <c r="BB60" s="193"/>
      <c r="BC60" s="193"/>
      <c r="BD60" s="193"/>
      <c r="BE60" s="193"/>
      <c r="BF60" s="193"/>
      <c r="BG60" s="193"/>
      <c r="BH60" s="193"/>
      <c r="BI60" s="193"/>
      <c r="BJ60" s="193"/>
      <c r="BK60" s="193"/>
      <c r="BL60" s="193"/>
      <c r="BM60" s="193"/>
      <c r="BN60" s="193"/>
      <c r="BO60" s="193"/>
      <c r="BP60" s="193"/>
      <c r="BQ60" s="193"/>
      <c r="BR60" s="193"/>
      <c r="BS60" s="193"/>
      <c r="BT60" s="193"/>
      <c r="BU60" s="193"/>
      <c r="BV60" s="193"/>
      <c r="BW60" s="193"/>
      <c r="BX60" s="193"/>
      <c r="BY60" s="193"/>
      <c r="BZ60" s="193"/>
      <c r="CA60" s="193"/>
      <c r="CB60" s="193"/>
      <c r="CC60" s="193"/>
      <c r="CD60" s="193"/>
      <c r="CE60" s="193"/>
      <c r="CF60" s="193"/>
      <c r="CG60" s="193"/>
      <c r="CH60" s="193"/>
      <c r="CI60" s="193"/>
      <c r="CJ60" s="193"/>
      <c r="CK60" s="193"/>
      <c r="CL60" s="193"/>
      <c r="CM60" s="193"/>
      <c r="CN60" s="193"/>
      <c r="CO60" s="193"/>
      <c r="CP60" s="193"/>
      <c r="CQ60" s="193"/>
    </row>
    <row r="61" spans="1:95" s="91" customFormat="1" ht="12" hidden="1" customHeight="1" x14ac:dyDescent="0.25">
      <c r="A61" s="314" t="s">
        <v>616</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193"/>
      <c r="AN61" s="193"/>
      <c r="AO61" s="193"/>
      <c r="AP61" s="193"/>
      <c r="AQ61" s="193"/>
      <c r="AR61" s="193"/>
      <c r="AS61" s="193"/>
      <c r="AT61" s="193"/>
      <c r="AU61" s="193"/>
      <c r="AV61" s="193"/>
      <c r="AW61" s="193"/>
      <c r="AX61" s="193"/>
      <c r="AY61" s="193"/>
      <c r="AZ61" s="193"/>
      <c r="BA61" s="193"/>
      <c r="BB61" s="193"/>
      <c r="BC61" s="193"/>
      <c r="BD61" s="193"/>
      <c r="BE61" s="193"/>
      <c r="BF61" s="193"/>
      <c r="BG61" s="193"/>
      <c r="BH61" s="193"/>
      <c r="BI61" s="193"/>
      <c r="BJ61" s="193"/>
      <c r="BK61" s="193"/>
      <c r="BL61" s="193"/>
      <c r="BM61" s="193"/>
      <c r="BN61" s="193"/>
      <c r="BO61" s="193"/>
      <c r="BP61" s="193"/>
      <c r="BQ61" s="193"/>
      <c r="BR61" s="193"/>
      <c r="BS61" s="193"/>
      <c r="BT61" s="193"/>
      <c r="BU61" s="193"/>
      <c r="BV61" s="193"/>
      <c r="BW61" s="193"/>
      <c r="BX61" s="193"/>
      <c r="BY61" s="193"/>
      <c r="BZ61" s="193"/>
      <c r="CA61" s="193"/>
      <c r="CB61" s="193"/>
      <c r="CC61" s="193"/>
      <c r="CD61" s="193"/>
      <c r="CE61" s="193"/>
      <c r="CF61" s="193"/>
      <c r="CG61" s="193"/>
      <c r="CH61" s="193"/>
      <c r="CI61" s="193"/>
      <c r="CJ61" s="193"/>
      <c r="CK61" s="193"/>
      <c r="CL61" s="193"/>
      <c r="CM61" s="193"/>
      <c r="CN61" s="193"/>
      <c r="CO61" s="193"/>
      <c r="CP61" s="193"/>
      <c r="CQ61" s="193"/>
    </row>
    <row r="62" spans="1:95" s="91" customFormat="1" ht="12" hidden="1" customHeight="1" thickBot="1" x14ac:dyDescent="0.3">
      <c r="A62" s="317" t="s">
        <v>617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194"/>
      <c r="AN62" s="194"/>
      <c r="AO62" s="194"/>
      <c r="AP62" s="194"/>
      <c r="AQ62" s="194"/>
      <c r="AR62" s="194"/>
      <c r="AS62" s="194"/>
      <c r="AT62" s="194"/>
      <c r="AU62" s="194"/>
      <c r="AV62" s="194"/>
      <c r="AW62" s="194"/>
      <c r="AX62" s="194"/>
      <c r="AY62" s="194"/>
      <c r="AZ62" s="194"/>
      <c r="BA62" s="194"/>
      <c r="BB62" s="194"/>
      <c r="BC62" s="194"/>
      <c r="BD62" s="194"/>
      <c r="BE62" s="194"/>
      <c r="BF62" s="194"/>
      <c r="BG62" s="194"/>
      <c r="BH62" s="194"/>
      <c r="BI62" s="194"/>
      <c r="BJ62" s="194"/>
      <c r="BK62" s="194"/>
      <c r="BL62" s="194"/>
      <c r="BM62" s="194"/>
      <c r="BN62" s="194"/>
      <c r="BO62" s="194"/>
      <c r="BP62" s="194"/>
      <c r="BQ62" s="194"/>
      <c r="BR62" s="194"/>
      <c r="BS62" s="194"/>
      <c r="BT62" s="194"/>
      <c r="BU62" s="194"/>
      <c r="BV62" s="194"/>
      <c r="BW62" s="194"/>
      <c r="BX62" s="194"/>
      <c r="BY62" s="194"/>
      <c r="BZ62" s="194"/>
      <c r="CA62" s="194"/>
      <c r="CB62" s="194"/>
      <c r="CC62" s="194"/>
      <c r="CD62" s="194"/>
      <c r="CE62" s="194"/>
      <c r="CF62" s="194"/>
      <c r="CG62" s="194"/>
      <c r="CH62" s="194"/>
      <c r="CI62" s="194"/>
      <c r="CJ62" s="194"/>
      <c r="CK62" s="194"/>
      <c r="CL62" s="194"/>
      <c r="CM62" s="194"/>
      <c r="CN62" s="194"/>
      <c r="CO62" s="194"/>
      <c r="CP62" s="194"/>
      <c r="CQ62" s="194"/>
    </row>
    <row r="63" spans="1:95" ht="16.5" thickBot="1" x14ac:dyDescent="0.3">
      <c r="AL63" s="195"/>
      <c r="AM63" s="195"/>
      <c r="AN63" s="195"/>
      <c r="AO63" s="195"/>
      <c r="AP63" s="195"/>
      <c r="AQ63" s="195"/>
      <c r="AR63" s="195"/>
      <c r="AS63" s="195"/>
      <c r="AT63" s="195"/>
      <c r="AU63" s="195"/>
      <c r="AV63" s="195"/>
      <c r="AW63" s="195"/>
      <c r="AX63" s="195"/>
      <c r="AY63" s="195"/>
      <c r="AZ63" s="195"/>
      <c r="BA63" s="195"/>
      <c r="BB63" s="195"/>
      <c r="BC63" s="195"/>
      <c r="BD63" s="195"/>
      <c r="BE63" s="195"/>
      <c r="BF63" s="195"/>
      <c r="BG63" s="195"/>
      <c r="BH63" s="195"/>
      <c r="BI63" s="195"/>
      <c r="BJ63" s="195"/>
      <c r="BK63" s="195"/>
      <c r="BL63" s="195"/>
      <c r="BM63" s="195"/>
      <c r="BN63" s="195"/>
      <c r="BO63" s="195"/>
      <c r="BP63" s="195"/>
      <c r="BQ63" s="195"/>
      <c r="BR63" s="195"/>
      <c r="BS63" s="195"/>
      <c r="BT63" s="195"/>
      <c r="BU63" s="195"/>
      <c r="BV63" s="195"/>
      <c r="BW63" s="195"/>
      <c r="BX63" s="195"/>
      <c r="BY63" s="195"/>
      <c r="BZ63" s="195"/>
      <c r="CA63" s="195"/>
      <c r="CB63" s="195"/>
      <c r="CC63" s="195"/>
      <c r="CD63" s="195"/>
      <c r="CE63" s="195"/>
      <c r="CF63" s="195"/>
      <c r="CG63" s="195"/>
      <c r="CH63" s="195"/>
      <c r="CI63" s="195"/>
      <c r="CJ63" s="195"/>
      <c r="CK63" s="195"/>
      <c r="CL63" s="195"/>
      <c r="CM63" s="195"/>
      <c r="CN63" s="195"/>
      <c r="CO63" s="195"/>
      <c r="CP63" s="195"/>
      <c r="CQ63" s="195"/>
    </row>
    <row r="64" spans="1:95" x14ac:dyDescent="0.25">
      <c r="A64" s="306" t="s">
        <v>618</v>
      </c>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296">
        <v>2026</v>
      </c>
      <c r="AL64" s="289"/>
      <c r="AM64" s="191">
        <v>2027</v>
      </c>
      <c r="AN64" s="191">
        <v>2028</v>
      </c>
      <c r="AO64" s="191">
        <v>2029</v>
      </c>
      <c r="AP64" s="191">
        <v>2030</v>
      </c>
      <c r="AQ64" s="191">
        <v>2031</v>
      </c>
      <c r="AR64" s="191">
        <v>2032</v>
      </c>
      <c r="AS64" s="191">
        <v>2033</v>
      </c>
      <c r="AT64" s="191">
        <v>2034</v>
      </c>
      <c r="AU64" s="191">
        <v>2035</v>
      </c>
      <c r="AV64" s="191">
        <v>2036</v>
      </c>
      <c r="AW64" s="191">
        <v>2037</v>
      </c>
      <c r="AX64" s="191">
        <v>2038</v>
      </c>
      <c r="AY64" s="191">
        <v>2039</v>
      </c>
      <c r="AZ64" s="191">
        <v>2040</v>
      </c>
      <c r="BA64" s="191">
        <v>2041</v>
      </c>
      <c r="BB64" s="191">
        <v>2042</v>
      </c>
      <c r="BC64" s="191">
        <v>2043</v>
      </c>
      <c r="BD64" s="191">
        <v>2044</v>
      </c>
      <c r="BE64" s="191">
        <v>2045</v>
      </c>
      <c r="BF64" s="191">
        <v>2046</v>
      </c>
      <c r="BG64" s="191">
        <v>2047</v>
      </c>
      <c r="BH64" s="191">
        <v>2048</v>
      </c>
      <c r="BI64" s="191">
        <v>2049</v>
      </c>
      <c r="BJ64" s="191">
        <v>2050</v>
      </c>
      <c r="BK64" s="191">
        <v>2051</v>
      </c>
      <c r="BL64" s="191">
        <v>2052</v>
      </c>
      <c r="BM64" s="191">
        <v>2053</v>
      </c>
      <c r="BN64" s="191">
        <v>2054</v>
      </c>
      <c r="BO64" s="191">
        <v>2055</v>
      </c>
      <c r="BP64" s="191">
        <v>2056</v>
      </c>
      <c r="BQ64" s="191">
        <v>2057</v>
      </c>
      <c r="BR64" s="191">
        <v>2058</v>
      </c>
      <c r="BS64" s="191">
        <v>2059</v>
      </c>
      <c r="BT64" s="191">
        <v>2060</v>
      </c>
      <c r="BU64" s="191">
        <v>2061</v>
      </c>
      <c r="BV64" s="191">
        <v>2062</v>
      </c>
      <c r="BW64" s="191">
        <v>2063</v>
      </c>
      <c r="BX64" s="191">
        <v>2064</v>
      </c>
      <c r="BY64" s="191">
        <v>2065</v>
      </c>
      <c r="BZ64" s="191">
        <v>2066</v>
      </c>
      <c r="CA64" s="191">
        <v>2067</v>
      </c>
      <c r="CB64" s="191">
        <v>2068</v>
      </c>
      <c r="CC64" s="191">
        <v>2069</v>
      </c>
      <c r="CD64" s="191">
        <v>2070</v>
      </c>
      <c r="CE64" s="191">
        <v>2071</v>
      </c>
      <c r="CF64" s="191">
        <v>2072</v>
      </c>
      <c r="CG64" s="191">
        <v>2073</v>
      </c>
      <c r="CH64" s="191">
        <v>2074</v>
      </c>
      <c r="CI64" s="191">
        <v>2075</v>
      </c>
      <c r="CJ64" s="191">
        <v>2076</v>
      </c>
      <c r="CK64" s="191">
        <v>2077</v>
      </c>
      <c r="CL64" s="191">
        <v>2078</v>
      </c>
      <c r="CM64" s="191">
        <v>2079</v>
      </c>
      <c r="CN64" s="191">
        <v>2080</v>
      </c>
      <c r="CO64" s="191">
        <v>2081</v>
      </c>
      <c r="CP64" s="191">
        <v>2082</v>
      </c>
      <c r="CQ64" s="191">
        <v>2083</v>
      </c>
    </row>
    <row r="65" spans="1:95" s="164" customFormat="1" ht="15" x14ac:dyDescent="0.25">
      <c r="A65" s="308" t="s">
        <v>316</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v>0</v>
      </c>
      <c r="AL65" s="311"/>
      <c r="AM65" s="196">
        <v>0</v>
      </c>
      <c r="AN65" s="196">
        <v>0</v>
      </c>
      <c r="AO65" s="196">
        <v>0</v>
      </c>
      <c r="AP65" s="196">
        <v>0</v>
      </c>
      <c r="AQ65" s="196">
        <v>0</v>
      </c>
      <c r="AR65" s="196">
        <v>0</v>
      </c>
      <c r="AS65" s="196">
        <v>0</v>
      </c>
      <c r="AT65" s="196">
        <v>0</v>
      </c>
      <c r="AU65" s="196">
        <v>0</v>
      </c>
      <c r="AV65" s="196">
        <v>0</v>
      </c>
      <c r="AW65" s="196">
        <v>0</v>
      </c>
      <c r="AX65" s="196">
        <v>0</v>
      </c>
      <c r="AY65" s="196">
        <v>0</v>
      </c>
      <c r="AZ65" s="196">
        <v>0</v>
      </c>
      <c r="BA65" s="196">
        <v>0</v>
      </c>
      <c r="BB65" s="196">
        <v>0</v>
      </c>
      <c r="BC65" s="196">
        <v>0</v>
      </c>
      <c r="BD65" s="196">
        <v>0</v>
      </c>
      <c r="BE65" s="196">
        <v>0</v>
      </c>
      <c r="BF65" s="196">
        <v>0</v>
      </c>
      <c r="BG65" s="196">
        <v>0</v>
      </c>
      <c r="BH65" s="196">
        <v>0</v>
      </c>
      <c r="BI65" s="196">
        <v>0</v>
      </c>
      <c r="BJ65" s="196">
        <v>0</v>
      </c>
      <c r="BK65" s="196">
        <v>0</v>
      </c>
      <c r="BL65" s="196">
        <v>0</v>
      </c>
      <c r="BM65" s="196">
        <v>0</v>
      </c>
      <c r="BN65" s="196">
        <v>0</v>
      </c>
      <c r="BO65" s="196">
        <v>0</v>
      </c>
      <c r="BP65" s="196">
        <v>0</v>
      </c>
      <c r="BQ65" s="196">
        <v>0</v>
      </c>
      <c r="BR65" s="196">
        <v>0</v>
      </c>
      <c r="BS65" s="196">
        <v>0</v>
      </c>
      <c r="BT65" s="196">
        <v>0</v>
      </c>
      <c r="BU65" s="196">
        <v>0</v>
      </c>
      <c r="BV65" s="196">
        <v>0</v>
      </c>
      <c r="BW65" s="196">
        <v>0</v>
      </c>
      <c r="BX65" s="196">
        <v>0</v>
      </c>
      <c r="BY65" s="196">
        <v>0</v>
      </c>
      <c r="BZ65" s="196">
        <v>0</v>
      </c>
      <c r="CA65" s="196">
        <v>0</v>
      </c>
      <c r="CB65" s="196">
        <v>0</v>
      </c>
      <c r="CC65" s="196">
        <v>0</v>
      </c>
      <c r="CD65" s="196">
        <v>0</v>
      </c>
      <c r="CE65" s="196">
        <v>0</v>
      </c>
      <c r="CF65" s="196">
        <v>0</v>
      </c>
      <c r="CG65" s="196">
        <v>0</v>
      </c>
      <c r="CH65" s="196">
        <v>0</v>
      </c>
      <c r="CI65" s="196">
        <v>0</v>
      </c>
      <c r="CJ65" s="196">
        <v>0</v>
      </c>
      <c r="CK65" s="196">
        <v>0</v>
      </c>
      <c r="CL65" s="196">
        <v>0</v>
      </c>
      <c r="CM65" s="196">
        <v>0</v>
      </c>
      <c r="CN65" s="196">
        <v>0</v>
      </c>
      <c r="CO65" s="196">
        <v>0</v>
      </c>
      <c r="CP65" s="196">
        <v>0</v>
      </c>
      <c r="CQ65" s="196">
        <v>0</v>
      </c>
    </row>
    <row r="66" spans="1:95" x14ac:dyDescent="0.25">
      <c r="A66" s="308" t="s">
        <v>315</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12">
        <v>0</v>
      </c>
      <c r="AL66" s="313"/>
      <c r="AM66" s="197">
        <v>77160.797299740647</v>
      </c>
      <c r="AN66" s="197">
        <v>80708.710713133172</v>
      </c>
      <c r="AO66" s="197">
        <v>84395.290793192369</v>
      </c>
      <c r="AP66" s="197">
        <v>88226.084206584928</v>
      </c>
      <c r="AQ66" s="197">
        <v>92206.859486644113</v>
      </c>
      <c r="AR66" s="197">
        <v>96343.615908036649</v>
      </c>
      <c r="AS66" s="197">
        <v>100642.59271641586</v>
      </c>
      <c r="AT66" s="197">
        <v>105110.27872726119</v>
      </c>
      <c r="AU66" s="197">
        <v>109753.4223086713</v>
      </c>
      <c r="AV66" s="197">
        <v>114579.04176346881</v>
      </c>
      <c r="AW66" s="197">
        <v>119594.43612658913</v>
      </c>
      <c r="AX66" s="197">
        <v>124807.19639436531</v>
      </c>
      <c r="AY66" s="197">
        <v>130225.21720298345</v>
      </c>
      <c r="AZ66" s="197">
        <v>135856.70897407728</v>
      </c>
      <c r="BA66" s="197">
        <v>141710.2105461458</v>
      </c>
      <c r="BB66" s="197">
        <v>147794.60231122805</v>
      </c>
      <c r="BC66" s="197">
        <v>154119.11987704458</v>
      </c>
      <c r="BD66" s="197">
        <v>160693.3682756247</v>
      </c>
      <c r="BE66" s="197">
        <v>167527.33674027902</v>
      </c>
      <c r="BF66" s="197">
        <v>174631.41407365049</v>
      </c>
      <c r="BG66" s="197">
        <v>182016.4046304877</v>
      </c>
      <c r="BH66" s="197">
        <v>189693.54493972944</v>
      </c>
      <c r="BI66" s="197">
        <v>197674.5209914718</v>
      </c>
      <c r="BJ66" s="197">
        <v>205971.48621541483</v>
      </c>
      <c r="BK66" s="197">
        <v>214597.0801784466</v>
      </c>
      <c r="BL66" s="197">
        <v>223564.44803013056</v>
      </c>
      <c r="BM66" s="197">
        <v>232887.26072601276</v>
      </c>
      <c r="BN66" s="197">
        <v>242579.73605986132</v>
      </c>
      <c r="BO66" s="197">
        <v>252656.66053719475</v>
      </c>
      <c r="BP66" s="197">
        <v>263133.41212375247</v>
      </c>
      <c r="BQ66" s="197">
        <v>274025.98390390351</v>
      </c>
      <c r="BR66" s="197">
        <v>285351.00868539157</v>
      </c>
      <c r="BS66" s="197">
        <v>297125.78458826995</v>
      </c>
      <c r="BT66" s="197">
        <v>309368.30165739462</v>
      </c>
      <c r="BU66" s="197">
        <v>322097.26953941525</v>
      </c>
      <c r="BV66" s="197">
        <v>335332.14626684756</v>
      </c>
      <c r="BW66" s="197">
        <v>349093.16819350817</v>
      </c>
      <c r="BX66" s="197">
        <v>363401.38112736616</v>
      </c>
      <c r="BY66" s="197">
        <v>378278.67270870955</v>
      </c>
      <c r="BZ66" s="197">
        <v>393747.80608343746</v>
      </c>
      <c r="CA66" s="197">
        <v>409832.45492328552</v>
      </c>
      <c r="CB66" s="197">
        <v>426557.23984685855</v>
      </c>
      <c r="CC66" s="197">
        <v>443947.76629750535</v>
      </c>
      <c r="CD66" s="197">
        <v>462030.66393630905</v>
      </c>
      <c r="CE66" s="197">
        <v>480833.62761079578</v>
      </c>
      <c r="CF66" s="197">
        <v>500385.45996239298</v>
      </c>
      <c r="CG66" s="197">
        <v>520716.11573818524</v>
      </c>
      <c r="CH66" s="197">
        <v>541856.74787513993</v>
      </c>
      <c r="CI66" s="197">
        <v>563839.75542770384</v>
      </c>
      <c r="CJ66" s="197">
        <v>586698.83341250138</v>
      </c>
      <c r="CK66" s="197">
        <v>610469.02464682143</v>
      </c>
      <c r="CL66" s="197">
        <v>635186.77366064559</v>
      </c>
      <c r="CM66" s="197">
        <v>660889.98276515352</v>
      </c>
      <c r="CN66" s="197">
        <v>687618.0703639728</v>
      </c>
      <c r="CO66" s="197">
        <v>715412.03159687563</v>
      </c>
      <c r="CP66" s="197">
        <v>744314.50140922575</v>
      </c>
      <c r="CQ66" s="197">
        <v>774369.82014420081</v>
      </c>
    </row>
    <row r="67" spans="1:95" x14ac:dyDescent="0.25">
      <c r="A67" s="308" t="s">
        <v>314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2">
        <v>0</v>
      </c>
      <c r="AL67" s="313"/>
      <c r="AM67" s="197">
        <v>0</v>
      </c>
      <c r="AN67" s="197">
        <v>0</v>
      </c>
      <c r="AO67" s="197">
        <v>0</v>
      </c>
      <c r="AP67" s="197">
        <v>0</v>
      </c>
      <c r="AQ67" s="197">
        <v>0</v>
      </c>
      <c r="AR67" s="197">
        <v>0</v>
      </c>
      <c r="AS67" s="197">
        <v>0</v>
      </c>
      <c r="AT67" s="197">
        <v>0</v>
      </c>
      <c r="AU67" s="197">
        <v>0</v>
      </c>
      <c r="AV67" s="197">
        <v>0</v>
      </c>
      <c r="AW67" s="197">
        <v>0</v>
      </c>
      <c r="AX67" s="197">
        <v>0</v>
      </c>
      <c r="AY67" s="197">
        <v>0</v>
      </c>
      <c r="AZ67" s="197">
        <v>0</v>
      </c>
      <c r="BA67" s="197">
        <v>0</v>
      </c>
      <c r="BB67" s="197">
        <v>0</v>
      </c>
      <c r="BC67" s="197">
        <v>0</v>
      </c>
      <c r="BD67" s="197">
        <v>0</v>
      </c>
      <c r="BE67" s="197">
        <v>0</v>
      </c>
      <c r="BF67" s="197">
        <v>0</v>
      </c>
      <c r="BG67" s="197">
        <v>0</v>
      </c>
      <c r="BH67" s="197">
        <v>0</v>
      </c>
      <c r="BI67" s="197">
        <v>0</v>
      </c>
      <c r="BJ67" s="197">
        <v>0</v>
      </c>
      <c r="BK67" s="197">
        <v>0</v>
      </c>
      <c r="BL67" s="197">
        <v>0</v>
      </c>
      <c r="BM67" s="197">
        <v>0</v>
      </c>
      <c r="BN67" s="197">
        <v>0</v>
      </c>
      <c r="BO67" s="197">
        <v>0</v>
      </c>
      <c r="BP67" s="197">
        <v>0</v>
      </c>
      <c r="BQ67" s="197">
        <v>0</v>
      </c>
      <c r="BR67" s="197">
        <v>0</v>
      </c>
      <c r="BS67" s="197">
        <v>0</v>
      </c>
      <c r="BT67" s="197">
        <v>0</v>
      </c>
      <c r="BU67" s="197">
        <v>0</v>
      </c>
      <c r="BV67" s="197">
        <v>0</v>
      </c>
      <c r="BW67" s="197">
        <v>0</v>
      </c>
      <c r="BX67" s="197">
        <v>0</v>
      </c>
      <c r="BY67" s="197">
        <v>0</v>
      </c>
      <c r="BZ67" s="197">
        <v>0</v>
      </c>
      <c r="CA67" s="197">
        <v>0</v>
      </c>
      <c r="CB67" s="197">
        <v>0</v>
      </c>
      <c r="CC67" s="197">
        <v>0</v>
      </c>
      <c r="CD67" s="197">
        <v>0</v>
      </c>
      <c r="CE67" s="197">
        <v>0</v>
      </c>
      <c r="CF67" s="197">
        <v>0</v>
      </c>
      <c r="CG67" s="197">
        <v>0</v>
      </c>
      <c r="CH67" s="197">
        <v>0</v>
      </c>
      <c r="CI67" s="197">
        <v>0</v>
      </c>
      <c r="CJ67" s="197">
        <v>0</v>
      </c>
      <c r="CK67" s="197">
        <v>0</v>
      </c>
      <c r="CL67" s="197">
        <v>0</v>
      </c>
      <c r="CM67" s="197">
        <v>0</v>
      </c>
      <c r="CN67" s="197">
        <v>0</v>
      </c>
      <c r="CO67" s="197">
        <v>0</v>
      </c>
      <c r="CP67" s="197">
        <v>0</v>
      </c>
      <c r="CQ67" s="197">
        <v>0</v>
      </c>
    </row>
    <row r="68" spans="1:95" x14ac:dyDescent="0.25">
      <c r="A68" s="308" t="s">
        <v>313</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12">
        <v>0</v>
      </c>
      <c r="AL68" s="313"/>
      <c r="AM68" s="197">
        <v>86666.666666666672</v>
      </c>
      <c r="AN68" s="197">
        <v>90133.333333333343</v>
      </c>
      <c r="AO68" s="197">
        <v>93738.666666666672</v>
      </c>
      <c r="AP68" s="197">
        <v>97488.213333333362</v>
      </c>
      <c r="AQ68" s="197">
        <v>101387.74186666669</v>
      </c>
      <c r="AR68" s="197">
        <v>105443.25154133336</v>
      </c>
      <c r="AS68" s="197">
        <v>109660.98160298671</v>
      </c>
      <c r="AT68" s="197">
        <v>114047.42086710618</v>
      </c>
      <c r="AU68" s="197">
        <v>118609.31770179042</v>
      </c>
      <c r="AV68" s="197">
        <v>123353.69040986206</v>
      </c>
      <c r="AW68" s="197">
        <v>128287.83802625653</v>
      </c>
      <c r="AX68" s="197">
        <v>133419.35154730684</v>
      </c>
      <c r="AY68" s="197">
        <v>138756.12560919911</v>
      </c>
      <c r="AZ68" s="197">
        <v>144306.37063356707</v>
      </c>
      <c r="BA68" s="197">
        <v>150078.62545890975</v>
      </c>
      <c r="BB68" s="197">
        <v>156081.77047726614</v>
      </c>
      <c r="BC68" s="197">
        <v>162325.04129635679</v>
      </c>
      <c r="BD68" s="197">
        <v>168818.04294821105</v>
      </c>
      <c r="BE68" s="197">
        <v>175570.7646661395</v>
      </c>
      <c r="BF68" s="197">
        <v>182593.5952527851</v>
      </c>
      <c r="BG68" s="197">
        <v>189897.33906289647</v>
      </c>
      <c r="BH68" s="197">
        <v>197493.23262541235</v>
      </c>
      <c r="BI68" s="197">
        <v>205392.96193042884</v>
      </c>
      <c r="BJ68" s="197">
        <v>213608.680407646</v>
      </c>
      <c r="BK68" s="197">
        <v>222153.0276239519</v>
      </c>
      <c r="BL68" s="197">
        <v>231039.14872890999</v>
      </c>
      <c r="BM68" s="197">
        <v>240280.71467806635</v>
      </c>
      <c r="BN68" s="197">
        <v>249891.94326518904</v>
      </c>
      <c r="BO68" s="197">
        <v>259887.62099579661</v>
      </c>
      <c r="BP68" s="197">
        <v>270283.12583562848</v>
      </c>
      <c r="BQ68" s="197">
        <v>281094.45086905366</v>
      </c>
      <c r="BR68" s="197">
        <v>292338.22890381585</v>
      </c>
      <c r="BS68" s="197">
        <v>304031.75805996836</v>
      </c>
      <c r="BT68" s="197">
        <v>316193.02838236716</v>
      </c>
      <c r="BU68" s="197">
        <v>328840.74951766193</v>
      </c>
      <c r="BV68" s="197">
        <v>341994.37949836836</v>
      </c>
      <c r="BW68" s="197">
        <v>355674.15467830311</v>
      </c>
      <c r="BX68" s="197">
        <v>369901.12086543522</v>
      </c>
      <c r="BY68" s="197">
        <v>384697.16570005275</v>
      </c>
      <c r="BZ68" s="197">
        <v>400085.05232805479</v>
      </c>
      <c r="CA68" s="197">
        <v>416088.45442117698</v>
      </c>
      <c r="CB68" s="197">
        <v>432731.9925980242</v>
      </c>
      <c r="CC68" s="197">
        <v>450041.27230194514</v>
      </c>
      <c r="CD68" s="197">
        <v>468042.92319402297</v>
      </c>
      <c r="CE68" s="197">
        <v>486764.64012178383</v>
      </c>
      <c r="CF68" s="197">
        <v>506235.22572665516</v>
      </c>
      <c r="CG68" s="197">
        <v>526484.63475572155</v>
      </c>
      <c r="CH68" s="197">
        <v>547544.02014595037</v>
      </c>
      <c r="CI68" s="197">
        <v>569445.78095178842</v>
      </c>
      <c r="CJ68" s="197">
        <v>592223.61218986008</v>
      </c>
      <c r="CK68" s="197">
        <v>615912.55667745427</v>
      </c>
      <c r="CL68" s="197">
        <v>640549.05894455255</v>
      </c>
      <c r="CM68" s="197">
        <v>666171.02130233462</v>
      </c>
      <c r="CN68" s="197">
        <v>692817.86215442803</v>
      </c>
      <c r="CO68" s="197">
        <v>720530.576640605</v>
      </c>
      <c r="CP68" s="197">
        <v>749351.79970622924</v>
      </c>
      <c r="CQ68" s="197">
        <v>779325.87169447844</v>
      </c>
    </row>
    <row r="69" spans="1:95" x14ac:dyDescent="0.25">
      <c r="A69" s="308" t="s">
        <v>538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2">
        <v>0</v>
      </c>
      <c r="AL69" s="313"/>
      <c r="AM69" s="197">
        <v>0</v>
      </c>
      <c r="AN69" s="197">
        <v>0</v>
      </c>
      <c r="AO69" s="197">
        <v>0</v>
      </c>
      <c r="AP69" s="197">
        <v>0</v>
      </c>
      <c r="AQ69" s="197">
        <v>0</v>
      </c>
      <c r="AR69" s="197">
        <v>0</v>
      </c>
      <c r="AS69" s="197">
        <v>0</v>
      </c>
      <c r="AT69" s="197">
        <v>0</v>
      </c>
      <c r="AU69" s="197">
        <v>0</v>
      </c>
      <c r="AV69" s="197">
        <v>0</v>
      </c>
      <c r="AW69" s="197">
        <v>0</v>
      </c>
      <c r="AX69" s="197">
        <v>0</v>
      </c>
      <c r="AY69" s="197">
        <v>0</v>
      </c>
      <c r="AZ69" s="197">
        <v>0</v>
      </c>
      <c r="BA69" s="197">
        <v>0</v>
      </c>
      <c r="BB69" s="197">
        <v>0</v>
      </c>
      <c r="BC69" s="197">
        <v>0</v>
      </c>
      <c r="BD69" s="197">
        <v>0</v>
      </c>
      <c r="BE69" s="197">
        <v>0</v>
      </c>
      <c r="BF69" s="197">
        <v>0</v>
      </c>
      <c r="BG69" s="197">
        <v>0</v>
      </c>
      <c r="BH69" s="197">
        <v>0</v>
      </c>
      <c r="BI69" s="197">
        <v>0</v>
      </c>
      <c r="BJ69" s="197">
        <v>0</v>
      </c>
      <c r="BK69" s="197">
        <v>0</v>
      </c>
      <c r="BL69" s="197">
        <v>0</v>
      </c>
      <c r="BM69" s="197">
        <v>0</v>
      </c>
      <c r="BN69" s="197">
        <v>0</v>
      </c>
      <c r="BO69" s="197">
        <v>0</v>
      </c>
      <c r="BP69" s="197">
        <v>0</v>
      </c>
      <c r="BQ69" s="197">
        <v>0</v>
      </c>
      <c r="BR69" s="197">
        <v>0</v>
      </c>
      <c r="BS69" s="197">
        <v>0</v>
      </c>
      <c r="BT69" s="197">
        <v>0</v>
      </c>
      <c r="BU69" s="197">
        <v>0</v>
      </c>
      <c r="BV69" s="197">
        <v>0</v>
      </c>
      <c r="BW69" s="197">
        <v>0</v>
      </c>
      <c r="BX69" s="197">
        <v>0</v>
      </c>
      <c r="BY69" s="197">
        <v>0</v>
      </c>
      <c r="BZ69" s="197">
        <v>0</v>
      </c>
      <c r="CA69" s="197">
        <v>0</v>
      </c>
      <c r="CB69" s="197">
        <v>0</v>
      </c>
      <c r="CC69" s="197">
        <v>0</v>
      </c>
      <c r="CD69" s="197">
        <v>0</v>
      </c>
      <c r="CE69" s="197">
        <v>0</v>
      </c>
      <c r="CF69" s="197">
        <v>0</v>
      </c>
      <c r="CG69" s="197">
        <v>0</v>
      </c>
      <c r="CH69" s="197">
        <v>0</v>
      </c>
      <c r="CI69" s="197">
        <v>0</v>
      </c>
      <c r="CJ69" s="197">
        <v>0</v>
      </c>
      <c r="CK69" s="197">
        <v>0</v>
      </c>
      <c r="CL69" s="197">
        <v>0</v>
      </c>
      <c r="CM69" s="197">
        <v>0</v>
      </c>
      <c r="CN69" s="197">
        <v>0</v>
      </c>
      <c r="CO69" s="197">
        <v>0</v>
      </c>
      <c r="CP69" s="197">
        <v>0</v>
      </c>
      <c r="CQ69" s="197">
        <v>0</v>
      </c>
    </row>
    <row r="70" spans="1:95" x14ac:dyDescent="0.25">
      <c r="A70" s="308" t="s">
        <v>538</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20"/>
      <c r="AL70" s="321"/>
      <c r="AM70" s="197">
        <v>0</v>
      </c>
      <c r="AN70" s="197">
        <v>0</v>
      </c>
      <c r="AO70" s="197">
        <v>0</v>
      </c>
      <c r="AP70" s="197">
        <v>0</v>
      </c>
      <c r="AQ70" s="197">
        <v>0</v>
      </c>
      <c r="AR70" s="197">
        <v>0</v>
      </c>
      <c r="AS70" s="197">
        <v>0</v>
      </c>
      <c r="AT70" s="197">
        <v>0</v>
      </c>
      <c r="AU70" s="197">
        <v>0</v>
      </c>
      <c r="AV70" s="197">
        <v>0</v>
      </c>
      <c r="AW70" s="197">
        <v>0</v>
      </c>
      <c r="AX70" s="197">
        <v>0</v>
      </c>
      <c r="AY70" s="197">
        <v>0</v>
      </c>
      <c r="AZ70" s="197">
        <v>0</v>
      </c>
      <c r="BA70" s="197">
        <v>0</v>
      </c>
      <c r="BB70" s="197">
        <v>0</v>
      </c>
      <c r="BC70" s="197">
        <v>0</v>
      </c>
      <c r="BD70" s="197">
        <v>0</v>
      </c>
      <c r="BE70" s="197">
        <v>0</v>
      </c>
      <c r="BF70" s="197">
        <v>0</v>
      </c>
      <c r="BG70" s="197">
        <v>0</v>
      </c>
      <c r="BH70" s="197">
        <v>0</v>
      </c>
      <c r="BI70" s="197">
        <v>0</v>
      </c>
      <c r="BJ70" s="197">
        <v>0</v>
      </c>
      <c r="BK70" s="197">
        <v>0</v>
      </c>
      <c r="BL70" s="197">
        <v>0</v>
      </c>
      <c r="BM70" s="197">
        <v>0</v>
      </c>
      <c r="BN70" s="197">
        <v>0</v>
      </c>
      <c r="BO70" s="197">
        <v>0</v>
      </c>
      <c r="BP70" s="197">
        <v>0</v>
      </c>
      <c r="BQ70" s="197">
        <v>0</v>
      </c>
      <c r="BR70" s="197">
        <v>0</v>
      </c>
      <c r="BS70" s="197">
        <v>0</v>
      </c>
      <c r="BT70" s="197">
        <v>0</v>
      </c>
      <c r="BU70" s="197">
        <v>0</v>
      </c>
      <c r="BV70" s="197">
        <v>0</v>
      </c>
      <c r="BW70" s="197">
        <v>0</v>
      </c>
      <c r="BX70" s="197">
        <v>0</v>
      </c>
      <c r="BY70" s="197">
        <v>0</v>
      </c>
      <c r="BZ70" s="197">
        <v>0</v>
      </c>
      <c r="CA70" s="197">
        <v>0</v>
      </c>
      <c r="CB70" s="197">
        <v>0</v>
      </c>
      <c r="CC70" s="197">
        <v>0</v>
      </c>
      <c r="CD70" s="197">
        <v>0</v>
      </c>
      <c r="CE70" s="197">
        <v>0</v>
      </c>
      <c r="CF70" s="197">
        <v>0</v>
      </c>
      <c r="CG70" s="197">
        <v>0</v>
      </c>
      <c r="CH70" s="197">
        <v>0</v>
      </c>
      <c r="CI70" s="197">
        <v>0</v>
      </c>
      <c r="CJ70" s="197">
        <v>0</v>
      </c>
      <c r="CK70" s="197">
        <v>0</v>
      </c>
      <c r="CL70" s="197">
        <v>0</v>
      </c>
      <c r="CM70" s="197">
        <v>0</v>
      </c>
      <c r="CN70" s="197">
        <v>0</v>
      </c>
      <c r="CO70" s="197">
        <v>0</v>
      </c>
      <c r="CP70" s="197">
        <v>0</v>
      </c>
      <c r="CQ70" s="197">
        <v>0</v>
      </c>
    </row>
    <row r="71" spans="1:95" x14ac:dyDescent="0.25">
      <c r="A71" s="308" t="s">
        <v>312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20"/>
      <c r="AL71" s="321"/>
      <c r="AM71" s="197">
        <v>-9505.8693669260283</v>
      </c>
      <c r="AN71" s="197">
        <v>-9424.6226202001653</v>
      </c>
      <c r="AO71" s="197">
        <v>-9343.3758734743024</v>
      </c>
      <c r="AP71" s="197">
        <v>-9262.1291267484376</v>
      </c>
      <c r="AQ71" s="197">
        <v>-9180.8823800225746</v>
      </c>
      <c r="AR71" s="197">
        <v>-9099.6356332967116</v>
      </c>
      <c r="AS71" s="197">
        <v>-9018.3888865708486</v>
      </c>
      <c r="AT71" s="197">
        <v>-8937.1421398449838</v>
      </c>
      <c r="AU71" s="197">
        <v>-8855.8953931191209</v>
      </c>
      <c r="AV71" s="197">
        <v>-8774.6486463932579</v>
      </c>
      <c r="AW71" s="197">
        <v>-8693.4018996673949</v>
      </c>
      <c r="AX71" s="197">
        <v>-8612.1551529415301</v>
      </c>
      <c r="AY71" s="197">
        <v>-8530.9084062156671</v>
      </c>
      <c r="AZ71" s="197">
        <v>-8449.6616594898042</v>
      </c>
      <c r="BA71" s="197">
        <v>-8368.4149127639412</v>
      </c>
      <c r="BB71" s="197">
        <v>-8287.1681660380764</v>
      </c>
      <c r="BC71" s="197">
        <v>-8205.9214193122134</v>
      </c>
      <c r="BD71" s="197">
        <v>-8124.6746725863486</v>
      </c>
      <c r="BE71" s="197">
        <v>-8043.4279258604865</v>
      </c>
      <c r="BF71" s="197">
        <v>-7962.1811791346217</v>
      </c>
      <c r="BG71" s="197">
        <v>-7880.9344324087597</v>
      </c>
      <c r="BH71" s="197">
        <v>-7799.6876856828949</v>
      </c>
      <c r="BI71" s="197">
        <v>-7718.4409389570328</v>
      </c>
      <c r="BJ71" s="197">
        <v>-7637.194192231168</v>
      </c>
      <c r="BK71" s="197">
        <v>-7555.947445505306</v>
      </c>
      <c r="BL71" s="197">
        <v>-7474.7006987794412</v>
      </c>
      <c r="BM71" s="197">
        <v>-7393.4539520535791</v>
      </c>
      <c r="BN71" s="197">
        <v>-7312.2072053277143</v>
      </c>
      <c r="BO71" s="197">
        <v>-7230.9604586018522</v>
      </c>
      <c r="BP71" s="197">
        <v>-7149.7137118759874</v>
      </c>
      <c r="BQ71" s="197">
        <v>-7068.4669651501254</v>
      </c>
      <c r="BR71" s="197">
        <v>-6987.2202184242606</v>
      </c>
      <c r="BS71" s="197">
        <v>-6905.9734716983985</v>
      </c>
      <c r="BT71" s="197">
        <v>-6824.7267249725337</v>
      </c>
      <c r="BU71" s="197">
        <v>-6743.4799782466716</v>
      </c>
      <c r="BV71" s="197">
        <v>-6662.2332315208068</v>
      </c>
      <c r="BW71" s="197">
        <v>-6580.9864847949448</v>
      </c>
      <c r="BX71" s="197">
        <v>-6499.73973806908</v>
      </c>
      <c r="BY71" s="197">
        <v>-6418.4929913432179</v>
      </c>
      <c r="BZ71" s="197">
        <v>-6337.2462446173531</v>
      </c>
      <c r="CA71" s="197">
        <v>-6255.999497891491</v>
      </c>
      <c r="CB71" s="197">
        <v>-6174.7527511656263</v>
      </c>
      <c r="CC71" s="197">
        <v>-6093.5060044397642</v>
      </c>
      <c r="CD71" s="197">
        <v>-6012.2592577138994</v>
      </c>
      <c r="CE71" s="197">
        <v>-5931.0125109880373</v>
      </c>
      <c r="CF71" s="197">
        <v>-5849.7657642621725</v>
      </c>
      <c r="CG71" s="197">
        <v>-5768.5190175363105</v>
      </c>
      <c r="CH71" s="197">
        <v>-5687.2722708104466</v>
      </c>
      <c r="CI71" s="197">
        <v>-5606.0255240845827</v>
      </c>
      <c r="CJ71" s="197">
        <v>-5524.7787773587197</v>
      </c>
      <c r="CK71" s="197">
        <v>-5443.5320306328558</v>
      </c>
      <c r="CL71" s="197">
        <v>-5362.2852839069928</v>
      </c>
      <c r="CM71" s="197">
        <v>-5281.038537181129</v>
      </c>
      <c r="CN71" s="197">
        <v>-5199.791790455266</v>
      </c>
      <c r="CO71" s="197">
        <v>-5118.5450437294021</v>
      </c>
      <c r="CP71" s="197">
        <v>-5037.2982970035391</v>
      </c>
      <c r="CQ71" s="197">
        <v>-4956.0515502776752</v>
      </c>
    </row>
    <row r="72" spans="1:95" s="164" customFormat="1" ht="15" x14ac:dyDescent="0.25">
      <c r="A72" s="308" t="s">
        <v>619</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09"/>
      <c r="AK72" s="310">
        <v>0</v>
      </c>
      <c r="AL72" s="311"/>
      <c r="AM72" s="196">
        <v>77160.797299740647</v>
      </c>
      <c r="AN72" s="196">
        <v>80708.710713133172</v>
      </c>
      <c r="AO72" s="196">
        <v>84395.290793192369</v>
      </c>
      <c r="AP72" s="196">
        <v>88226.084206584928</v>
      </c>
      <c r="AQ72" s="196">
        <v>92206.859486644113</v>
      </c>
      <c r="AR72" s="196">
        <v>96343.615908036649</v>
      </c>
      <c r="AS72" s="196">
        <v>100642.59271641586</v>
      </c>
      <c r="AT72" s="196">
        <v>105110.27872726119</v>
      </c>
      <c r="AU72" s="196">
        <v>109753.4223086713</v>
      </c>
      <c r="AV72" s="196">
        <v>114579.04176346881</v>
      </c>
      <c r="AW72" s="196">
        <v>119594.43612658913</v>
      </c>
      <c r="AX72" s="196">
        <v>124807.19639436531</v>
      </c>
      <c r="AY72" s="196">
        <v>130225.21720298345</v>
      </c>
      <c r="AZ72" s="196">
        <v>135856.70897407728</v>
      </c>
      <c r="BA72" s="196">
        <v>141710.2105461458</v>
      </c>
      <c r="BB72" s="196">
        <v>147794.60231122805</v>
      </c>
      <c r="BC72" s="196">
        <v>154119.11987704458</v>
      </c>
      <c r="BD72" s="196">
        <v>160693.3682756247</v>
      </c>
      <c r="BE72" s="196">
        <v>167527.33674027902</v>
      </c>
      <c r="BF72" s="196">
        <v>174631.41407365049</v>
      </c>
      <c r="BG72" s="196">
        <v>182016.4046304877</v>
      </c>
      <c r="BH72" s="196">
        <v>189693.54493972944</v>
      </c>
      <c r="BI72" s="196">
        <v>197674.5209914718</v>
      </c>
      <c r="BJ72" s="196">
        <v>205971.48621541483</v>
      </c>
      <c r="BK72" s="196">
        <v>214597.0801784466</v>
      </c>
      <c r="BL72" s="196">
        <v>223564.44803013056</v>
      </c>
      <c r="BM72" s="196">
        <v>232887.26072601276</v>
      </c>
      <c r="BN72" s="196">
        <v>242579.73605986132</v>
      </c>
      <c r="BO72" s="196">
        <v>252656.66053719475</v>
      </c>
      <c r="BP72" s="196">
        <v>263133.41212375247</v>
      </c>
      <c r="BQ72" s="196">
        <v>274025.98390390351</v>
      </c>
      <c r="BR72" s="196">
        <v>285351.00868539157</v>
      </c>
      <c r="BS72" s="196">
        <v>297125.78458826995</v>
      </c>
      <c r="BT72" s="196">
        <v>309368.30165739462</v>
      </c>
      <c r="BU72" s="196">
        <v>322097.26953941525</v>
      </c>
      <c r="BV72" s="196">
        <v>335332.14626684756</v>
      </c>
      <c r="BW72" s="196">
        <v>349093.16819350817</v>
      </c>
      <c r="BX72" s="196">
        <v>363401.38112736616</v>
      </c>
      <c r="BY72" s="196">
        <v>378278.67270870955</v>
      </c>
      <c r="BZ72" s="196">
        <v>393747.80608343746</v>
      </c>
      <c r="CA72" s="196">
        <v>409832.45492328552</v>
      </c>
      <c r="CB72" s="196">
        <v>426557.23984685855</v>
      </c>
      <c r="CC72" s="196">
        <v>443947.76629750535</v>
      </c>
      <c r="CD72" s="196">
        <v>462030.66393630905</v>
      </c>
      <c r="CE72" s="196">
        <v>480833.62761079578</v>
      </c>
      <c r="CF72" s="196">
        <v>500385.45996239298</v>
      </c>
      <c r="CG72" s="196">
        <v>520716.11573818524</v>
      </c>
      <c r="CH72" s="196">
        <v>541856.74787513993</v>
      </c>
      <c r="CI72" s="196">
        <v>563839.75542770384</v>
      </c>
      <c r="CJ72" s="196">
        <v>586698.83341250138</v>
      </c>
      <c r="CK72" s="196">
        <v>610469.02464682143</v>
      </c>
      <c r="CL72" s="196">
        <v>635186.77366064559</v>
      </c>
      <c r="CM72" s="196">
        <v>660889.98276515352</v>
      </c>
      <c r="CN72" s="196">
        <v>687618.0703639728</v>
      </c>
      <c r="CO72" s="196">
        <v>715412.03159687563</v>
      </c>
      <c r="CP72" s="196">
        <v>744314.50140922575</v>
      </c>
      <c r="CQ72" s="196">
        <v>774369.82014420081</v>
      </c>
    </row>
    <row r="73" spans="1:95" x14ac:dyDescent="0.25">
      <c r="A73" s="308" t="s">
        <v>308</v>
      </c>
      <c r="B73" s="309"/>
      <c r="C73" s="309"/>
      <c r="D73" s="309"/>
      <c r="E73" s="309"/>
      <c r="F73" s="309"/>
      <c r="G73" s="309"/>
      <c r="H73" s="309"/>
      <c r="I73" s="309"/>
      <c r="J73" s="309"/>
      <c r="K73" s="309"/>
      <c r="L73" s="309"/>
      <c r="M73" s="309"/>
      <c r="N73" s="309"/>
      <c r="O73" s="309"/>
      <c r="P73" s="309"/>
      <c r="Q73" s="309"/>
      <c r="R73" s="309"/>
      <c r="S73" s="309"/>
      <c r="T73" s="309"/>
      <c r="U73" s="309"/>
      <c r="V73" s="309"/>
      <c r="W73" s="309"/>
      <c r="X73" s="309"/>
      <c r="Y73" s="309"/>
      <c r="Z73" s="309"/>
      <c r="AA73" s="309"/>
      <c r="AB73" s="309"/>
      <c r="AC73" s="309"/>
      <c r="AD73" s="309"/>
      <c r="AE73" s="309"/>
      <c r="AF73" s="309"/>
      <c r="AG73" s="309"/>
      <c r="AH73" s="309"/>
      <c r="AI73" s="309"/>
      <c r="AJ73" s="309"/>
      <c r="AK73" s="312">
        <v>0</v>
      </c>
      <c r="AL73" s="313"/>
      <c r="AM73" s="197">
        <v>-7386.0678841694071</v>
      </c>
      <c r="AN73" s="197">
        <v>-7386.0678841694071</v>
      </c>
      <c r="AO73" s="197">
        <v>-7386.0678841694071</v>
      </c>
      <c r="AP73" s="197">
        <v>-7386.0678841694071</v>
      </c>
      <c r="AQ73" s="197">
        <v>-7386.0678841694071</v>
      </c>
      <c r="AR73" s="197">
        <v>-7386.0678841694071</v>
      </c>
      <c r="AS73" s="197">
        <v>-7386.0678841694071</v>
      </c>
      <c r="AT73" s="197">
        <v>-7386.0678841694071</v>
      </c>
      <c r="AU73" s="197">
        <v>-7386.0678841694071</v>
      </c>
      <c r="AV73" s="197">
        <v>-7386.0678841694071</v>
      </c>
      <c r="AW73" s="197">
        <v>-7386.0678841694071</v>
      </c>
      <c r="AX73" s="197">
        <v>-7386.0678841694071</v>
      </c>
      <c r="AY73" s="197">
        <v>-7386.0678841694071</v>
      </c>
      <c r="AZ73" s="197">
        <v>-7386.0678841694071</v>
      </c>
      <c r="BA73" s="197">
        <v>-7386.0678841694071</v>
      </c>
      <c r="BB73" s="197">
        <v>-7386.0678841694071</v>
      </c>
      <c r="BC73" s="197">
        <v>-7386.0678841694071</v>
      </c>
      <c r="BD73" s="197">
        <v>-7386.0678841694071</v>
      </c>
      <c r="BE73" s="197">
        <v>-7386.0678841694071</v>
      </c>
      <c r="BF73" s="197">
        <v>-7386.0678841694071</v>
      </c>
      <c r="BG73" s="197">
        <v>-7386.0678841694071</v>
      </c>
      <c r="BH73" s="197">
        <v>-7386.0678841694071</v>
      </c>
      <c r="BI73" s="197">
        <v>-7386.0678841694071</v>
      </c>
      <c r="BJ73" s="197">
        <v>-7386.0678841694071</v>
      </c>
      <c r="BK73" s="197">
        <v>-7386.0678841694071</v>
      </c>
      <c r="BL73" s="197">
        <v>-7386.0678841694071</v>
      </c>
      <c r="BM73" s="197">
        <v>-7386.0678841694071</v>
      </c>
      <c r="BN73" s="197">
        <v>-7386.0678841694071</v>
      </c>
      <c r="BO73" s="197">
        <v>-7386.0678841694071</v>
      </c>
      <c r="BP73" s="197">
        <v>-7386.0678841694071</v>
      </c>
      <c r="BQ73" s="197">
        <v>-7386.0678841694071</v>
      </c>
      <c r="BR73" s="197">
        <v>-7386.0678841694071</v>
      </c>
      <c r="BS73" s="197">
        <v>-7386.0678841694071</v>
      </c>
      <c r="BT73" s="197">
        <v>-7386.0678841694071</v>
      </c>
      <c r="BU73" s="197">
        <v>-7386.0678841694071</v>
      </c>
      <c r="BV73" s="197">
        <v>-7386.0678841694071</v>
      </c>
      <c r="BW73" s="197">
        <v>-7386.0678841694071</v>
      </c>
      <c r="BX73" s="197">
        <v>-7386.0678841694071</v>
      </c>
      <c r="BY73" s="197">
        <v>-7386.0678841694071</v>
      </c>
      <c r="BZ73" s="197">
        <v>-7386.0678841694071</v>
      </c>
      <c r="CA73" s="197">
        <v>-7386.0678841694071</v>
      </c>
      <c r="CB73" s="197">
        <v>-7386.0678841694071</v>
      </c>
      <c r="CC73" s="197">
        <v>-7386.0678841694071</v>
      </c>
      <c r="CD73" s="197">
        <v>-7386.0678841694071</v>
      </c>
      <c r="CE73" s="197">
        <v>-7386.0678841694071</v>
      </c>
      <c r="CF73" s="197">
        <v>-7386.0678841694071</v>
      </c>
      <c r="CG73" s="197">
        <v>-7386.0678841694071</v>
      </c>
      <c r="CH73" s="197">
        <v>-7386.0678841694071</v>
      </c>
      <c r="CI73" s="197">
        <v>-7386.0678841694071</v>
      </c>
      <c r="CJ73" s="197">
        <v>-7386.0678841694071</v>
      </c>
      <c r="CK73" s="197">
        <v>-7386.0678841694071</v>
      </c>
      <c r="CL73" s="197">
        <v>-7386.0678841694071</v>
      </c>
      <c r="CM73" s="197">
        <v>-7386.0678841694071</v>
      </c>
      <c r="CN73" s="197">
        <v>-7386.0678841694071</v>
      </c>
      <c r="CO73" s="197">
        <v>-7386.0678841694071</v>
      </c>
      <c r="CP73" s="197">
        <v>-7386.0678841694071</v>
      </c>
      <c r="CQ73" s="197">
        <v>-7386.0678841694071</v>
      </c>
    </row>
    <row r="74" spans="1:95" s="164" customFormat="1" ht="15" x14ac:dyDescent="0.25">
      <c r="A74" s="308" t="s">
        <v>620</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v>0</v>
      </c>
      <c r="AL74" s="311"/>
      <c r="AM74" s="196">
        <v>69774.729415571244</v>
      </c>
      <c r="AN74" s="196">
        <v>73322.64282896377</v>
      </c>
      <c r="AO74" s="196">
        <v>77009.222909022967</v>
      </c>
      <c r="AP74" s="196">
        <v>80840.016322415526</v>
      </c>
      <c r="AQ74" s="196">
        <v>84820.79160247471</v>
      </c>
      <c r="AR74" s="196">
        <v>88957.548023867246</v>
      </c>
      <c r="AS74" s="196">
        <v>93256.524832246461</v>
      </c>
      <c r="AT74" s="196">
        <v>97724.210843091787</v>
      </c>
      <c r="AU74" s="196">
        <v>102367.3544245019</v>
      </c>
      <c r="AV74" s="196">
        <v>107192.9738792994</v>
      </c>
      <c r="AW74" s="196">
        <v>112208.36824241973</v>
      </c>
      <c r="AX74" s="196">
        <v>117421.12851019591</v>
      </c>
      <c r="AY74" s="196">
        <v>122839.14931881404</v>
      </c>
      <c r="AZ74" s="196">
        <v>128470.64108990788</v>
      </c>
      <c r="BA74" s="196">
        <v>134324.1426619764</v>
      </c>
      <c r="BB74" s="196">
        <v>140408.53442705865</v>
      </c>
      <c r="BC74" s="196">
        <v>146733.05199287517</v>
      </c>
      <c r="BD74" s="196">
        <v>153307.3003914553</v>
      </c>
      <c r="BE74" s="196">
        <v>160141.26885610961</v>
      </c>
      <c r="BF74" s="196">
        <v>167245.34618948109</v>
      </c>
      <c r="BG74" s="196">
        <v>174630.33674631829</v>
      </c>
      <c r="BH74" s="196">
        <v>182307.47705556004</v>
      </c>
      <c r="BI74" s="196">
        <v>190288.4531073024</v>
      </c>
      <c r="BJ74" s="196">
        <v>198585.41833124543</v>
      </c>
      <c r="BK74" s="196">
        <v>207211.0122942772</v>
      </c>
      <c r="BL74" s="196">
        <v>216178.38014596116</v>
      </c>
      <c r="BM74" s="196">
        <v>225501.19284184335</v>
      </c>
      <c r="BN74" s="196">
        <v>235193.66817569191</v>
      </c>
      <c r="BO74" s="196">
        <v>245270.59265302535</v>
      </c>
      <c r="BP74" s="196">
        <v>255747.34423958306</v>
      </c>
      <c r="BQ74" s="196">
        <v>266639.91601973411</v>
      </c>
      <c r="BR74" s="196">
        <v>277964.94080122217</v>
      </c>
      <c r="BS74" s="196">
        <v>289739.71670410055</v>
      </c>
      <c r="BT74" s="196">
        <v>301982.23377322522</v>
      </c>
      <c r="BU74" s="196">
        <v>314711.20165524585</v>
      </c>
      <c r="BV74" s="196">
        <v>327946.07838267816</v>
      </c>
      <c r="BW74" s="196">
        <v>341707.10030933877</v>
      </c>
      <c r="BX74" s="196">
        <v>356015.31324319675</v>
      </c>
      <c r="BY74" s="196">
        <v>370892.60482454015</v>
      </c>
      <c r="BZ74" s="196">
        <v>386361.73819926806</v>
      </c>
      <c r="CA74" s="196">
        <v>402446.38703911612</v>
      </c>
      <c r="CB74" s="196">
        <v>419171.17196268914</v>
      </c>
      <c r="CC74" s="196">
        <v>436561.69841333595</v>
      </c>
      <c r="CD74" s="196">
        <v>454644.59605213965</v>
      </c>
      <c r="CE74" s="196">
        <v>473447.55972662638</v>
      </c>
      <c r="CF74" s="196">
        <v>492999.39207822358</v>
      </c>
      <c r="CG74" s="196">
        <v>513330.04785401584</v>
      </c>
      <c r="CH74" s="196">
        <v>534470.67999097053</v>
      </c>
      <c r="CI74" s="196">
        <v>556453.68754353444</v>
      </c>
      <c r="CJ74" s="196">
        <v>579312.76552833198</v>
      </c>
      <c r="CK74" s="196">
        <v>603082.95676265203</v>
      </c>
      <c r="CL74" s="196">
        <v>627800.70577647618</v>
      </c>
      <c r="CM74" s="196">
        <v>653503.91488098411</v>
      </c>
      <c r="CN74" s="196">
        <v>680232.0024798034</v>
      </c>
      <c r="CO74" s="196">
        <v>708025.96371270623</v>
      </c>
      <c r="CP74" s="196">
        <v>736928.43352505635</v>
      </c>
      <c r="CQ74" s="196">
        <v>766983.75226003141</v>
      </c>
    </row>
    <row r="75" spans="1:95" x14ac:dyDescent="0.25">
      <c r="A75" s="308" t="s">
        <v>307</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12">
        <v>0</v>
      </c>
      <c r="AL75" s="313"/>
      <c r="AM75" s="197">
        <v>0</v>
      </c>
      <c r="AN75" s="197">
        <v>0</v>
      </c>
      <c r="AO75" s="197">
        <v>0</v>
      </c>
      <c r="AP75" s="197">
        <v>0</v>
      </c>
      <c r="AQ75" s="197">
        <v>0</v>
      </c>
      <c r="AR75" s="197">
        <v>0</v>
      </c>
      <c r="AS75" s="197">
        <v>0</v>
      </c>
      <c r="AT75" s="197">
        <v>0</v>
      </c>
      <c r="AU75" s="197">
        <v>0</v>
      </c>
      <c r="AV75" s="197">
        <v>0</v>
      </c>
      <c r="AW75" s="197">
        <v>0</v>
      </c>
      <c r="AX75" s="197">
        <v>0</v>
      </c>
      <c r="AY75" s="197">
        <v>0</v>
      </c>
      <c r="AZ75" s="197">
        <v>0</v>
      </c>
      <c r="BA75" s="197">
        <v>0</v>
      </c>
      <c r="BB75" s="197">
        <v>0</v>
      </c>
      <c r="BC75" s="197">
        <v>0</v>
      </c>
      <c r="BD75" s="197">
        <v>0</v>
      </c>
      <c r="BE75" s="197">
        <v>0</v>
      </c>
      <c r="BF75" s="197">
        <v>0</v>
      </c>
      <c r="BG75" s="197">
        <v>0</v>
      </c>
      <c r="BH75" s="197">
        <v>0</v>
      </c>
      <c r="BI75" s="197">
        <v>0</v>
      </c>
      <c r="BJ75" s="197">
        <v>0</v>
      </c>
      <c r="BK75" s="197">
        <v>0</v>
      </c>
      <c r="BL75" s="197">
        <v>0</v>
      </c>
      <c r="BM75" s="197">
        <v>0</v>
      </c>
      <c r="BN75" s="197">
        <v>0</v>
      </c>
      <c r="BO75" s="197">
        <v>0</v>
      </c>
      <c r="BP75" s="197">
        <v>0</v>
      </c>
      <c r="BQ75" s="197">
        <v>0</v>
      </c>
      <c r="BR75" s="197">
        <v>0</v>
      </c>
      <c r="BS75" s="197">
        <v>0</v>
      </c>
      <c r="BT75" s="197">
        <v>0</v>
      </c>
      <c r="BU75" s="197">
        <v>0</v>
      </c>
      <c r="BV75" s="197">
        <v>0</v>
      </c>
      <c r="BW75" s="197">
        <v>0</v>
      </c>
      <c r="BX75" s="197">
        <v>0</v>
      </c>
      <c r="BY75" s="197">
        <v>0</v>
      </c>
      <c r="BZ75" s="197">
        <v>0</v>
      </c>
      <c r="CA75" s="197">
        <v>0</v>
      </c>
      <c r="CB75" s="197">
        <v>0</v>
      </c>
      <c r="CC75" s="197">
        <v>0</v>
      </c>
      <c r="CD75" s="197">
        <v>0</v>
      </c>
      <c r="CE75" s="197">
        <v>0</v>
      </c>
      <c r="CF75" s="197">
        <v>0</v>
      </c>
      <c r="CG75" s="197">
        <v>0</v>
      </c>
      <c r="CH75" s="197">
        <v>0</v>
      </c>
      <c r="CI75" s="197">
        <v>0</v>
      </c>
      <c r="CJ75" s="197">
        <v>0</v>
      </c>
      <c r="CK75" s="197">
        <v>0</v>
      </c>
      <c r="CL75" s="197">
        <v>0</v>
      </c>
      <c r="CM75" s="197">
        <v>0</v>
      </c>
      <c r="CN75" s="197">
        <v>0</v>
      </c>
      <c r="CO75" s="197">
        <v>0</v>
      </c>
      <c r="CP75" s="197">
        <v>0</v>
      </c>
      <c r="CQ75" s="197">
        <v>0</v>
      </c>
    </row>
    <row r="76" spans="1:95" s="164" customFormat="1" ht="15" x14ac:dyDescent="0.25">
      <c r="A76" s="308" t="s">
        <v>311</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v>0</v>
      </c>
      <c r="AL76" s="311"/>
      <c r="AM76" s="196">
        <v>69774.729415571244</v>
      </c>
      <c r="AN76" s="196">
        <v>73322.64282896377</v>
      </c>
      <c r="AO76" s="196">
        <v>77009.222909022967</v>
      </c>
      <c r="AP76" s="196">
        <v>80840.016322415526</v>
      </c>
      <c r="AQ76" s="196">
        <v>84820.79160247471</v>
      </c>
      <c r="AR76" s="196">
        <v>88957.548023867246</v>
      </c>
      <c r="AS76" s="196">
        <v>93256.524832246461</v>
      </c>
      <c r="AT76" s="196">
        <v>97724.210843091787</v>
      </c>
      <c r="AU76" s="196">
        <v>102367.3544245019</v>
      </c>
      <c r="AV76" s="196">
        <v>107192.9738792994</v>
      </c>
      <c r="AW76" s="196">
        <v>112208.36824241973</v>
      </c>
      <c r="AX76" s="196">
        <v>117421.12851019591</v>
      </c>
      <c r="AY76" s="196">
        <v>122839.14931881404</v>
      </c>
      <c r="AZ76" s="196">
        <v>128470.64108990788</v>
      </c>
      <c r="BA76" s="196">
        <v>134324.1426619764</v>
      </c>
      <c r="BB76" s="196">
        <v>140408.53442705865</v>
      </c>
      <c r="BC76" s="196">
        <v>146733.05199287517</v>
      </c>
      <c r="BD76" s="196">
        <v>153307.3003914553</v>
      </c>
      <c r="BE76" s="196">
        <v>160141.26885610961</v>
      </c>
      <c r="BF76" s="196">
        <v>167245.34618948109</v>
      </c>
      <c r="BG76" s="196">
        <v>174630.33674631829</v>
      </c>
      <c r="BH76" s="196">
        <v>182307.47705556004</v>
      </c>
      <c r="BI76" s="196">
        <v>190288.4531073024</v>
      </c>
      <c r="BJ76" s="196">
        <v>198585.41833124543</v>
      </c>
      <c r="BK76" s="196">
        <v>207211.0122942772</v>
      </c>
      <c r="BL76" s="196">
        <v>216178.38014596116</v>
      </c>
      <c r="BM76" s="196">
        <v>225501.19284184335</v>
      </c>
      <c r="BN76" s="196">
        <v>235193.66817569191</v>
      </c>
      <c r="BO76" s="196">
        <v>245270.59265302535</v>
      </c>
      <c r="BP76" s="196">
        <v>255747.34423958306</v>
      </c>
      <c r="BQ76" s="196">
        <v>266639.91601973411</v>
      </c>
      <c r="BR76" s="196">
        <v>277964.94080122217</v>
      </c>
      <c r="BS76" s="196">
        <v>289739.71670410055</v>
      </c>
      <c r="BT76" s="196">
        <v>301982.23377322522</v>
      </c>
      <c r="BU76" s="196">
        <v>314711.20165524585</v>
      </c>
      <c r="BV76" s="196">
        <v>327946.07838267816</v>
      </c>
      <c r="BW76" s="196">
        <v>341707.10030933877</v>
      </c>
      <c r="BX76" s="196">
        <v>356015.31324319675</v>
      </c>
      <c r="BY76" s="196">
        <v>370892.60482454015</v>
      </c>
      <c r="BZ76" s="196">
        <v>386361.73819926806</v>
      </c>
      <c r="CA76" s="196">
        <v>402446.38703911612</v>
      </c>
      <c r="CB76" s="196">
        <v>419171.17196268914</v>
      </c>
      <c r="CC76" s="196">
        <v>436561.69841333595</v>
      </c>
      <c r="CD76" s="196">
        <v>454644.59605213965</v>
      </c>
      <c r="CE76" s="196">
        <v>473447.55972662638</v>
      </c>
      <c r="CF76" s="196">
        <v>492999.39207822358</v>
      </c>
      <c r="CG76" s="196">
        <v>513330.04785401584</v>
      </c>
      <c r="CH76" s="196">
        <v>534470.67999097053</v>
      </c>
      <c r="CI76" s="196">
        <v>556453.68754353444</v>
      </c>
      <c r="CJ76" s="196">
        <v>579312.76552833198</v>
      </c>
      <c r="CK76" s="196">
        <v>603082.95676265203</v>
      </c>
      <c r="CL76" s="196">
        <v>627800.70577647618</v>
      </c>
      <c r="CM76" s="196">
        <v>653503.91488098411</v>
      </c>
      <c r="CN76" s="196">
        <v>680232.0024798034</v>
      </c>
      <c r="CO76" s="196">
        <v>708025.96371270623</v>
      </c>
      <c r="CP76" s="196">
        <v>736928.43352505635</v>
      </c>
      <c r="CQ76" s="196">
        <v>766983.75226003141</v>
      </c>
    </row>
    <row r="77" spans="1:95" x14ac:dyDescent="0.25">
      <c r="A77" s="308" t="s">
        <v>306</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20"/>
      <c r="AL77" s="321"/>
      <c r="AM77" s="197">
        <v>-13954.945883114249</v>
      </c>
      <c r="AN77" s="197">
        <v>-14664.528565792754</v>
      </c>
      <c r="AO77" s="197">
        <v>-15401.844581804595</v>
      </c>
      <c r="AP77" s="197">
        <v>-16168.003264483106</v>
      </c>
      <c r="AQ77" s="197">
        <v>-16964.158320494942</v>
      </c>
      <c r="AR77" s="197">
        <v>-17791.509604773451</v>
      </c>
      <c r="AS77" s="197">
        <v>-18651.304966449294</v>
      </c>
      <c r="AT77" s="197">
        <v>-19544.842168618357</v>
      </c>
      <c r="AU77" s="197">
        <v>-20473.47088490038</v>
      </c>
      <c r="AV77" s="197">
        <v>-21438.594775859881</v>
      </c>
      <c r="AW77" s="197">
        <v>-22441.673648483949</v>
      </c>
      <c r="AX77" s="197">
        <v>-23484.225702039184</v>
      </c>
      <c r="AY77" s="197">
        <v>-24567.82986376281</v>
      </c>
      <c r="AZ77" s="197">
        <v>-25694.128217981575</v>
      </c>
      <c r="BA77" s="197">
        <v>-26864.82853239528</v>
      </c>
      <c r="BB77" s="197">
        <v>-28081.706885411731</v>
      </c>
      <c r="BC77" s="197">
        <v>-29346.610398575038</v>
      </c>
      <c r="BD77" s="197">
        <v>-30661.46007829106</v>
      </c>
      <c r="BE77" s="197">
        <v>-32028.253771221924</v>
      </c>
      <c r="BF77" s="197">
        <v>-33449.069237896219</v>
      </c>
      <c r="BG77" s="197">
        <v>-34926.067349263663</v>
      </c>
      <c r="BH77" s="197">
        <v>-36461.49541111201</v>
      </c>
      <c r="BI77" s="197">
        <v>-38057.690621460482</v>
      </c>
      <c r="BJ77" s="197">
        <v>-39717.083666249091</v>
      </c>
      <c r="BK77" s="197">
        <v>-41442.202458855441</v>
      </c>
      <c r="BL77" s="197">
        <v>-43235.676029192233</v>
      </c>
      <c r="BM77" s="197">
        <v>-45100.238568368673</v>
      </c>
      <c r="BN77" s="197">
        <v>-47038.733635138386</v>
      </c>
      <c r="BO77" s="197">
        <v>-49054.118530605076</v>
      </c>
      <c r="BP77" s="197">
        <v>-51149.468847916614</v>
      </c>
      <c r="BQ77" s="197">
        <v>-53327.983203946824</v>
      </c>
      <c r="BR77" s="197">
        <v>-55592.988160244437</v>
      </c>
      <c r="BS77" s="197">
        <v>-57947.943340820115</v>
      </c>
      <c r="BT77" s="197">
        <v>-60396.446754645047</v>
      </c>
      <c r="BU77" s="197">
        <v>-62942.240331049172</v>
      </c>
      <c r="BV77" s="197">
        <v>-65589.215676535634</v>
      </c>
      <c r="BW77" s="197">
        <v>-68341.420061867757</v>
      </c>
      <c r="BX77" s="197">
        <v>-71203.062648639359</v>
      </c>
      <c r="BY77" s="197">
        <v>-74178.520964908035</v>
      </c>
      <c r="BZ77" s="197">
        <v>-77272.347639853615</v>
      </c>
      <c r="CA77" s="197">
        <v>-80489.277407823232</v>
      </c>
      <c r="CB77" s="197">
        <v>-83834.234392537837</v>
      </c>
      <c r="CC77" s="197">
        <v>-87312.339682667196</v>
      </c>
      <c r="CD77" s="197">
        <v>-90928.919210427935</v>
      </c>
      <c r="CE77" s="197">
        <v>-94689.511945325285</v>
      </c>
      <c r="CF77" s="197">
        <v>-98599.878415644722</v>
      </c>
      <c r="CG77" s="197">
        <v>-102666.00957080317</v>
      </c>
      <c r="CH77" s="197">
        <v>-106894.13599819411</v>
      </c>
      <c r="CI77" s="197">
        <v>-111290.73750870689</v>
      </c>
      <c r="CJ77" s="197">
        <v>-115862.5531056664</v>
      </c>
      <c r="CK77" s="197">
        <v>-120616.59135253041</v>
      </c>
      <c r="CL77" s="197">
        <v>-125560.14115529525</v>
      </c>
      <c r="CM77" s="197">
        <v>-130700.78297619683</v>
      </c>
      <c r="CN77" s="197">
        <v>-136046.4004959607</v>
      </c>
      <c r="CO77" s="197">
        <v>-141605.19274254126</v>
      </c>
      <c r="CP77" s="197">
        <v>-147385.68670501126</v>
      </c>
      <c r="CQ77" s="197">
        <v>-153396.75045200629</v>
      </c>
    </row>
    <row r="78" spans="1:95" ht="16.5" thickBot="1" x14ac:dyDescent="0.3">
      <c r="A78" s="322" t="s">
        <v>310</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v>0</v>
      </c>
      <c r="AL78" s="325"/>
      <c r="AM78" s="198">
        <v>55819.783532456997</v>
      </c>
      <c r="AN78" s="198">
        <v>58658.114263171017</v>
      </c>
      <c r="AO78" s="198">
        <v>61607.378327218372</v>
      </c>
      <c r="AP78" s="198">
        <v>64672.013057932418</v>
      </c>
      <c r="AQ78" s="198">
        <v>67856.633281979768</v>
      </c>
      <c r="AR78" s="198">
        <v>71166.038419093791</v>
      </c>
      <c r="AS78" s="198">
        <v>74605.219865797175</v>
      </c>
      <c r="AT78" s="198">
        <v>78179.36867447343</v>
      </c>
      <c r="AU78" s="198">
        <v>81893.88353960152</v>
      </c>
      <c r="AV78" s="198">
        <v>85754.379103439525</v>
      </c>
      <c r="AW78" s="198">
        <v>89766.694593935783</v>
      </c>
      <c r="AX78" s="198">
        <v>93936.902808156723</v>
      </c>
      <c r="AY78" s="198">
        <v>98271.319455051242</v>
      </c>
      <c r="AZ78" s="198">
        <v>102776.5128719263</v>
      </c>
      <c r="BA78" s="198">
        <v>107459.31412958112</v>
      </c>
      <c r="BB78" s="198">
        <v>112326.82754164693</v>
      </c>
      <c r="BC78" s="198">
        <v>117386.44159430014</v>
      </c>
      <c r="BD78" s="198">
        <v>122645.84031316424</v>
      </c>
      <c r="BE78" s="198">
        <v>128113.01508488769</v>
      </c>
      <c r="BF78" s="198">
        <v>133796.27695158488</v>
      </c>
      <c r="BG78" s="198">
        <v>139704.26939705462</v>
      </c>
      <c r="BH78" s="198">
        <v>145845.98164444804</v>
      </c>
      <c r="BI78" s="198">
        <v>152230.76248584193</v>
      </c>
      <c r="BJ78" s="198">
        <v>158868.33466499634</v>
      </c>
      <c r="BK78" s="198">
        <v>165768.80983542177</v>
      </c>
      <c r="BL78" s="198">
        <v>172942.70411676893</v>
      </c>
      <c r="BM78" s="198">
        <v>180400.95427347469</v>
      </c>
      <c r="BN78" s="198">
        <v>188154.93454055354</v>
      </c>
      <c r="BO78" s="198">
        <v>196216.47412242027</v>
      </c>
      <c r="BP78" s="198">
        <v>204597.87539166646</v>
      </c>
      <c r="BQ78" s="198">
        <v>213311.9328157873</v>
      </c>
      <c r="BR78" s="198">
        <v>222371.95264097775</v>
      </c>
      <c r="BS78" s="198">
        <v>231791.77336328043</v>
      </c>
      <c r="BT78" s="198">
        <v>241585.78701858019</v>
      </c>
      <c r="BU78" s="198">
        <v>251768.96132419669</v>
      </c>
      <c r="BV78" s="198">
        <v>262356.86270614254</v>
      </c>
      <c r="BW78" s="198">
        <v>273365.68024747103</v>
      </c>
      <c r="BX78" s="198">
        <v>284812.25059455738</v>
      </c>
      <c r="BY78" s="198">
        <v>296714.08385963214</v>
      </c>
      <c r="BZ78" s="198">
        <v>309089.39055941446</v>
      </c>
      <c r="CA78" s="198">
        <v>321957.10963129287</v>
      </c>
      <c r="CB78" s="198">
        <v>335336.93757015129</v>
      </c>
      <c r="CC78" s="198">
        <v>349249.35873066878</v>
      </c>
      <c r="CD78" s="198">
        <v>363715.67684171174</v>
      </c>
      <c r="CE78" s="198">
        <v>378758.04778130108</v>
      </c>
      <c r="CF78" s="198">
        <v>394399.51366257889</v>
      </c>
      <c r="CG78" s="198">
        <v>410664.03828321269</v>
      </c>
      <c r="CH78" s="198">
        <v>427576.54399277642</v>
      </c>
      <c r="CI78" s="198">
        <v>445162.95003482758</v>
      </c>
      <c r="CJ78" s="198">
        <v>463450.21242266556</v>
      </c>
      <c r="CK78" s="198">
        <v>482466.36541012162</v>
      </c>
      <c r="CL78" s="198">
        <v>502240.56462118094</v>
      </c>
      <c r="CM78" s="198">
        <v>522803.13190478727</v>
      </c>
      <c r="CN78" s="198">
        <v>544185.60198384267</v>
      </c>
      <c r="CO78" s="198">
        <v>566420.77097016503</v>
      </c>
      <c r="CP78" s="198">
        <v>589542.74682004505</v>
      </c>
      <c r="CQ78" s="198">
        <v>613587.00180802518</v>
      </c>
    </row>
    <row r="79" spans="1:95" s="199" customFormat="1" ht="16.5" thickBot="1" x14ac:dyDescent="0.3">
      <c r="AK79" s="326">
        <v>0</v>
      </c>
      <c r="AL79" s="326"/>
      <c r="AM79" s="200">
        <v>1</v>
      </c>
      <c r="AN79" s="200">
        <v>2</v>
      </c>
      <c r="AO79" s="200">
        <v>3</v>
      </c>
      <c r="AP79" s="200">
        <v>4</v>
      </c>
      <c r="AQ79" s="200">
        <v>5</v>
      </c>
      <c r="AR79" s="200">
        <v>6</v>
      </c>
      <c r="AS79" s="200">
        <v>7</v>
      </c>
      <c r="AT79" s="200">
        <v>8</v>
      </c>
      <c r="AU79" s="200">
        <v>9</v>
      </c>
      <c r="AV79" s="200">
        <v>10</v>
      </c>
      <c r="AW79" s="200">
        <v>11</v>
      </c>
      <c r="AX79" s="200">
        <v>12</v>
      </c>
      <c r="AY79" s="200">
        <v>13</v>
      </c>
      <c r="AZ79" s="200">
        <v>14</v>
      </c>
      <c r="BA79" s="200">
        <v>15</v>
      </c>
      <c r="BB79" s="200">
        <v>16</v>
      </c>
      <c r="BC79" s="200">
        <v>17</v>
      </c>
      <c r="BD79" s="200">
        <v>18</v>
      </c>
      <c r="BE79" s="200">
        <v>19</v>
      </c>
      <c r="BF79" s="200">
        <v>20</v>
      </c>
      <c r="BG79" s="200">
        <v>21</v>
      </c>
      <c r="BH79" s="200">
        <v>22</v>
      </c>
      <c r="BI79" s="200">
        <v>23</v>
      </c>
      <c r="BJ79" s="200">
        <v>24</v>
      </c>
      <c r="BK79" s="200">
        <v>25</v>
      </c>
      <c r="BL79" s="200">
        <v>26</v>
      </c>
      <c r="BM79" s="200">
        <v>27</v>
      </c>
      <c r="BN79" s="200">
        <v>28</v>
      </c>
      <c r="BO79" s="200">
        <v>29</v>
      </c>
      <c r="BP79" s="200">
        <v>30</v>
      </c>
      <c r="BQ79" s="200">
        <v>31</v>
      </c>
      <c r="BR79" s="200">
        <v>32</v>
      </c>
      <c r="BS79" s="200">
        <v>33</v>
      </c>
      <c r="BT79" s="200">
        <v>34</v>
      </c>
      <c r="BU79" s="200">
        <v>35</v>
      </c>
      <c r="BV79" s="200">
        <v>36</v>
      </c>
      <c r="BW79" s="200">
        <v>37</v>
      </c>
      <c r="BX79" s="200">
        <v>38</v>
      </c>
      <c r="BY79" s="200">
        <v>39</v>
      </c>
      <c r="BZ79" s="200">
        <v>40</v>
      </c>
      <c r="CA79" s="200">
        <v>41</v>
      </c>
      <c r="CB79" s="200">
        <v>42</v>
      </c>
      <c r="CC79" s="200">
        <v>43</v>
      </c>
      <c r="CD79" s="200">
        <v>44</v>
      </c>
      <c r="CE79" s="200">
        <v>45</v>
      </c>
      <c r="CF79" s="200">
        <v>46</v>
      </c>
      <c r="CG79" s="200">
        <v>47</v>
      </c>
      <c r="CH79" s="200">
        <v>48</v>
      </c>
      <c r="CI79" s="200">
        <v>49</v>
      </c>
      <c r="CJ79" s="200">
        <v>50</v>
      </c>
      <c r="CK79" s="200">
        <v>51</v>
      </c>
      <c r="CL79" s="200">
        <v>52</v>
      </c>
      <c r="CM79" s="200">
        <v>53</v>
      </c>
      <c r="CN79" s="200">
        <v>54</v>
      </c>
      <c r="CO79" s="200">
        <v>55</v>
      </c>
      <c r="CP79" s="200">
        <v>56</v>
      </c>
      <c r="CQ79" s="200">
        <v>57</v>
      </c>
    </row>
    <row r="80" spans="1:95" x14ac:dyDescent="0.25">
      <c r="A80" s="306" t="s">
        <v>309</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296">
        <v>2026</v>
      </c>
      <c r="AL80" s="289"/>
      <c r="AM80" s="191">
        <v>2027</v>
      </c>
      <c r="AN80" s="191">
        <v>2028</v>
      </c>
      <c r="AO80" s="191">
        <v>2029</v>
      </c>
      <c r="AP80" s="191">
        <v>2030</v>
      </c>
      <c r="AQ80" s="191">
        <v>2031</v>
      </c>
      <c r="AR80" s="191">
        <v>2032</v>
      </c>
      <c r="AS80" s="191">
        <v>2033</v>
      </c>
      <c r="AT80" s="191">
        <v>2034</v>
      </c>
      <c r="AU80" s="191">
        <v>2035</v>
      </c>
      <c r="AV80" s="191">
        <v>2036</v>
      </c>
      <c r="AW80" s="191">
        <v>2037</v>
      </c>
      <c r="AX80" s="191">
        <v>2038</v>
      </c>
      <c r="AY80" s="191">
        <v>2039</v>
      </c>
      <c r="AZ80" s="191">
        <v>2040</v>
      </c>
      <c r="BA80" s="191">
        <v>2041</v>
      </c>
      <c r="BB80" s="191">
        <v>2042</v>
      </c>
      <c r="BC80" s="191">
        <v>2043</v>
      </c>
      <c r="BD80" s="191">
        <v>2044</v>
      </c>
      <c r="BE80" s="191">
        <v>2045</v>
      </c>
      <c r="BF80" s="191">
        <v>2046</v>
      </c>
      <c r="BG80" s="191">
        <v>2047</v>
      </c>
      <c r="BH80" s="191">
        <v>2048</v>
      </c>
      <c r="BI80" s="191">
        <v>2049</v>
      </c>
      <c r="BJ80" s="191">
        <v>2050</v>
      </c>
      <c r="BK80" s="191">
        <v>2051</v>
      </c>
      <c r="BL80" s="191">
        <v>2052</v>
      </c>
      <c r="BM80" s="191">
        <v>2053</v>
      </c>
      <c r="BN80" s="191">
        <v>2054</v>
      </c>
      <c r="BO80" s="191">
        <v>2055</v>
      </c>
      <c r="BP80" s="191">
        <v>2056</v>
      </c>
      <c r="BQ80" s="191">
        <v>2057</v>
      </c>
      <c r="BR80" s="191">
        <v>2058</v>
      </c>
      <c r="BS80" s="191">
        <v>2059</v>
      </c>
      <c r="BT80" s="191">
        <v>2060</v>
      </c>
      <c r="BU80" s="191">
        <v>2061</v>
      </c>
      <c r="BV80" s="191">
        <v>2062</v>
      </c>
      <c r="BW80" s="191">
        <v>2063</v>
      </c>
      <c r="BX80" s="191">
        <v>2064</v>
      </c>
      <c r="BY80" s="191">
        <v>2065</v>
      </c>
      <c r="BZ80" s="191">
        <v>2066</v>
      </c>
      <c r="CA80" s="191">
        <v>2067</v>
      </c>
      <c r="CB80" s="191">
        <v>2068</v>
      </c>
      <c r="CC80" s="191">
        <v>2069</v>
      </c>
      <c r="CD80" s="191">
        <v>2070</v>
      </c>
      <c r="CE80" s="191">
        <v>2071</v>
      </c>
      <c r="CF80" s="191">
        <v>2072</v>
      </c>
      <c r="CG80" s="191">
        <v>2073</v>
      </c>
      <c r="CH80" s="191">
        <v>2074</v>
      </c>
      <c r="CI80" s="191">
        <v>2075</v>
      </c>
      <c r="CJ80" s="191">
        <v>2076</v>
      </c>
      <c r="CK80" s="191">
        <v>2077</v>
      </c>
      <c r="CL80" s="191">
        <v>2078</v>
      </c>
      <c r="CM80" s="191">
        <v>2079</v>
      </c>
      <c r="CN80" s="191">
        <v>2080</v>
      </c>
      <c r="CO80" s="191">
        <v>2081</v>
      </c>
      <c r="CP80" s="191">
        <v>2082</v>
      </c>
      <c r="CQ80" s="191">
        <v>2083</v>
      </c>
    </row>
    <row r="81" spans="1:95" s="164" customFormat="1" ht="15" x14ac:dyDescent="0.25">
      <c r="A81" s="308" t="s">
        <v>620</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v>0</v>
      </c>
      <c r="AL81" s="311"/>
      <c r="AM81" s="196">
        <v>69774.729415571244</v>
      </c>
      <c r="AN81" s="196">
        <v>73322.64282896377</v>
      </c>
      <c r="AO81" s="196">
        <v>77009.222909022967</v>
      </c>
      <c r="AP81" s="196">
        <v>80840.016322415526</v>
      </c>
      <c r="AQ81" s="196">
        <v>84820.79160247471</v>
      </c>
      <c r="AR81" s="196">
        <v>88957.548023867246</v>
      </c>
      <c r="AS81" s="196">
        <v>93256.524832246461</v>
      </c>
      <c r="AT81" s="196">
        <v>97724.210843091787</v>
      </c>
      <c r="AU81" s="196">
        <v>102367.3544245019</v>
      </c>
      <c r="AV81" s="196">
        <v>107192.9738792994</v>
      </c>
      <c r="AW81" s="196">
        <v>112208.36824241973</v>
      </c>
      <c r="AX81" s="196">
        <v>117421.12851019591</v>
      </c>
      <c r="AY81" s="196">
        <v>122839.14931881404</v>
      </c>
      <c r="AZ81" s="196">
        <v>128470.64108990788</v>
      </c>
      <c r="BA81" s="196">
        <v>134324.1426619764</v>
      </c>
      <c r="BB81" s="196">
        <v>140408.53442705865</v>
      </c>
      <c r="BC81" s="196">
        <v>146733.05199287517</v>
      </c>
      <c r="BD81" s="196">
        <v>153307.3003914553</v>
      </c>
      <c r="BE81" s="196">
        <v>160141.26885610961</v>
      </c>
      <c r="BF81" s="196">
        <v>167245.34618948109</v>
      </c>
      <c r="BG81" s="196">
        <v>174630.33674631829</v>
      </c>
      <c r="BH81" s="196">
        <v>182307.47705556004</v>
      </c>
      <c r="BI81" s="196">
        <v>190288.4531073024</v>
      </c>
      <c r="BJ81" s="196">
        <v>198585.41833124543</v>
      </c>
      <c r="BK81" s="196">
        <v>207211.0122942772</v>
      </c>
      <c r="BL81" s="196">
        <v>216178.38014596116</v>
      </c>
      <c r="BM81" s="196">
        <v>225501.19284184335</v>
      </c>
      <c r="BN81" s="196">
        <v>235193.66817569191</v>
      </c>
      <c r="BO81" s="196">
        <v>245270.59265302535</v>
      </c>
      <c r="BP81" s="196">
        <v>255747.34423958306</v>
      </c>
      <c r="BQ81" s="196">
        <v>266639.91601973411</v>
      </c>
      <c r="BR81" s="196">
        <v>277964.94080122217</v>
      </c>
      <c r="BS81" s="196">
        <v>289739.71670410055</v>
      </c>
      <c r="BT81" s="196">
        <v>301982.23377322522</v>
      </c>
      <c r="BU81" s="196">
        <v>314711.20165524585</v>
      </c>
      <c r="BV81" s="196">
        <v>327946.07838267816</v>
      </c>
      <c r="BW81" s="196">
        <v>341707.10030933877</v>
      </c>
      <c r="BX81" s="196">
        <v>356015.31324319675</v>
      </c>
      <c r="BY81" s="196">
        <v>370892.60482454015</v>
      </c>
      <c r="BZ81" s="196">
        <v>386361.73819926806</v>
      </c>
      <c r="CA81" s="196">
        <v>402446.38703911612</v>
      </c>
      <c r="CB81" s="196">
        <v>419171.17196268914</v>
      </c>
      <c r="CC81" s="196">
        <v>436561.69841333595</v>
      </c>
      <c r="CD81" s="196">
        <v>454644.59605213965</v>
      </c>
      <c r="CE81" s="196">
        <v>473447.55972662638</v>
      </c>
      <c r="CF81" s="196">
        <v>492999.39207822358</v>
      </c>
      <c r="CG81" s="196">
        <v>513330.04785401584</v>
      </c>
      <c r="CH81" s="196">
        <v>534470.67999097053</v>
      </c>
      <c r="CI81" s="196">
        <v>556453.68754353444</v>
      </c>
      <c r="CJ81" s="196">
        <v>579312.76552833198</v>
      </c>
      <c r="CK81" s="196">
        <v>603082.95676265203</v>
      </c>
      <c r="CL81" s="196">
        <v>627800.70577647618</v>
      </c>
      <c r="CM81" s="196">
        <v>653503.91488098411</v>
      </c>
      <c r="CN81" s="196">
        <v>680232.0024798034</v>
      </c>
      <c r="CO81" s="196">
        <v>708025.96371270623</v>
      </c>
      <c r="CP81" s="196">
        <v>736928.43352505635</v>
      </c>
      <c r="CQ81" s="196">
        <v>766983.75226003141</v>
      </c>
    </row>
    <row r="82" spans="1:95" x14ac:dyDescent="0.25">
      <c r="A82" s="308" t="s">
        <v>308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2">
        <v>0</v>
      </c>
      <c r="AL82" s="313"/>
      <c r="AM82" s="197">
        <v>7386.0678841694071</v>
      </c>
      <c r="AN82" s="197">
        <v>7386.0678841694071</v>
      </c>
      <c r="AO82" s="197">
        <v>7386.0678841694071</v>
      </c>
      <c r="AP82" s="197">
        <v>7386.0678841694071</v>
      </c>
      <c r="AQ82" s="197">
        <v>7386.0678841694071</v>
      </c>
      <c r="AR82" s="197">
        <v>7386.0678841694071</v>
      </c>
      <c r="AS82" s="197">
        <v>7386.0678841694071</v>
      </c>
      <c r="AT82" s="197">
        <v>7386.0678841694071</v>
      </c>
      <c r="AU82" s="197">
        <v>7386.0678841694071</v>
      </c>
      <c r="AV82" s="197">
        <v>7386.0678841694071</v>
      </c>
      <c r="AW82" s="197">
        <v>7386.0678841694071</v>
      </c>
      <c r="AX82" s="197">
        <v>7386.0678841694071</v>
      </c>
      <c r="AY82" s="197">
        <v>7386.0678841694071</v>
      </c>
      <c r="AZ82" s="197">
        <v>7386.0678841694071</v>
      </c>
      <c r="BA82" s="197">
        <v>7386.0678841694071</v>
      </c>
      <c r="BB82" s="197">
        <v>7386.0678841694071</v>
      </c>
      <c r="BC82" s="197">
        <v>7386.0678841694071</v>
      </c>
      <c r="BD82" s="197">
        <v>7386.0678841694071</v>
      </c>
      <c r="BE82" s="197">
        <v>7386.0678841694071</v>
      </c>
      <c r="BF82" s="197">
        <v>7386.0678841694071</v>
      </c>
      <c r="BG82" s="197">
        <v>7386.0678841694071</v>
      </c>
      <c r="BH82" s="197">
        <v>7386.0678841694071</v>
      </c>
      <c r="BI82" s="197">
        <v>7386.0678841694071</v>
      </c>
      <c r="BJ82" s="197">
        <v>7386.0678841694071</v>
      </c>
      <c r="BK82" s="197">
        <v>7386.0678841694071</v>
      </c>
      <c r="BL82" s="197">
        <v>7386.0678841694071</v>
      </c>
      <c r="BM82" s="197">
        <v>7386.0678841694071</v>
      </c>
      <c r="BN82" s="197">
        <v>7386.0678841694071</v>
      </c>
      <c r="BO82" s="197">
        <v>7386.0678841694071</v>
      </c>
      <c r="BP82" s="197">
        <v>7386.0678841694071</v>
      </c>
      <c r="BQ82" s="197">
        <v>7386.0678841694071</v>
      </c>
      <c r="BR82" s="197">
        <v>7386.0678841694071</v>
      </c>
      <c r="BS82" s="197">
        <v>7386.0678841694071</v>
      </c>
      <c r="BT82" s="197">
        <v>7386.0678841694071</v>
      </c>
      <c r="BU82" s="197">
        <v>7386.0678841694071</v>
      </c>
      <c r="BV82" s="197">
        <v>7386.0678841694071</v>
      </c>
      <c r="BW82" s="197">
        <v>7386.0678841694071</v>
      </c>
      <c r="BX82" s="197">
        <v>7386.0678841694071</v>
      </c>
      <c r="BY82" s="197">
        <v>7386.0678841694071</v>
      </c>
      <c r="BZ82" s="197">
        <v>7386.0678841694071</v>
      </c>
      <c r="CA82" s="197">
        <v>7386.0678841694071</v>
      </c>
      <c r="CB82" s="197">
        <v>7386.0678841694071</v>
      </c>
      <c r="CC82" s="197">
        <v>7386.0678841694071</v>
      </c>
      <c r="CD82" s="197">
        <v>7386.0678841694071</v>
      </c>
      <c r="CE82" s="197">
        <v>7386.0678841694071</v>
      </c>
      <c r="CF82" s="197">
        <v>7386.0678841694071</v>
      </c>
      <c r="CG82" s="197">
        <v>7386.0678841694071</v>
      </c>
      <c r="CH82" s="197">
        <v>7386.0678841694071</v>
      </c>
      <c r="CI82" s="197">
        <v>7386.0678841694071</v>
      </c>
      <c r="CJ82" s="197">
        <v>7386.0678841694071</v>
      </c>
      <c r="CK82" s="197">
        <v>7386.0678841694071</v>
      </c>
      <c r="CL82" s="197">
        <v>7386.0678841694071</v>
      </c>
      <c r="CM82" s="197">
        <v>7386.0678841694071</v>
      </c>
      <c r="CN82" s="197">
        <v>7386.0678841694071</v>
      </c>
      <c r="CO82" s="197">
        <v>7386.0678841694071</v>
      </c>
      <c r="CP82" s="197">
        <v>7386.0678841694071</v>
      </c>
      <c r="CQ82" s="197">
        <v>7386.0678841694071</v>
      </c>
    </row>
    <row r="83" spans="1:95" x14ac:dyDescent="0.25">
      <c r="A83" s="308" t="s">
        <v>307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12">
        <v>0</v>
      </c>
      <c r="AL83" s="313"/>
      <c r="AM83" s="197">
        <v>0</v>
      </c>
      <c r="AN83" s="197">
        <v>0</v>
      </c>
      <c r="AO83" s="197">
        <v>0</v>
      </c>
      <c r="AP83" s="197">
        <v>0</v>
      </c>
      <c r="AQ83" s="197">
        <v>0</v>
      </c>
      <c r="AR83" s="197">
        <v>0</v>
      </c>
      <c r="AS83" s="197">
        <v>0</v>
      </c>
      <c r="AT83" s="197">
        <v>0</v>
      </c>
      <c r="AU83" s="197">
        <v>0</v>
      </c>
      <c r="AV83" s="197">
        <v>0</v>
      </c>
      <c r="AW83" s="197">
        <v>0</v>
      </c>
      <c r="AX83" s="197">
        <v>0</v>
      </c>
      <c r="AY83" s="197">
        <v>0</v>
      </c>
      <c r="AZ83" s="197">
        <v>0</v>
      </c>
      <c r="BA83" s="197">
        <v>0</v>
      </c>
      <c r="BB83" s="197">
        <v>0</v>
      </c>
      <c r="BC83" s="197">
        <v>0</v>
      </c>
      <c r="BD83" s="197">
        <v>0</v>
      </c>
      <c r="BE83" s="197">
        <v>0</v>
      </c>
      <c r="BF83" s="197">
        <v>0</v>
      </c>
      <c r="BG83" s="197">
        <v>0</v>
      </c>
      <c r="BH83" s="197">
        <v>0</v>
      </c>
      <c r="BI83" s="197">
        <v>0</v>
      </c>
      <c r="BJ83" s="197">
        <v>0</v>
      </c>
      <c r="BK83" s="197">
        <v>0</v>
      </c>
      <c r="BL83" s="197">
        <v>0</v>
      </c>
      <c r="BM83" s="197">
        <v>0</v>
      </c>
      <c r="BN83" s="197">
        <v>0</v>
      </c>
      <c r="BO83" s="197">
        <v>0</v>
      </c>
      <c r="BP83" s="197">
        <v>0</v>
      </c>
      <c r="BQ83" s="197">
        <v>0</v>
      </c>
      <c r="BR83" s="197">
        <v>0</v>
      </c>
      <c r="BS83" s="197">
        <v>0</v>
      </c>
      <c r="BT83" s="197">
        <v>0</v>
      </c>
      <c r="BU83" s="197">
        <v>0</v>
      </c>
      <c r="BV83" s="197">
        <v>0</v>
      </c>
      <c r="BW83" s="197">
        <v>0</v>
      </c>
      <c r="BX83" s="197">
        <v>0</v>
      </c>
      <c r="BY83" s="197">
        <v>0</v>
      </c>
      <c r="BZ83" s="197">
        <v>0</v>
      </c>
      <c r="CA83" s="197">
        <v>0</v>
      </c>
      <c r="CB83" s="197">
        <v>0</v>
      </c>
      <c r="CC83" s="197">
        <v>0</v>
      </c>
      <c r="CD83" s="197">
        <v>0</v>
      </c>
      <c r="CE83" s="197">
        <v>0</v>
      </c>
      <c r="CF83" s="197">
        <v>0</v>
      </c>
      <c r="CG83" s="197">
        <v>0</v>
      </c>
      <c r="CH83" s="197">
        <v>0</v>
      </c>
      <c r="CI83" s="197">
        <v>0</v>
      </c>
      <c r="CJ83" s="197">
        <v>0</v>
      </c>
      <c r="CK83" s="197">
        <v>0</v>
      </c>
      <c r="CL83" s="197">
        <v>0</v>
      </c>
      <c r="CM83" s="197">
        <v>0</v>
      </c>
      <c r="CN83" s="197">
        <v>0</v>
      </c>
      <c r="CO83" s="197">
        <v>0</v>
      </c>
      <c r="CP83" s="197">
        <v>0</v>
      </c>
      <c r="CQ83" s="197">
        <v>0</v>
      </c>
    </row>
    <row r="84" spans="1:95" x14ac:dyDescent="0.25">
      <c r="A84" s="308" t="s">
        <v>306</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12">
        <v>0</v>
      </c>
      <c r="AL84" s="313"/>
      <c r="AM84" s="197">
        <v>-13954.945883114249</v>
      </c>
      <c r="AN84" s="197">
        <v>-14664.528565792754</v>
      </c>
      <c r="AO84" s="197">
        <v>-15401.844581804598</v>
      </c>
      <c r="AP84" s="197">
        <v>-16168.003264483108</v>
      </c>
      <c r="AQ84" s="197">
        <v>-16964.158320494942</v>
      </c>
      <c r="AR84" s="197">
        <v>-17791.509604773455</v>
      </c>
      <c r="AS84" s="197">
        <v>-18651.304966449301</v>
      </c>
      <c r="AT84" s="197">
        <v>-19544.842168618343</v>
      </c>
      <c r="AU84" s="197">
        <v>-20473.470884900365</v>
      </c>
      <c r="AV84" s="197">
        <v>-21438.594775859878</v>
      </c>
      <c r="AW84" s="197">
        <v>-22441.673648483964</v>
      </c>
      <c r="AX84" s="197">
        <v>-23484.225702039199</v>
      </c>
      <c r="AY84" s="197">
        <v>-24567.829863762803</v>
      </c>
      <c r="AZ84" s="197">
        <v>-25694.128217981575</v>
      </c>
      <c r="BA84" s="197">
        <v>-26864.828532395302</v>
      </c>
      <c r="BB84" s="197">
        <v>-28081.706885411753</v>
      </c>
      <c r="BC84" s="197">
        <v>-29346.610398575023</v>
      </c>
      <c r="BD84" s="197">
        <v>-30661.460078291071</v>
      </c>
      <c r="BE84" s="197">
        <v>-32028.253771221905</v>
      </c>
      <c r="BF84" s="197">
        <v>-33449.069237896241</v>
      </c>
      <c r="BG84" s="197">
        <v>-34926.067349263642</v>
      </c>
      <c r="BH84" s="197">
        <v>-36461.495411112031</v>
      </c>
      <c r="BI84" s="197">
        <v>-38057.690621460497</v>
      </c>
      <c r="BJ84" s="197">
        <v>-39717.083666249062</v>
      </c>
      <c r="BK84" s="197">
        <v>-41442.202458855463</v>
      </c>
      <c r="BL84" s="197">
        <v>-43235.676029192284</v>
      </c>
      <c r="BM84" s="197">
        <v>-45100.238568368717</v>
      </c>
      <c r="BN84" s="197">
        <v>-47038.733635138371</v>
      </c>
      <c r="BO84" s="197">
        <v>-49054.118530605105</v>
      </c>
      <c r="BP84" s="197">
        <v>-51149.468847916578</v>
      </c>
      <c r="BQ84" s="197">
        <v>-53327.983203946846</v>
      </c>
      <c r="BR84" s="197">
        <v>-55592.988160244422</v>
      </c>
      <c r="BS84" s="197">
        <v>-57947.943340820144</v>
      </c>
      <c r="BT84" s="197">
        <v>-60396.446754644974</v>
      </c>
      <c r="BU84" s="197">
        <v>-62942.240331049077</v>
      </c>
      <c r="BV84" s="197">
        <v>-65589.215676535619</v>
      </c>
      <c r="BW84" s="197">
        <v>-68341.420061867684</v>
      </c>
      <c r="BX84" s="197">
        <v>-71203.062648639316</v>
      </c>
      <c r="BY84" s="197">
        <v>-74178.520964907948</v>
      </c>
      <c r="BZ84" s="197">
        <v>-77272.3476398536</v>
      </c>
      <c r="CA84" s="197">
        <v>-80489.27740782313</v>
      </c>
      <c r="CB84" s="197">
        <v>-83834.234392537735</v>
      </c>
      <c r="CC84" s="197">
        <v>-87312.339682667283</v>
      </c>
      <c r="CD84" s="197">
        <v>-90928.919210427906</v>
      </c>
      <c r="CE84" s="197">
        <v>-94689.511945325183</v>
      </c>
      <c r="CF84" s="197">
        <v>-98599.878415644635</v>
      </c>
      <c r="CG84" s="197">
        <v>-102666.00957080326</v>
      </c>
      <c r="CH84" s="197">
        <v>-106894.13599819411</v>
      </c>
      <c r="CI84" s="197">
        <v>-111290.73750870675</v>
      </c>
      <c r="CJ84" s="197">
        <v>-115862.5531056663</v>
      </c>
      <c r="CK84" s="197">
        <v>-120616.59135253029</v>
      </c>
      <c r="CL84" s="197">
        <v>-125560.14115529507</v>
      </c>
      <c r="CM84" s="197">
        <v>-130700.78297619661</v>
      </c>
      <c r="CN84" s="197">
        <v>-136046.40049596084</v>
      </c>
      <c r="CO84" s="197">
        <v>-141605.19274254143</v>
      </c>
      <c r="CP84" s="197">
        <v>-147385.68670501141</v>
      </c>
      <c r="CQ84" s="197">
        <v>-153396.75045200624</v>
      </c>
    </row>
    <row r="85" spans="1:95" x14ac:dyDescent="0.25">
      <c r="A85" s="308" t="s">
        <v>305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2">
        <v>-87155.601033199011</v>
      </c>
      <c r="AL85" s="313"/>
      <c r="AM85" s="197">
        <v>17333.333333333343</v>
      </c>
      <c r="AN85" s="197">
        <v>18026.666666666657</v>
      </c>
      <c r="AO85" s="197">
        <v>18747.733333333337</v>
      </c>
      <c r="AP85" s="197">
        <v>19497.642666666678</v>
      </c>
      <c r="AQ85" s="197">
        <v>13550.225033198996</v>
      </c>
      <c r="AR85" s="197">
        <v>0</v>
      </c>
      <c r="AS85" s="197">
        <v>0</v>
      </c>
      <c r="AT85" s="197">
        <v>0</v>
      </c>
      <c r="AU85" s="197">
        <v>0</v>
      </c>
      <c r="AV85" s="197">
        <v>0</v>
      </c>
      <c r="AW85" s="197">
        <v>0</v>
      </c>
      <c r="AX85" s="197">
        <v>0</v>
      </c>
      <c r="AY85" s="197">
        <v>0</v>
      </c>
      <c r="AZ85" s="197">
        <v>0</v>
      </c>
      <c r="BA85" s="197">
        <v>0</v>
      </c>
      <c r="BB85" s="197">
        <v>0</v>
      </c>
      <c r="BC85" s="197">
        <v>0</v>
      </c>
      <c r="BD85" s="197">
        <v>0</v>
      </c>
      <c r="BE85" s="197">
        <v>0</v>
      </c>
      <c r="BF85" s="197">
        <v>0</v>
      </c>
      <c r="BG85" s="197">
        <v>0</v>
      </c>
      <c r="BH85" s="197">
        <v>0</v>
      </c>
      <c r="BI85" s="197">
        <v>0</v>
      </c>
      <c r="BJ85" s="197">
        <v>0</v>
      </c>
      <c r="BK85" s="197">
        <v>0</v>
      </c>
      <c r="BL85" s="197">
        <v>0</v>
      </c>
      <c r="BM85" s="197">
        <v>0</v>
      </c>
      <c r="BN85" s="197">
        <v>0</v>
      </c>
      <c r="BO85" s="197">
        <v>0</v>
      </c>
      <c r="BP85" s="197">
        <v>0</v>
      </c>
      <c r="BQ85" s="197">
        <v>0</v>
      </c>
      <c r="BR85" s="197">
        <v>0</v>
      </c>
      <c r="BS85" s="197">
        <v>0</v>
      </c>
      <c r="BT85" s="197">
        <v>0</v>
      </c>
      <c r="BU85" s="197">
        <v>0</v>
      </c>
      <c r="BV85" s="197">
        <v>0</v>
      </c>
      <c r="BW85" s="197">
        <v>0</v>
      </c>
      <c r="BX85" s="197">
        <v>0</v>
      </c>
      <c r="BY85" s="197">
        <v>0</v>
      </c>
      <c r="BZ85" s="197">
        <v>0</v>
      </c>
      <c r="CA85" s="197">
        <v>0</v>
      </c>
      <c r="CB85" s="197">
        <v>0</v>
      </c>
      <c r="CC85" s="197">
        <v>0</v>
      </c>
      <c r="CD85" s="197">
        <v>0</v>
      </c>
      <c r="CE85" s="197">
        <v>0</v>
      </c>
      <c r="CF85" s="197">
        <v>0</v>
      </c>
      <c r="CG85" s="197">
        <v>0</v>
      </c>
      <c r="CH85" s="197">
        <v>0</v>
      </c>
      <c r="CI85" s="197">
        <v>0</v>
      </c>
      <c r="CJ85" s="197">
        <v>0</v>
      </c>
      <c r="CK85" s="197">
        <v>0</v>
      </c>
      <c r="CL85" s="197">
        <v>0</v>
      </c>
      <c r="CM85" s="197">
        <v>0</v>
      </c>
      <c r="CN85" s="197">
        <v>0</v>
      </c>
      <c r="CO85" s="197">
        <v>0</v>
      </c>
      <c r="CP85" s="197">
        <v>0</v>
      </c>
      <c r="CQ85" s="197">
        <v>0</v>
      </c>
    </row>
    <row r="86" spans="1:95" x14ac:dyDescent="0.25">
      <c r="A86" s="308" t="s">
        <v>304</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09"/>
      <c r="AK86" s="312">
        <v>0</v>
      </c>
      <c r="AL86" s="313"/>
      <c r="AM86" s="197">
        <v>0</v>
      </c>
      <c r="AN86" s="197">
        <v>0</v>
      </c>
      <c r="AO86" s="197">
        <v>0</v>
      </c>
      <c r="AP86" s="197">
        <v>0</v>
      </c>
      <c r="AQ86" s="197">
        <v>0</v>
      </c>
      <c r="AR86" s="197">
        <v>0</v>
      </c>
      <c r="AS86" s="197">
        <v>0</v>
      </c>
      <c r="AT86" s="197">
        <v>0</v>
      </c>
      <c r="AU86" s="197">
        <v>0</v>
      </c>
      <c r="AV86" s="197">
        <v>0</v>
      </c>
      <c r="AW86" s="197">
        <v>0</v>
      </c>
      <c r="AX86" s="197">
        <v>0</v>
      </c>
      <c r="AY86" s="197">
        <v>0</v>
      </c>
      <c r="AZ86" s="197">
        <v>0</v>
      </c>
      <c r="BA86" s="197">
        <v>0</v>
      </c>
      <c r="BB86" s="197">
        <v>0</v>
      </c>
      <c r="BC86" s="197">
        <v>0</v>
      </c>
      <c r="BD86" s="197">
        <v>0</v>
      </c>
      <c r="BE86" s="197">
        <v>0</v>
      </c>
      <c r="BF86" s="197">
        <v>0</v>
      </c>
      <c r="BG86" s="197">
        <v>0</v>
      </c>
      <c r="BH86" s="197">
        <v>0</v>
      </c>
      <c r="BI86" s="197">
        <v>0</v>
      </c>
      <c r="BJ86" s="197">
        <v>0</v>
      </c>
      <c r="BK86" s="197">
        <v>0</v>
      </c>
      <c r="BL86" s="197">
        <v>0</v>
      </c>
      <c r="BM86" s="197">
        <v>0</v>
      </c>
      <c r="BN86" s="197">
        <v>0</v>
      </c>
      <c r="BO86" s="197">
        <v>0</v>
      </c>
      <c r="BP86" s="197">
        <v>0</v>
      </c>
      <c r="BQ86" s="197">
        <v>0</v>
      </c>
      <c r="BR86" s="197">
        <v>0</v>
      </c>
      <c r="BS86" s="197">
        <v>0</v>
      </c>
      <c r="BT86" s="197">
        <v>0</v>
      </c>
      <c r="BU86" s="197">
        <v>0</v>
      </c>
      <c r="BV86" s="197">
        <v>0</v>
      </c>
      <c r="BW86" s="197">
        <v>0</v>
      </c>
      <c r="BX86" s="197">
        <v>0</v>
      </c>
      <c r="BY86" s="197">
        <v>0</v>
      </c>
      <c r="BZ86" s="197">
        <v>0</v>
      </c>
      <c r="CA86" s="197">
        <v>0</v>
      </c>
      <c r="CB86" s="197">
        <v>0</v>
      </c>
      <c r="CC86" s="197">
        <v>0</v>
      </c>
      <c r="CD86" s="197">
        <v>0</v>
      </c>
      <c r="CE86" s="197">
        <v>0</v>
      </c>
      <c r="CF86" s="197">
        <v>0</v>
      </c>
      <c r="CG86" s="197">
        <v>0</v>
      </c>
      <c r="CH86" s="197">
        <v>0</v>
      </c>
      <c r="CI86" s="197">
        <v>0</v>
      </c>
      <c r="CJ86" s="197">
        <v>0</v>
      </c>
      <c r="CK86" s="197">
        <v>0</v>
      </c>
      <c r="CL86" s="197">
        <v>0</v>
      </c>
      <c r="CM86" s="197">
        <v>0</v>
      </c>
      <c r="CN86" s="197">
        <v>0</v>
      </c>
      <c r="CO86" s="197">
        <v>0</v>
      </c>
      <c r="CP86" s="197">
        <v>0</v>
      </c>
      <c r="CQ86" s="197">
        <v>0</v>
      </c>
    </row>
    <row r="87" spans="1:95" x14ac:dyDescent="0.25">
      <c r="A87" s="308" t="s">
        <v>303</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09"/>
      <c r="AK87" s="312">
        <v>-435778.00516599504</v>
      </c>
      <c r="AL87" s="313"/>
      <c r="AM87" s="197">
        <v>0</v>
      </c>
      <c r="AN87" s="197">
        <v>0</v>
      </c>
      <c r="AO87" s="197">
        <v>0</v>
      </c>
      <c r="AP87" s="197">
        <v>0</v>
      </c>
      <c r="AQ87" s="197">
        <v>0</v>
      </c>
      <c r="AR87" s="197">
        <v>0</v>
      </c>
      <c r="AS87" s="197">
        <v>0</v>
      </c>
      <c r="AT87" s="197">
        <v>0</v>
      </c>
      <c r="AU87" s="197">
        <v>0</v>
      </c>
      <c r="AV87" s="197">
        <v>0</v>
      </c>
      <c r="AW87" s="197">
        <v>0</v>
      </c>
      <c r="AX87" s="197">
        <v>0</v>
      </c>
      <c r="AY87" s="197">
        <v>0</v>
      </c>
      <c r="AZ87" s="197">
        <v>0</v>
      </c>
      <c r="BA87" s="197">
        <v>0</v>
      </c>
      <c r="BB87" s="197">
        <v>0</v>
      </c>
      <c r="BC87" s="197">
        <v>0</v>
      </c>
      <c r="BD87" s="197">
        <v>0</v>
      </c>
      <c r="BE87" s="197">
        <v>0</v>
      </c>
      <c r="BF87" s="197">
        <v>0</v>
      </c>
      <c r="BG87" s="197">
        <v>1</v>
      </c>
      <c r="BH87" s="197">
        <v>2</v>
      </c>
      <c r="BI87" s="197">
        <v>3</v>
      </c>
      <c r="BJ87" s="197">
        <v>4</v>
      </c>
      <c r="BK87" s="197">
        <v>5</v>
      </c>
      <c r="BL87" s="197">
        <v>6</v>
      </c>
      <c r="BM87" s="197">
        <v>7</v>
      </c>
      <c r="BN87" s="197">
        <v>8</v>
      </c>
      <c r="BO87" s="197">
        <v>9</v>
      </c>
      <c r="BP87" s="197">
        <v>10</v>
      </c>
      <c r="BQ87" s="197">
        <v>11</v>
      </c>
      <c r="BR87" s="197">
        <v>12</v>
      </c>
      <c r="BS87" s="197">
        <v>13</v>
      </c>
      <c r="BT87" s="197">
        <v>14</v>
      </c>
      <c r="BU87" s="197">
        <v>15</v>
      </c>
      <c r="BV87" s="197">
        <v>16</v>
      </c>
      <c r="BW87" s="197">
        <v>17</v>
      </c>
      <c r="BX87" s="197">
        <v>18</v>
      </c>
      <c r="BY87" s="197">
        <v>19</v>
      </c>
      <c r="BZ87" s="197">
        <v>20</v>
      </c>
      <c r="CA87" s="197">
        <v>21</v>
      </c>
      <c r="CB87" s="197">
        <v>22</v>
      </c>
      <c r="CC87" s="197">
        <v>23</v>
      </c>
      <c r="CD87" s="197">
        <v>24</v>
      </c>
      <c r="CE87" s="197">
        <v>25</v>
      </c>
      <c r="CF87" s="197">
        <v>26</v>
      </c>
      <c r="CG87" s="197">
        <v>27</v>
      </c>
      <c r="CH87" s="197">
        <v>28</v>
      </c>
      <c r="CI87" s="197">
        <v>29</v>
      </c>
      <c r="CJ87" s="197">
        <v>30</v>
      </c>
      <c r="CK87" s="197">
        <v>31</v>
      </c>
      <c r="CL87" s="197">
        <v>32</v>
      </c>
      <c r="CM87" s="197">
        <v>33</v>
      </c>
      <c r="CN87" s="197">
        <v>34</v>
      </c>
      <c r="CO87" s="197">
        <v>35</v>
      </c>
      <c r="CP87" s="197">
        <v>36</v>
      </c>
      <c r="CQ87" s="197">
        <v>37</v>
      </c>
    </row>
    <row r="88" spans="1:95" x14ac:dyDescent="0.25">
      <c r="A88" s="308" t="s">
        <v>302</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12">
        <v>0</v>
      </c>
      <c r="AL88" s="313"/>
      <c r="AM88" s="197">
        <v>0</v>
      </c>
      <c r="AN88" s="197">
        <v>0</v>
      </c>
      <c r="AO88" s="197">
        <v>0</v>
      </c>
      <c r="AP88" s="197">
        <v>0</v>
      </c>
      <c r="AQ88" s="197">
        <v>0</v>
      </c>
      <c r="AR88" s="197">
        <v>0</v>
      </c>
      <c r="AS88" s="197">
        <v>0</v>
      </c>
      <c r="AT88" s="197">
        <v>0</v>
      </c>
      <c r="AU88" s="197">
        <v>0</v>
      </c>
      <c r="AV88" s="197">
        <v>0</v>
      </c>
      <c r="AW88" s="197">
        <v>0</v>
      </c>
      <c r="AX88" s="197">
        <v>0</v>
      </c>
      <c r="AY88" s="197">
        <v>0</v>
      </c>
      <c r="AZ88" s="197">
        <v>0</v>
      </c>
      <c r="BA88" s="197">
        <v>0</v>
      </c>
      <c r="BB88" s="197">
        <v>0</v>
      </c>
      <c r="BC88" s="197">
        <v>0</v>
      </c>
      <c r="BD88" s="197">
        <v>0</v>
      </c>
      <c r="BE88" s="197">
        <v>0</v>
      </c>
      <c r="BF88" s="197">
        <v>0</v>
      </c>
      <c r="BG88" s="197">
        <v>0</v>
      </c>
      <c r="BH88" s="197">
        <v>0</v>
      </c>
      <c r="BI88" s="197">
        <v>0</v>
      </c>
      <c r="BJ88" s="197">
        <v>0</v>
      </c>
      <c r="BK88" s="197">
        <v>0</v>
      </c>
      <c r="BL88" s="197">
        <v>0</v>
      </c>
      <c r="BM88" s="197">
        <v>0</v>
      </c>
      <c r="BN88" s="197">
        <v>0</v>
      </c>
      <c r="BO88" s="197">
        <v>0</v>
      </c>
      <c r="BP88" s="197">
        <v>0</v>
      </c>
      <c r="BQ88" s="197">
        <v>0</v>
      </c>
      <c r="BR88" s="197">
        <v>0</v>
      </c>
      <c r="BS88" s="197">
        <v>0</v>
      </c>
      <c r="BT88" s="197">
        <v>0</v>
      </c>
      <c r="BU88" s="197">
        <v>0</v>
      </c>
      <c r="BV88" s="197">
        <v>0</v>
      </c>
      <c r="BW88" s="197">
        <v>0</v>
      </c>
      <c r="BX88" s="197">
        <v>0</v>
      </c>
      <c r="BY88" s="197">
        <v>0</v>
      </c>
      <c r="BZ88" s="197">
        <v>0</v>
      </c>
      <c r="CA88" s="197">
        <v>0</v>
      </c>
      <c r="CB88" s="197">
        <v>0</v>
      </c>
      <c r="CC88" s="197">
        <v>0</v>
      </c>
      <c r="CD88" s="197">
        <v>0</v>
      </c>
      <c r="CE88" s="197">
        <v>0</v>
      </c>
      <c r="CF88" s="197">
        <v>0</v>
      </c>
      <c r="CG88" s="197">
        <v>0</v>
      </c>
      <c r="CH88" s="197">
        <v>0</v>
      </c>
      <c r="CI88" s="197">
        <v>0</v>
      </c>
      <c r="CJ88" s="197">
        <v>0</v>
      </c>
      <c r="CK88" s="197">
        <v>0</v>
      </c>
      <c r="CL88" s="197">
        <v>0</v>
      </c>
      <c r="CM88" s="197">
        <v>0</v>
      </c>
      <c r="CN88" s="197">
        <v>0</v>
      </c>
      <c r="CO88" s="197">
        <v>0</v>
      </c>
      <c r="CP88" s="197">
        <v>0</v>
      </c>
      <c r="CQ88" s="197">
        <v>0</v>
      </c>
    </row>
    <row r="89" spans="1:95" s="164" customFormat="1" ht="15" x14ac:dyDescent="0.25">
      <c r="A89" s="308" t="s">
        <v>301</v>
      </c>
      <c r="B89" s="309"/>
      <c r="C89" s="309"/>
      <c r="D89" s="309"/>
      <c r="E89" s="309"/>
      <c r="F89" s="309"/>
      <c r="G89" s="309"/>
      <c r="H89" s="309"/>
      <c r="I89" s="309"/>
      <c r="J89" s="309"/>
      <c r="K89" s="309"/>
      <c r="L89" s="309"/>
      <c r="M89" s="309"/>
      <c r="N89" s="309"/>
      <c r="O89" s="309"/>
      <c r="P89" s="309"/>
      <c r="Q89" s="309"/>
      <c r="R89" s="309"/>
      <c r="S89" s="309"/>
      <c r="T89" s="309"/>
      <c r="U89" s="309"/>
      <c r="V89" s="309"/>
      <c r="W89" s="309"/>
      <c r="X89" s="309"/>
      <c r="Y89" s="309"/>
      <c r="Z89" s="309"/>
      <c r="AA89" s="309"/>
      <c r="AB89" s="309"/>
      <c r="AC89" s="309"/>
      <c r="AD89" s="309"/>
      <c r="AE89" s="309"/>
      <c r="AF89" s="309"/>
      <c r="AG89" s="309"/>
      <c r="AH89" s="309"/>
      <c r="AI89" s="309"/>
      <c r="AJ89" s="309"/>
      <c r="AK89" s="310">
        <v>-522933.60619919404</v>
      </c>
      <c r="AL89" s="311"/>
      <c r="AM89" s="196">
        <v>80539.184749959735</v>
      </c>
      <c r="AN89" s="196">
        <v>84070.848814007069</v>
      </c>
      <c r="AO89" s="196">
        <v>87741.179544721104</v>
      </c>
      <c r="AP89" s="196">
        <v>91555.723608768501</v>
      </c>
      <c r="AQ89" s="196">
        <v>88792.926199348163</v>
      </c>
      <c r="AR89" s="196">
        <v>78552.106303263194</v>
      </c>
      <c r="AS89" s="196">
        <v>81991.287749966563</v>
      </c>
      <c r="AT89" s="196">
        <v>85565.436558642847</v>
      </c>
      <c r="AU89" s="196">
        <v>89279.951423770937</v>
      </c>
      <c r="AV89" s="196">
        <v>93140.446987608928</v>
      </c>
      <c r="AW89" s="196">
        <v>97152.762478105171</v>
      </c>
      <c r="AX89" s="196">
        <v>101322.97069232611</v>
      </c>
      <c r="AY89" s="196">
        <v>105657.38733922064</v>
      </c>
      <c r="AZ89" s="196">
        <v>110162.5807560957</v>
      </c>
      <c r="BA89" s="196">
        <v>114845.3820137505</v>
      </c>
      <c r="BB89" s="196">
        <v>119712.8954258163</v>
      </c>
      <c r="BC89" s="196">
        <v>124772.50947846955</v>
      </c>
      <c r="BD89" s="196">
        <v>130031.90819733363</v>
      </c>
      <c r="BE89" s="196">
        <v>135499.08296905711</v>
      </c>
      <c r="BF89" s="196">
        <v>141182.34483575425</v>
      </c>
      <c r="BG89" s="196">
        <v>147091.33728122406</v>
      </c>
      <c r="BH89" s="196">
        <v>153234.04952861741</v>
      </c>
      <c r="BI89" s="196">
        <v>159619.8303700113</v>
      </c>
      <c r="BJ89" s="196">
        <v>166258.40254916577</v>
      </c>
      <c r="BK89" s="196">
        <v>173159.87771959114</v>
      </c>
      <c r="BL89" s="196">
        <v>180334.77200093828</v>
      </c>
      <c r="BM89" s="196">
        <v>187794.02215764404</v>
      </c>
      <c r="BN89" s="196">
        <v>195549.00242472294</v>
      </c>
      <c r="BO89" s="196">
        <v>203611.54200658965</v>
      </c>
      <c r="BP89" s="196">
        <v>211993.94327583589</v>
      </c>
      <c r="BQ89" s="196">
        <v>220709.00069995667</v>
      </c>
      <c r="BR89" s="196">
        <v>229770.02052514715</v>
      </c>
      <c r="BS89" s="196">
        <v>239190.8412474498</v>
      </c>
      <c r="BT89" s="196">
        <v>248985.85490274965</v>
      </c>
      <c r="BU89" s="196">
        <v>259170.02920836618</v>
      </c>
      <c r="BV89" s="196">
        <v>269758.93059031194</v>
      </c>
      <c r="BW89" s="196">
        <v>280768.74813164049</v>
      </c>
      <c r="BX89" s="196">
        <v>292216.31847872684</v>
      </c>
      <c r="BY89" s="196">
        <v>304119.1517438016</v>
      </c>
      <c r="BZ89" s="196">
        <v>316495.45844358386</v>
      </c>
      <c r="CA89" s="196">
        <v>329364.17751546239</v>
      </c>
      <c r="CB89" s="196">
        <v>342745.00545432081</v>
      </c>
      <c r="CC89" s="196">
        <v>356658.42661483807</v>
      </c>
      <c r="CD89" s="196">
        <v>371125.74472588114</v>
      </c>
      <c r="CE89" s="196">
        <v>386169.1156654706</v>
      </c>
      <c r="CF89" s="196">
        <v>401811.58154674835</v>
      </c>
      <c r="CG89" s="196">
        <v>418077.10616738198</v>
      </c>
      <c r="CH89" s="196">
        <v>434990.61187694583</v>
      </c>
      <c r="CI89" s="196">
        <v>452578.01791899709</v>
      </c>
      <c r="CJ89" s="196">
        <v>470866.28030683508</v>
      </c>
      <c r="CK89" s="196">
        <v>489883.43329429114</v>
      </c>
      <c r="CL89" s="196">
        <v>509658.63250535051</v>
      </c>
      <c r="CM89" s="196">
        <v>530222.1997889569</v>
      </c>
      <c r="CN89" s="196">
        <v>551605.66986801196</v>
      </c>
      <c r="CO89" s="196">
        <v>573841.8388543342</v>
      </c>
      <c r="CP89" s="196">
        <v>596964.81470421434</v>
      </c>
      <c r="CQ89" s="196">
        <v>621010.06969219458</v>
      </c>
    </row>
    <row r="90" spans="1:95" s="164" customFormat="1" ht="15" x14ac:dyDescent="0.25">
      <c r="A90" s="308" t="s">
        <v>621</v>
      </c>
      <c r="B90" s="309"/>
      <c r="C90" s="309"/>
      <c r="D90" s="309"/>
      <c r="E90" s="309"/>
      <c r="F90" s="309"/>
      <c r="G90" s="309"/>
      <c r="H90" s="309"/>
      <c r="I90" s="309"/>
      <c r="J90" s="309"/>
      <c r="K90" s="309"/>
      <c r="L90" s="309"/>
      <c r="M90" s="309"/>
      <c r="N90" s="309"/>
      <c r="O90" s="309"/>
      <c r="P90" s="309"/>
      <c r="Q90" s="309"/>
      <c r="R90" s="309"/>
      <c r="S90" s="309"/>
      <c r="T90" s="309"/>
      <c r="U90" s="309"/>
      <c r="V90" s="309"/>
      <c r="W90" s="309"/>
      <c r="X90" s="309"/>
      <c r="Y90" s="309"/>
      <c r="Z90" s="309"/>
      <c r="AA90" s="309"/>
      <c r="AB90" s="309"/>
      <c r="AC90" s="309"/>
      <c r="AD90" s="309"/>
      <c r="AE90" s="309"/>
      <c r="AF90" s="309"/>
      <c r="AG90" s="309"/>
      <c r="AH90" s="309"/>
      <c r="AI90" s="309"/>
      <c r="AJ90" s="309"/>
      <c r="AK90" s="310">
        <v>-522933.60619919404</v>
      </c>
      <c r="AL90" s="311"/>
      <c r="AM90" s="196">
        <v>-442394.4214492343</v>
      </c>
      <c r="AN90" s="196">
        <v>-358323.57263522723</v>
      </c>
      <c r="AO90" s="196">
        <v>-270582.39309050614</v>
      </c>
      <c r="AP90" s="196">
        <v>-179026.66948173766</v>
      </c>
      <c r="AQ90" s="196">
        <v>-90233.743282389492</v>
      </c>
      <c r="AR90" s="196">
        <v>-11681.636979126299</v>
      </c>
      <c r="AS90" s="196">
        <v>70309.650770840264</v>
      </c>
      <c r="AT90" s="196">
        <v>155875.08732948313</v>
      </c>
      <c r="AU90" s="196">
        <v>245155.03875325405</v>
      </c>
      <c r="AV90" s="196">
        <v>338295.48574086296</v>
      </c>
      <c r="AW90" s="196">
        <v>435448.24821896816</v>
      </c>
      <c r="AX90" s="196">
        <v>536771.21891129424</v>
      </c>
      <c r="AY90" s="196">
        <v>642428.60625051486</v>
      </c>
      <c r="AZ90" s="196">
        <v>752591.18700661056</v>
      </c>
      <c r="BA90" s="196">
        <v>867436.56902036106</v>
      </c>
      <c r="BB90" s="196">
        <v>987149.46444617736</v>
      </c>
      <c r="BC90" s="196">
        <v>1111921.9739246469</v>
      </c>
      <c r="BD90" s="196">
        <v>1241953.8821219804</v>
      </c>
      <c r="BE90" s="196">
        <v>1377452.9650910376</v>
      </c>
      <c r="BF90" s="196">
        <v>1518635.3099267918</v>
      </c>
      <c r="BG90" s="196">
        <v>1665726.6472080159</v>
      </c>
      <c r="BH90" s="196">
        <v>1818960.6967366333</v>
      </c>
      <c r="BI90" s="196">
        <v>1978580.5271066446</v>
      </c>
      <c r="BJ90" s="196">
        <v>2144838.9296558104</v>
      </c>
      <c r="BK90" s="196">
        <v>2317998.8073754013</v>
      </c>
      <c r="BL90" s="196">
        <v>2498333.5793763394</v>
      </c>
      <c r="BM90" s="196">
        <v>2686127.6015339834</v>
      </c>
      <c r="BN90" s="196">
        <v>2881676.6039587064</v>
      </c>
      <c r="BO90" s="196">
        <v>3085288.1459652958</v>
      </c>
      <c r="BP90" s="196">
        <v>3297282.0892411317</v>
      </c>
      <c r="BQ90" s="196">
        <v>3517991.0899410881</v>
      </c>
      <c r="BR90" s="196">
        <v>3747761.1104662353</v>
      </c>
      <c r="BS90" s="196">
        <v>3986951.9517136849</v>
      </c>
      <c r="BT90" s="196">
        <v>4235937.8066164348</v>
      </c>
      <c r="BU90" s="196">
        <v>4495107.8358248007</v>
      </c>
      <c r="BV90" s="196">
        <v>4764866.7664151127</v>
      </c>
      <c r="BW90" s="196">
        <v>5045635.5145467529</v>
      </c>
      <c r="BX90" s="196">
        <v>5337851.8330254797</v>
      </c>
      <c r="BY90" s="196">
        <v>5641970.984769281</v>
      </c>
      <c r="BZ90" s="196">
        <v>5958466.4432128649</v>
      </c>
      <c r="CA90" s="196">
        <v>6287830.620728327</v>
      </c>
      <c r="CB90" s="196">
        <v>6630575.6261826474</v>
      </c>
      <c r="CC90" s="196">
        <v>6987234.0527974851</v>
      </c>
      <c r="CD90" s="196">
        <v>7358359.7975233663</v>
      </c>
      <c r="CE90" s="196">
        <v>7744528.9131888365</v>
      </c>
      <c r="CF90" s="196">
        <v>8146340.4947355846</v>
      </c>
      <c r="CG90" s="196">
        <v>8564417.6009029672</v>
      </c>
      <c r="CH90" s="196">
        <v>8999408.2127799131</v>
      </c>
      <c r="CI90" s="196">
        <v>9451986.2306989096</v>
      </c>
      <c r="CJ90" s="196">
        <v>9922852.5110057443</v>
      </c>
      <c r="CK90" s="196">
        <v>10412735.944300035</v>
      </c>
      <c r="CL90" s="196">
        <v>10922394.576805385</v>
      </c>
      <c r="CM90" s="196">
        <v>11452616.776594341</v>
      </c>
      <c r="CN90" s="196">
        <v>12004222.446462352</v>
      </c>
      <c r="CO90" s="196">
        <v>12578064.285316685</v>
      </c>
      <c r="CP90" s="196">
        <v>13175029.1000209</v>
      </c>
      <c r="CQ90" s="196">
        <v>13796039.169713095</v>
      </c>
    </row>
    <row r="91" spans="1:95" x14ac:dyDescent="0.25">
      <c r="A91" s="308" t="s">
        <v>300</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27">
        <v>1</v>
      </c>
      <c r="AL91" s="328"/>
      <c r="AM91" s="201">
        <v>0.87742388347810829</v>
      </c>
      <c r="AN91" s="201">
        <v>0.76987267129780501</v>
      </c>
      <c r="AO91" s="201">
        <v>0.67550466903378525</v>
      </c>
      <c r="AP91" s="201">
        <v>0.59270393001121813</v>
      </c>
      <c r="AQ91" s="201">
        <v>0.52005258402317989</v>
      </c>
      <c r="AR91" s="201">
        <v>0.45630655788644375</v>
      </c>
      <c r="AS91" s="201">
        <v>0.40037427207725179</v>
      </c>
      <c r="AT91" s="201">
        <v>0.35129794865074299</v>
      </c>
      <c r="AU91" s="201">
        <v>0.30823721036302798</v>
      </c>
      <c r="AV91" s="201">
        <v>0.27045469014918666</v>
      </c>
      <c r="AW91" s="201">
        <v>0.23730340453556784</v>
      </c>
      <c r="AX91" s="201">
        <v>0.20821567477017444</v>
      </c>
      <c r="AY91" s="201">
        <v>0.18269340595786127</v>
      </c>
      <c r="AZ91" s="201">
        <v>0.16029955774138921</v>
      </c>
      <c r="BA91" s="201">
        <v>0.14065066047327299</v>
      </c>
      <c r="BB91" s="201">
        <v>0.12341024872622003</v>
      </c>
      <c r="BC91" s="201">
        <v>0.10828309969835925</v>
      </c>
      <c r="BD91" s="201">
        <v>9.5010177852381555E-2</v>
      </c>
      <c r="BE91" s="201">
        <v>8.3364199221182392E-2</v>
      </c>
      <c r="BF91" s="201">
        <v>7.3145739423692541E-2</v>
      </c>
      <c r="BG91" s="201">
        <v>6.4179818745014078E-2</v>
      </c>
      <c r="BH91" s="201">
        <v>5.6312905804171344E-2</v>
      </c>
      <c r="BI91" s="201">
        <v>4.9410288500632928E-2</v>
      </c>
      <c r="BJ91" s="201">
        <v>4.3353767219999062E-2</v>
      </c>
      <c r="BK91" s="201">
        <v>3.8039630797577488E-2</v>
      </c>
      <c r="BL91" s="201">
        <v>3.3376880580483895E-2</v>
      </c>
      <c r="BM91" s="201">
        <v>2.9285672177313236E-2</v>
      </c>
      <c r="BN91" s="201">
        <v>2.5695948212084964E-2</v>
      </c>
      <c r="BO91" s="201">
        <v>2.2546238669899948E-2</v>
      </c>
      <c r="BP91" s="201">
        <v>1.9782608291567912E-2</v>
      </c>
      <c r="BQ91" s="201">
        <v>1.7357732992513746E-2</v>
      </c>
      <c r="BR91" s="201">
        <v>1.5230089490667495E-2</v>
      </c>
      <c r="BS91" s="201">
        <v>1.3363244266620597E-2</v>
      </c>
      <c r="BT91" s="201">
        <v>1.172522968028481E-2</v>
      </c>
      <c r="BU91" s="201">
        <v>1.0287996560748278E-2</v>
      </c>
      <c r="BV91" s="201">
        <v>9.0269338955411751E-3</v>
      </c>
      <c r="BW91" s="201">
        <v>7.9204473945259056E-3</v>
      </c>
      <c r="BX91" s="201">
        <v>6.9495897117889853E-3</v>
      </c>
      <c r="BY91" s="201">
        <v>6.0977359934973998E-3</v>
      </c>
      <c r="BZ91" s="201">
        <v>5.35029919583873E-3</v>
      </c>
      <c r="CA91" s="201">
        <v>4.6944802981826184E-3</v>
      </c>
      <c r="CB91" s="201">
        <v>4.1190491341428614E-3</v>
      </c>
      <c r="CC91" s="201">
        <v>3.6141520875167688E-3</v>
      </c>
      <c r="CD91" s="201">
        <v>3.1711433601094752E-3</v>
      </c>
      <c r="CE91" s="201">
        <v>2.782436922093073E-3</v>
      </c>
      <c r="CF91" s="201">
        <v>2.4413766097157786E-3</v>
      </c>
      <c r="CG91" s="201">
        <v>2.1421221459294367E-3</v>
      </c>
      <c r="CH91" s="201">
        <v>1.8795491321658652E-3</v>
      </c>
      <c r="CI91" s="201">
        <v>1.6491612987328819E-3</v>
      </c>
      <c r="CJ91" s="201">
        <v>1.447013511216006E-3</v>
      </c>
      <c r="CK91" s="201">
        <v>1.2696442144564414E-3</v>
      </c>
      <c r="CL91" s="201">
        <v>1.1140161572838828E-3</v>
      </c>
      <c r="CM91" s="201">
        <v>9.7746438298138352E-4</v>
      </c>
      <c r="CN91" s="201">
        <v>8.5765059487705859E-4</v>
      </c>
      <c r="CO91" s="201">
        <v>7.525231156243385E-4</v>
      </c>
      <c r="CP91" s="201">
        <v>6.6028175451815258E-4</v>
      </c>
      <c r="CQ91" s="201">
        <v>5.7934698123905649E-4</v>
      </c>
    </row>
    <row r="92" spans="1:95" s="164" customFormat="1" ht="14.25" x14ac:dyDescent="0.25">
      <c r="A92" s="329" t="s">
        <v>622</v>
      </c>
      <c r="B92" s="330"/>
      <c r="C92" s="330"/>
      <c r="D92" s="330"/>
      <c r="E92" s="330"/>
      <c r="F92" s="330"/>
      <c r="G92" s="330"/>
      <c r="H92" s="330"/>
      <c r="I92" s="330"/>
      <c r="J92" s="330"/>
      <c r="K92" s="330"/>
      <c r="L92" s="330"/>
      <c r="M92" s="330"/>
      <c r="N92" s="330"/>
      <c r="O92" s="330"/>
      <c r="P92" s="330"/>
      <c r="Q92" s="330"/>
      <c r="R92" s="330"/>
      <c r="S92" s="330"/>
      <c r="T92" s="330"/>
      <c r="U92" s="330"/>
      <c r="V92" s="330"/>
      <c r="W92" s="330"/>
      <c r="X92" s="330"/>
      <c r="Y92" s="330"/>
      <c r="Z92" s="330"/>
      <c r="AA92" s="330"/>
      <c r="AB92" s="330"/>
      <c r="AC92" s="330"/>
      <c r="AD92" s="330"/>
      <c r="AE92" s="330"/>
      <c r="AF92" s="330"/>
      <c r="AG92" s="330"/>
      <c r="AH92" s="330"/>
      <c r="AI92" s="330"/>
      <c r="AJ92" s="330"/>
      <c r="AK92" s="310">
        <v>-522933.60619919404</v>
      </c>
      <c r="AL92" s="311"/>
      <c r="AM92" s="196">
        <v>70667.004255470514</v>
      </c>
      <c r="AN92" s="196">
        <v>64723.848954713525</v>
      </c>
      <c r="AO92" s="196">
        <v>59269.57644899076</v>
      </c>
      <c r="AP92" s="196">
        <v>54265.437197937958</v>
      </c>
      <c r="AQ92" s="196">
        <v>46176.990712950523</v>
      </c>
      <c r="AR92" s="196">
        <v>35843.841241972048</v>
      </c>
      <c r="AS92" s="196">
        <v>32827.202149569355</v>
      </c>
      <c r="AT92" s="196">
        <v>30058.96233845652</v>
      </c>
      <c r="AU92" s="196">
        <v>27519.403168209803</v>
      </c>
      <c r="AV92" s="196">
        <v>25190.270730390519</v>
      </c>
      <c r="AW92" s="196">
        <v>23054.681296089726</v>
      </c>
      <c r="AX92" s="196">
        <v>21097.030712421289</v>
      </c>
      <c r="AY92" s="196">
        <v>19302.907957611227</v>
      </c>
      <c r="AZ92" s="196">
        <v>17659.012974852216</v>
      </c>
      <c r="BA92" s="196">
        <v>16153.078832539353</v>
      </c>
      <c r="BB92" s="196">
        <v>14773.798200235957</v>
      </c>
      <c r="BC92" s="196">
        <v>13510.754083471593</v>
      </c>
      <c r="BD92" s="196">
        <v>12354.35472431322</v>
      </c>
      <c r="BE92" s="196">
        <v>11295.77254692</v>
      </c>
      <c r="BF92" s="196">
        <v>10326.887006581985</v>
      </c>
      <c r="BG92" s="196">
        <v>9440.2953656706923</v>
      </c>
      <c r="BH92" s="196">
        <v>8629.0545970967578</v>
      </c>
      <c r="BI92" s="196">
        <v>7886.8618690043477</v>
      </c>
      <c r="BJ92" s="196">
        <v>7207.9280824854313</v>
      </c>
      <c r="BK92" s="196">
        <v>6586.9378174069107</v>
      </c>
      <c r="BL92" s="196">
        <v>6019.0121495841076</v>
      </c>
      <c r="BM92" s="196">
        <v>5499.6741697678617</v>
      </c>
      <c r="BN92" s="196">
        <v>5024.8170392305574</v>
      </c>
      <c r="BO92" s="196">
        <v>4590.6744220269293</v>
      </c>
      <c r="BP92" s="196">
        <v>4193.7931400107291</v>
      </c>
      <c r="BQ92" s="196">
        <v>3831.0079031943774</v>
      </c>
      <c r="BR92" s="196">
        <v>3499.4179748704983</v>
      </c>
      <c r="BS92" s="196">
        <v>3196.365637928141</v>
      </c>
      <c r="BT92" s="196">
        <v>2919.4163358768074</v>
      </c>
      <c r="BU92" s="196">
        <v>2666.340369144702</v>
      </c>
      <c r="BV92" s="196">
        <v>2435.0960341706259</v>
      </c>
      <c r="BW92" s="196">
        <v>2223.8140996035522</v>
      </c>
      <c r="BX92" s="196">
        <v>2030.7835205166136</v>
      </c>
      <c r="BY92" s="196">
        <v>1854.4382979000766</v>
      </c>
      <c r="BZ92" s="196">
        <v>1693.3453967973169</v>
      </c>
      <c r="CA92" s="196">
        <v>1546.1936422734607</v>
      </c>
      <c r="CB92" s="196">
        <v>1411.7835179484105</v>
      </c>
      <c r="CC92" s="196">
        <v>1289.0177970804634</v>
      </c>
      <c r="CD92" s="196">
        <v>1176.8929411531622</v>
      </c>
      <c r="CE92" s="196">
        <v>1074.491205599636</v>
      </c>
      <c r="CF92" s="196">
        <v>980.97339670113558</v>
      </c>
      <c r="CG92" s="196">
        <v>895.57222782724125</v>
      </c>
      <c r="CH92" s="196">
        <v>817.58622705361222</v>
      </c>
      <c r="CI92" s="196">
        <v>746.37415180924677</v>
      </c>
      <c r="CJ92" s="196">
        <v>681.34986958001355</v>
      </c>
      <c r="CK92" s="196">
        <v>621.97766684015482</v>
      </c>
      <c r="CL92" s="196">
        <v>567.76795131016911</v>
      </c>
      <c r="CM92" s="196">
        <v>518.27331535974463</v>
      </c>
      <c r="CN92" s="196">
        <v>473.08493089985888</v>
      </c>
      <c r="CO92" s="196">
        <v>431.82924845026315</v>
      </c>
      <c r="CP92" s="196">
        <v>394.16497523850251</v>
      </c>
      <c r="CQ92" s="196">
        <v>359.78030919522899</v>
      </c>
    </row>
    <row r="93" spans="1:95" s="164" customFormat="1" ht="14.25" x14ac:dyDescent="0.25">
      <c r="A93" s="329" t="s">
        <v>623</v>
      </c>
      <c r="B93" s="330"/>
      <c r="C93" s="330"/>
      <c r="D93" s="330"/>
      <c r="E93" s="330"/>
      <c r="F93" s="330"/>
      <c r="G93" s="330"/>
      <c r="H93" s="330"/>
      <c r="I93" s="330"/>
      <c r="J93" s="330"/>
      <c r="K93" s="330"/>
      <c r="L93" s="330"/>
      <c r="M93" s="330"/>
      <c r="N93" s="330"/>
      <c r="O93" s="330"/>
      <c r="P93" s="330"/>
      <c r="Q93" s="330"/>
      <c r="R93" s="330"/>
      <c r="S93" s="330"/>
      <c r="T93" s="330"/>
      <c r="U93" s="330"/>
      <c r="V93" s="330"/>
      <c r="W93" s="330"/>
      <c r="X93" s="330"/>
      <c r="Y93" s="330"/>
      <c r="Z93" s="330"/>
      <c r="AA93" s="330"/>
      <c r="AB93" s="330"/>
      <c r="AC93" s="330"/>
      <c r="AD93" s="330"/>
      <c r="AE93" s="330"/>
      <c r="AF93" s="330"/>
      <c r="AG93" s="330"/>
      <c r="AH93" s="330"/>
      <c r="AI93" s="330"/>
      <c r="AJ93" s="330"/>
      <c r="AK93" s="310">
        <v>-522933.60619919404</v>
      </c>
      <c r="AL93" s="311"/>
      <c r="AM93" s="196">
        <v>-452266.60194372351</v>
      </c>
      <c r="AN93" s="196">
        <v>-387542.75298900995</v>
      </c>
      <c r="AO93" s="196">
        <v>-328273.17654001922</v>
      </c>
      <c r="AP93" s="196">
        <v>-274007.73934208124</v>
      </c>
      <c r="AQ93" s="196">
        <v>-227830.74862913071</v>
      </c>
      <c r="AR93" s="196">
        <v>-191986.90738715866</v>
      </c>
      <c r="AS93" s="196">
        <v>-159159.70523758931</v>
      </c>
      <c r="AT93" s="196">
        <v>-129100.74289913279</v>
      </c>
      <c r="AU93" s="196">
        <v>-101581.33973092299</v>
      </c>
      <c r="AV93" s="196">
        <v>-76391.069000532472</v>
      </c>
      <c r="AW93" s="196">
        <v>-53336.38770444275</v>
      </c>
      <c r="AX93" s="196">
        <v>-32239.356992021461</v>
      </c>
      <c r="AY93" s="196">
        <v>-12936.449034410234</v>
      </c>
      <c r="AZ93" s="196">
        <v>4722.5639404419817</v>
      </c>
      <c r="BA93" s="196">
        <v>20875.642772981337</v>
      </c>
      <c r="BB93" s="196">
        <v>35649.440973217294</v>
      </c>
      <c r="BC93" s="196">
        <v>49160.195056688885</v>
      </c>
      <c r="BD93" s="196">
        <v>61514.549781002104</v>
      </c>
      <c r="BE93" s="196">
        <v>72810.322327922098</v>
      </c>
      <c r="BF93" s="196">
        <v>83137.209334504078</v>
      </c>
      <c r="BG93" s="196">
        <v>92577.504700174773</v>
      </c>
      <c r="BH93" s="196">
        <v>101206.55929727154</v>
      </c>
      <c r="BI93" s="196">
        <v>109093.42116627589</v>
      </c>
      <c r="BJ93" s="196">
        <v>116301.34924876133</v>
      </c>
      <c r="BK93" s="196">
        <v>122888.28706616824</v>
      </c>
      <c r="BL93" s="196">
        <v>128907.29921575234</v>
      </c>
      <c r="BM93" s="196">
        <v>134406.97338552019</v>
      </c>
      <c r="BN93" s="196">
        <v>139431.79042475074</v>
      </c>
      <c r="BO93" s="196">
        <v>144022.46484677767</v>
      </c>
      <c r="BP93" s="196">
        <v>148216.25798678841</v>
      </c>
      <c r="BQ93" s="196">
        <v>152047.26588998278</v>
      </c>
      <c r="BR93" s="196">
        <v>155546.68386485329</v>
      </c>
      <c r="BS93" s="196">
        <v>158743.04950278142</v>
      </c>
      <c r="BT93" s="196">
        <v>161662.46583865822</v>
      </c>
      <c r="BU93" s="196">
        <v>164328.8062078029</v>
      </c>
      <c r="BV93" s="196">
        <v>166763.90224197353</v>
      </c>
      <c r="BW93" s="196">
        <v>168987.71634157709</v>
      </c>
      <c r="BX93" s="196">
        <v>171018.49986209371</v>
      </c>
      <c r="BY93" s="196">
        <v>172872.93815999379</v>
      </c>
      <c r="BZ93" s="196">
        <v>174566.28355679111</v>
      </c>
      <c r="CA93" s="196">
        <v>176112.47719906457</v>
      </c>
      <c r="CB93" s="196">
        <v>177524.26071701298</v>
      </c>
      <c r="CC93" s="196">
        <v>178813.27851409343</v>
      </c>
      <c r="CD93" s="196">
        <v>179990.1714552466</v>
      </c>
      <c r="CE93" s="196">
        <v>181064.66266084622</v>
      </c>
      <c r="CF93" s="196">
        <v>182045.63605754735</v>
      </c>
      <c r="CG93" s="196">
        <v>182941.2082853746</v>
      </c>
      <c r="CH93" s="196">
        <v>183758.7945124282</v>
      </c>
      <c r="CI93" s="196">
        <v>184505.16866423746</v>
      </c>
      <c r="CJ93" s="196">
        <v>185186.51853381746</v>
      </c>
      <c r="CK93" s="196">
        <v>185808.49620065762</v>
      </c>
      <c r="CL93" s="196">
        <v>186376.2641519678</v>
      </c>
      <c r="CM93" s="196">
        <v>186894.53746732755</v>
      </c>
      <c r="CN93" s="196">
        <v>187367.62239822742</v>
      </c>
      <c r="CO93" s="196">
        <v>187799.45164667768</v>
      </c>
      <c r="CP93" s="196">
        <v>188193.61662191618</v>
      </c>
      <c r="CQ93" s="196">
        <v>188553.39693111141</v>
      </c>
    </row>
    <row r="94" spans="1:95" s="164" customFormat="1" ht="14.25" x14ac:dyDescent="0.25">
      <c r="A94" s="329" t="s">
        <v>624</v>
      </c>
      <c r="B94" s="330"/>
      <c r="C94" s="330"/>
      <c r="D94" s="330"/>
      <c r="E94" s="330"/>
      <c r="F94" s="330"/>
      <c r="G94" s="330"/>
      <c r="H94" s="330"/>
      <c r="I94" s="330"/>
      <c r="J94" s="330"/>
      <c r="K94" s="330"/>
      <c r="L94" s="330"/>
      <c r="M94" s="330"/>
      <c r="N94" s="330"/>
      <c r="O94" s="330"/>
      <c r="P94" s="330"/>
      <c r="Q94" s="330"/>
      <c r="R94" s="330"/>
      <c r="S94" s="330"/>
      <c r="T94" s="330"/>
      <c r="U94" s="330"/>
      <c r="V94" s="330"/>
      <c r="W94" s="330"/>
      <c r="X94" s="330"/>
      <c r="Y94" s="330"/>
      <c r="Z94" s="330"/>
      <c r="AA94" s="330"/>
      <c r="AB94" s="330"/>
      <c r="AC94" s="330"/>
      <c r="AD94" s="330"/>
      <c r="AE94" s="330"/>
      <c r="AF94" s="330"/>
      <c r="AG94" s="330"/>
      <c r="AH94" s="330"/>
      <c r="AI94" s="330"/>
      <c r="AJ94" s="330"/>
      <c r="AK94" s="338">
        <v>0</v>
      </c>
      <c r="AL94" s="339"/>
      <c r="AM94" s="202">
        <v>0</v>
      </c>
      <c r="AN94" s="202">
        <v>0</v>
      </c>
      <c r="AO94" s="202">
        <v>0</v>
      </c>
      <c r="AP94" s="202">
        <v>0</v>
      </c>
      <c r="AQ94" s="202">
        <v>0</v>
      </c>
      <c r="AR94" s="202">
        <v>0</v>
      </c>
      <c r="AS94" s="202">
        <v>3.263192797858383E-2</v>
      </c>
      <c r="AT94" s="202">
        <v>6.1928310064561787E-2</v>
      </c>
      <c r="AU94" s="202">
        <v>8.4250603050801676E-2</v>
      </c>
      <c r="AV94" s="202">
        <v>0.10151966766903175</v>
      </c>
      <c r="AW94" s="202">
        <v>0.11506842929887373</v>
      </c>
      <c r="AX94" s="202">
        <v>0.12583295097588554</v>
      </c>
      <c r="AY94" s="202">
        <v>0.13448119845557938</v>
      </c>
      <c r="AZ94" s="202">
        <v>0.14149785614246913</v>
      </c>
      <c r="BA94" s="202">
        <v>0.14724033194816943</v>
      </c>
      <c r="BB94" s="202">
        <v>0.15197617699533605</v>
      </c>
      <c r="BC94" s="202">
        <v>0.15590847052025381</v>
      </c>
      <c r="BD94" s="202">
        <v>0.15919332008236542</v>
      </c>
      <c r="BE94" s="202">
        <v>0.16195211950840194</v>
      </c>
      <c r="BF94" s="202">
        <v>0.16428026659401507</v>
      </c>
      <c r="BG94" s="202">
        <v>0.16625346565856192</v>
      </c>
      <c r="BH94" s="202">
        <v>0.16793229493592521</v>
      </c>
      <c r="BI94" s="202">
        <v>0.16936563164179952</v>
      </c>
      <c r="BJ94" s="202">
        <v>0.17059320177883053</v>
      </c>
      <c r="BK94" s="202">
        <v>0.17164751078769802</v>
      </c>
      <c r="BL94" s="202">
        <v>0.17255532012914965</v>
      </c>
      <c r="BM94" s="202">
        <v>0.17333878718717699</v>
      </c>
      <c r="BN94" s="202">
        <v>0.17401635295611917</v>
      </c>
      <c r="BO94" s="202">
        <v>0.17460343895890751</v>
      </c>
      <c r="BP94" s="202">
        <v>0.17511299856668416</v>
      </c>
      <c r="BQ94" s="202">
        <v>0.17555595625077003</v>
      </c>
      <c r="BR94" s="202">
        <v>0.17594155988769145</v>
      </c>
      <c r="BS94" s="202">
        <v>0.17627766510076759</v>
      </c>
      <c r="BT94" s="202">
        <v>0.17657096610148915</v>
      </c>
      <c r="BU94" s="202">
        <v>0.17682718413518295</v>
      </c>
      <c r="BV94" s="202">
        <v>0.17705122211881164</v>
      </c>
      <c r="BW94" s="202">
        <v>0.17724729215899382</v>
      </c>
      <c r="BX94" s="202">
        <v>0.17741902119180586</v>
      </c>
      <c r="BY94" s="202">
        <v>0.17756953887905857</v>
      </c>
      <c r="BZ94" s="202">
        <v>0.17770155104094942</v>
      </c>
      <c r="CA94" s="202">
        <v>0.17781740124196577</v>
      </c>
      <c r="CB94" s="202">
        <v>0.17791912262896115</v>
      </c>
      <c r="CC94" s="202">
        <v>0.17800848171352124</v>
      </c>
      <c r="CD94" s="202">
        <v>0.17808701546942762</v>
      </c>
      <c r="CE94" s="202">
        <v>0.17815606286089958</v>
      </c>
      <c r="CF94" s="202">
        <v>0.17821679171371918</v>
      </c>
      <c r="CG94" s="202">
        <v>0.17827022167809492</v>
      </c>
      <c r="CH94" s="202">
        <v>0.17831724390061576</v>
      </c>
      <c r="CI94" s="202">
        <v>0.17835863791623074</v>
      </c>
      <c r="CJ94" s="202">
        <v>0.17839508618471789</v>
      </c>
      <c r="CK94" s="202">
        <v>0.17842718662553914</v>
      </c>
      <c r="CL94" s="202">
        <v>0.17845546344717578</v>
      </c>
      <c r="CM94" s="202">
        <v>0.17848037651948601</v>
      </c>
      <c r="CN94" s="202">
        <v>0.17850232949838363</v>
      </c>
      <c r="CO94" s="202">
        <v>0.17852167687963805</v>
      </c>
      <c r="CP94" s="202">
        <v>0.17853873013154509</v>
      </c>
      <c r="CQ94" s="202">
        <v>0.17855376303369974</v>
      </c>
    </row>
    <row r="95" spans="1:95" s="164" customFormat="1" ht="14.25" x14ac:dyDescent="0.25">
      <c r="A95" s="329" t="s">
        <v>625</v>
      </c>
      <c r="B95" s="330"/>
      <c r="C95" s="330"/>
      <c r="D95" s="330"/>
      <c r="E95" s="330"/>
      <c r="F95" s="330"/>
      <c r="G95" s="330"/>
      <c r="H95" s="330"/>
      <c r="I95" s="330"/>
      <c r="J95" s="330"/>
      <c r="K95" s="330"/>
      <c r="L95" s="330"/>
      <c r="M95" s="330"/>
      <c r="N95" s="330"/>
      <c r="O95" s="330"/>
      <c r="P95" s="330"/>
      <c r="Q95" s="330"/>
      <c r="R95" s="330"/>
      <c r="S95" s="330"/>
      <c r="T95" s="330"/>
      <c r="U95" s="330"/>
      <c r="V95" s="330"/>
      <c r="W95" s="330"/>
      <c r="X95" s="330"/>
      <c r="Y95" s="330"/>
      <c r="Z95" s="330"/>
      <c r="AA95" s="330"/>
      <c r="AB95" s="330"/>
      <c r="AC95" s="330"/>
      <c r="AD95" s="330"/>
      <c r="AE95" s="330"/>
      <c r="AF95" s="330"/>
      <c r="AG95" s="330"/>
      <c r="AH95" s="330"/>
      <c r="AI95" s="330"/>
      <c r="AJ95" s="330"/>
      <c r="AK95" s="331">
        <v>0</v>
      </c>
      <c r="AL95" s="332"/>
      <c r="AM95" s="203">
        <v>0</v>
      </c>
      <c r="AN95" s="203">
        <v>0</v>
      </c>
      <c r="AO95" s="203">
        <v>0</v>
      </c>
      <c r="AP95" s="203">
        <v>0</v>
      </c>
      <c r="AQ95" s="203">
        <v>0</v>
      </c>
      <c r="AR95" s="203">
        <v>0</v>
      </c>
      <c r="AS95" s="203">
        <v>6.1424741249917867</v>
      </c>
      <c r="AT95" s="203">
        <v>0</v>
      </c>
      <c r="AU95" s="203">
        <v>0</v>
      </c>
      <c r="AV95" s="203">
        <v>0</v>
      </c>
      <c r="AW95" s="203">
        <v>0</v>
      </c>
      <c r="AX95" s="203">
        <v>0</v>
      </c>
      <c r="AY95" s="203">
        <v>0</v>
      </c>
      <c r="AZ95" s="203">
        <v>0</v>
      </c>
      <c r="BA95" s="203">
        <v>0</v>
      </c>
      <c r="BB95" s="203">
        <v>0</v>
      </c>
      <c r="BC95" s="203">
        <v>0</v>
      </c>
      <c r="BD95" s="203">
        <v>0</v>
      </c>
      <c r="BE95" s="203">
        <v>0</v>
      </c>
      <c r="BF95" s="203">
        <v>0</v>
      </c>
      <c r="BG95" s="203">
        <v>0</v>
      </c>
      <c r="BH95" s="203">
        <v>0</v>
      </c>
      <c r="BI95" s="203">
        <v>0</v>
      </c>
      <c r="BJ95" s="203">
        <v>0</v>
      </c>
      <c r="BK95" s="203">
        <v>0</v>
      </c>
      <c r="BL95" s="203">
        <v>0</v>
      </c>
      <c r="BM95" s="203">
        <v>0</v>
      </c>
      <c r="BN95" s="203">
        <v>0</v>
      </c>
      <c r="BO95" s="203">
        <v>0</v>
      </c>
      <c r="BP95" s="203">
        <v>0</v>
      </c>
      <c r="BQ95" s="203">
        <v>0</v>
      </c>
      <c r="BR95" s="203">
        <v>0</v>
      </c>
      <c r="BS95" s="203">
        <v>0</v>
      </c>
      <c r="BT95" s="203">
        <v>0</v>
      </c>
      <c r="BU95" s="203">
        <v>0</v>
      </c>
      <c r="BV95" s="203">
        <v>0</v>
      </c>
      <c r="BW95" s="203">
        <v>0</v>
      </c>
      <c r="BX95" s="203">
        <v>0</v>
      </c>
      <c r="BY95" s="203">
        <v>0</v>
      </c>
      <c r="BZ95" s="203">
        <v>0</v>
      </c>
      <c r="CA95" s="203">
        <v>0</v>
      </c>
      <c r="CB95" s="203">
        <v>0</v>
      </c>
      <c r="CC95" s="203">
        <v>0</v>
      </c>
      <c r="CD95" s="203">
        <v>0</v>
      </c>
      <c r="CE95" s="203">
        <v>0</v>
      </c>
      <c r="CF95" s="203">
        <v>0</v>
      </c>
      <c r="CG95" s="203">
        <v>0</v>
      </c>
      <c r="CH95" s="203">
        <v>0</v>
      </c>
      <c r="CI95" s="203">
        <v>0</v>
      </c>
      <c r="CJ95" s="203">
        <v>0</v>
      </c>
      <c r="CK95" s="203">
        <v>0</v>
      </c>
      <c r="CL95" s="203">
        <v>0</v>
      </c>
      <c r="CM95" s="203">
        <v>0</v>
      </c>
      <c r="CN95" s="203">
        <v>0</v>
      </c>
      <c r="CO95" s="203">
        <v>0</v>
      </c>
      <c r="CP95" s="203">
        <v>0</v>
      </c>
      <c r="CQ95" s="203">
        <v>0</v>
      </c>
    </row>
    <row r="96" spans="1:95" s="164" customFormat="1" ht="15" thickBot="1" x14ac:dyDescent="0.3">
      <c r="A96" s="333" t="s">
        <v>626</v>
      </c>
      <c r="B96" s="334"/>
      <c r="C96" s="334"/>
      <c r="D96" s="334"/>
      <c r="E96" s="334"/>
      <c r="F96" s="334"/>
      <c r="G96" s="334"/>
      <c r="H96" s="334"/>
      <c r="I96" s="334"/>
      <c r="J96" s="334"/>
      <c r="K96" s="334"/>
      <c r="L96" s="334"/>
      <c r="M96" s="334"/>
      <c r="N96" s="334"/>
      <c r="O96" s="334"/>
      <c r="P96" s="334"/>
      <c r="Q96" s="334"/>
      <c r="R96" s="334"/>
      <c r="S96" s="334"/>
      <c r="T96" s="334"/>
      <c r="U96" s="334"/>
      <c r="V96" s="334"/>
      <c r="W96" s="334"/>
      <c r="X96" s="334"/>
      <c r="Y96" s="334"/>
      <c r="Z96" s="334"/>
      <c r="AA96" s="334"/>
      <c r="AB96" s="334"/>
      <c r="AC96" s="334"/>
      <c r="AD96" s="334"/>
      <c r="AE96" s="334"/>
      <c r="AF96" s="334"/>
      <c r="AG96" s="334"/>
      <c r="AH96" s="334"/>
      <c r="AI96" s="334"/>
      <c r="AJ96" s="334"/>
      <c r="AK96" s="335">
        <v>0</v>
      </c>
      <c r="AL96" s="336"/>
      <c r="AM96" s="204">
        <v>0</v>
      </c>
      <c r="AN96" s="204">
        <v>0</v>
      </c>
      <c r="AO96" s="204">
        <v>0</v>
      </c>
      <c r="AP96" s="204">
        <v>0</v>
      </c>
      <c r="AQ96" s="204">
        <v>0</v>
      </c>
      <c r="AR96" s="204">
        <v>0</v>
      </c>
      <c r="AS96" s="204">
        <v>0</v>
      </c>
      <c r="AT96" s="204">
        <v>0</v>
      </c>
      <c r="AU96" s="204">
        <v>0</v>
      </c>
      <c r="AV96" s="204">
        <v>0</v>
      </c>
      <c r="AW96" s="204">
        <v>0</v>
      </c>
      <c r="AX96" s="204">
        <v>0</v>
      </c>
      <c r="AY96" s="204">
        <v>0</v>
      </c>
      <c r="AZ96" s="204">
        <v>13.732569201508189</v>
      </c>
      <c r="BA96" s="204">
        <v>0</v>
      </c>
      <c r="BB96" s="204">
        <v>0</v>
      </c>
      <c r="BC96" s="204">
        <v>0</v>
      </c>
      <c r="BD96" s="204">
        <v>0</v>
      </c>
      <c r="BE96" s="204">
        <v>0</v>
      </c>
      <c r="BF96" s="204">
        <v>0</v>
      </c>
      <c r="BG96" s="204">
        <v>0</v>
      </c>
      <c r="BH96" s="204">
        <v>0</v>
      </c>
      <c r="BI96" s="204">
        <v>0</v>
      </c>
      <c r="BJ96" s="204">
        <v>0</v>
      </c>
      <c r="BK96" s="204">
        <v>0</v>
      </c>
      <c r="BL96" s="204">
        <v>0</v>
      </c>
      <c r="BM96" s="204">
        <v>0</v>
      </c>
      <c r="BN96" s="204">
        <v>0</v>
      </c>
      <c r="BO96" s="204">
        <v>0</v>
      </c>
      <c r="BP96" s="204">
        <v>0</v>
      </c>
      <c r="BQ96" s="204">
        <v>0</v>
      </c>
      <c r="BR96" s="204">
        <v>0</v>
      </c>
      <c r="BS96" s="204">
        <v>0</v>
      </c>
      <c r="BT96" s="204">
        <v>0</v>
      </c>
      <c r="BU96" s="204">
        <v>0</v>
      </c>
      <c r="BV96" s="204">
        <v>0</v>
      </c>
      <c r="BW96" s="204">
        <v>0</v>
      </c>
      <c r="BX96" s="204">
        <v>0</v>
      </c>
      <c r="BY96" s="204">
        <v>0</v>
      </c>
      <c r="BZ96" s="204">
        <v>0</v>
      </c>
      <c r="CA96" s="204">
        <v>0</v>
      </c>
      <c r="CB96" s="204">
        <v>0</v>
      </c>
      <c r="CC96" s="204">
        <v>0</v>
      </c>
      <c r="CD96" s="204">
        <v>0</v>
      </c>
      <c r="CE96" s="204">
        <v>0</v>
      </c>
      <c r="CF96" s="204">
        <v>0</v>
      </c>
      <c r="CG96" s="204">
        <v>0</v>
      </c>
      <c r="CH96" s="204">
        <v>0</v>
      </c>
      <c r="CI96" s="204">
        <v>0</v>
      </c>
      <c r="CJ96" s="204">
        <v>0</v>
      </c>
      <c r="CK96" s="204">
        <v>0</v>
      </c>
      <c r="CL96" s="204">
        <v>0</v>
      </c>
      <c r="CM96" s="204">
        <v>0</v>
      </c>
      <c r="CN96" s="204">
        <v>0</v>
      </c>
      <c r="CO96" s="204">
        <v>0</v>
      </c>
      <c r="CP96" s="204">
        <v>0</v>
      </c>
      <c r="CQ96" s="204">
        <v>0</v>
      </c>
    </row>
    <row r="97" spans="1:95" x14ac:dyDescent="0.25">
      <c r="AM97" s="205"/>
      <c r="AN97" s="205"/>
      <c r="AO97" s="205"/>
      <c r="AP97" s="205"/>
      <c r="AQ97" s="205"/>
      <c r="AR97" s="205"/>
      <c r="AS97" s="205"/>
      <c r="AT97" s="205"/>
    </row>
    <row r="98" spans="1:95" x14ac:dyDescent="0.25">
      <c r="A98" s="337"/>
      <c r="B98" s="337"/>
      <c r="C98" s="337"/>
      <c r="D98" s="337"/>
      <c r="E98" s="337"/>
      <c r="F98" s="337"/>
      <c r="G98" s="337"/>
      <c r="H98" s="337"/>
      <c r="I98" s="337"/>
      <c r="J98" s="337"/>
      <c r="K98" s="337"/>
      <c r="L98" s="337"/>
      <c r="M98" s="337"/>
      <c r="N98" s="337"/>
      <c r="O98" s="337"/>
      <c r="P98" s="337"/>
      <c r="Q98" s="337"/>
      <c r="R98" s="337"/>
      <c r="S98" s="337"/>
      <c r="T98" s="337"/>
      <c r="U98" s="337"/>
      <c r="V98" s="337"/>
      <c r="W98" s="337"/>
      <c r="X98" s="337"/>
      <c r="Y98" s="337"/>
      <c r="Z98" s="337"/>
      <c r="AA98" s="337"/>
      <c r="AB98" s="337"/>
      <c r="AC98" s="337"/>
      <c r="AD98" s="337"/>
      <c r="AE98" s="337"/>
      <c r="AF98" s="337"/>
      <c r="AG98" s="337"/>
      <c r="AH98" s="337"/>
      <c r="AI98" s="337"/>
      <c r="AJ98" s="337"/>
      <c r="AK98" s="337"/>
      <c r="AL98" s="337"/>
      <c r="AM98" s="337"/>
      <c r="AN98" s="337"/>
      <c r="AO98" s="337"/>
      <c r="AP98" s="337"/>
      <c r="AQ98" s="337"/>
      <c r="AR98" s="337"/>
      <c r="AS98" s="337"/>
      <c r="AT98" s="337"/>
      <c r="AU98" s="337"/>
    </row>
    <row r="100" spans="1:95" x14ac:dyDescent="0.25">
      <c r="AM100" s="205"/>
    </row>
    <row r="102" spans="1:95" x14ac:dyDescent="0.25">
      <c r="AM102" s="163" t="s">
        <v>538</v>
      </c>
      <c r="CJ102" s="206"/>
      <c r="CK102" s="206"/>
      <c r="CL102" s="206"/>
      <c r="CM102" s="206"/>
      <c r="CN102" s="206"/>
      <c r="CO102" s="206"/>
      <c r="CP102" s="206"/>
      <c r="CQ102" s="206"/>
    </row>
    <row r="103" spans="1:95" ht="27.75" x14ac:dyDescent="0.25">
      <c r="AL103" s="167"/>
    </row>
    <row r="104" spans="1:95" ht="27.75" x14ac:dyDescent="0.25">
      <c r="AL104" s="167"/>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zoomScale="60" workbookViewId="0">
      <selection activeCell="F1" sqref="E1:F1048576"/>
    </sheetView>
  </sheetViews>
  <sheetFormatPr defaultRowHeight="15.75" x14ac:dyDescent="0.25"/>
  <cols>
    <col min="1" max="1" width="9.140625" style="54"/>
    <col min="2" max="2" width="37.7109375" style="54" customWidth="1"/>
    <col min="3" max="4" width="18.5703125" style="54" customWidth="1"/>
    <col min="5" max="6" width="18.5703125" style="54" hidden="1" customWidth="1"/>
    <col min="7" max="8" width="18.1406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1" t="str">
        <f>'1. паспорт местоположение'!A5:C5</f>
        <v>Год раскрытия информации: 2025 год</v>
      </c>
      <c r="B5" s="211"/>
      <c r="C5" s="211"/>
      <c r="D5" s="211"/>
      <c r="E5" s="211"/>
      <c r="F5" s="211"/>
      <c r="G5" s="211"/>
      <c r="H5" s="211"/>
      <c r="I5" s="211"/>
      <c r="J5" s="211"/>
      <c r="K5" s="211"/>
      <c r="L5" s="211"/>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5" t="s">
        <v>9</v>
      </c>
      <c r="B7" s="215"/>
      <c r="C7" s="215"/>
      <c r="D7" s="215"/>
      <c r="E7" s="215"/>
      <c r="F7" s="215"/>
      <c r="G7" s="215"/>
      <c r="H7" s="215"/>
      <c r="I7" s="215"/>
      <c r="J7" s="215"/>
      <c r="K7" s="215"/>
      <c r="L7" s="215"/>
    </row>
    <row r="8" spans="1:44" ht="18.75" x14ac:dyDescent="0.25">
      <c r="A8" s="215"/>
      <c r="B8" s="215"/>
      <c r="C8" s="215"/>
      <c r="D8" s="215"/>
      <c r="E8" s="215"/>
      <c r="F8" s="215"/>
      <c r="G8" s="215"/>
      <c r="H8" s="215"/>
      <c r="I8" s="215"/>
      <c r="J8" s="215"/>
      <c r="K8" s="215"/>
      <c r="L8" s="215"/>
    </row>
    <row r="9" spans="1:44" x14ac:dyDescent="0.25">
      <c r="A9" s="220" t="str">
        <f>'1. паспорт местоположение'!A9:C9</f>
        <v>АО "Россети Тюмень"</v>
      </c>
      <c r="B9" s="220"/>
      <c r="C9" s="220"/>
      <c r="D9" s="220"/>
      <c r="E9" s="220"/>
      <c r="F9" s="220"/>
      <c r="G9" s="220"/>
      <c r="H9" s="220"/>
      <c r="I9" s="220"/>
      <c r="J9" s="220"/>
      <c r="K9" s="220"/>
      <c r="L9" s="220"/>
    </row>
    <row r="10" spans="1:44" x14ac:dyDescent="0.25">
      <c r="A10" s="212" t="s">
        <v>8</v>
      </c>
      <c r="B10" s="212"/>
      <c r="C10" s="212"/>
      <c r="D10" s="212"/>
      <c r="E10" s="212"/>
      <c r="F10" s="212"/>
      <c r="G10" s="212"/>
      <c r="H10" s="212"/>
      <c r="I10" s="212"/>
      <c r="J10" s="212"/>
      <c r="K10" s="212"/>
      <c r="L10" s="212"/>
    </row>
    <row r="11" spans="1:44" ht="18.75" x14ac:dyDescent="0.25">
      <c r="A11" s="215"/>
      <c r="B11" s="215"/>
      <c r="C11" s="215"/>
      <c r="D11" s="215"/>
      <c r="E11" s="215"/>
      <c r="F11" s="215"/>
      <c r="G11" s="215"/>
      <c r="H11" s="215"/>
      <c r="I11" s="215"/>
      <c r="J11" s="215"/>
      <c r="K11" s="215"/>
      <c r="L11" s="215"/>
    </row>
    <row r="12" spans="1:44" x14ac:dyDescent="0.25">
      <c r="A12" s="220" t="str">
        <f>'1. паспорт местоположение'!A12:C12</f>
        <v>N_TP1100.AS.0017</v>
      </c>
      <c r="B12" s="220"/>
      <c r="C12" s="220"/>
      <c r="D12" s="220"/>
      <c r="E12" s="220"/>
      <c r="F12" s="220"/>
      <c r="G12" s="220"/>
      <c r="H12" s="220"/>
      <c r="I12" s="220"/>
      <c r="J12" s="220"/>
      <c r="K12" s="220"/>
      <c r="L12" s="220"/>
    </row>
    <row r="13" spans="1:44" x14ac:dyDescent="0.25">
      <c r="A13" s="212" t="s">
        <v>7</v>
      </c>
      <c r="B13" s="212"/>
      <c r="C13" s="212"/>
      <c r="D13" s="212"/>
      <c r="E13" s="212"/>
      <c r="F13" s="212"/>
      <c r="G13" s="212"/>
      <c r="H13" s="212"/>
      <c r="I13" s="212"/>
      <c r="J13" s="212"/>
      <c r="K13" s="212"/>
      <c r="L13" s="212"/>
    </row>
    <row r="14" spans="1:44" ht="18.75" x14ac:dyDescent="0.25">
      <c r="A14" s="218"/>
      <c r="B14" s="218"/>
      <c r="C14" s="218"/>
      <c r="D14" s="218"/>
      <c r="E14" s="218"/>
      <c r="F14" s="218"/>
      <c r="G14" s="218"/>
      <c r="H14" s="218"/>
      <c r="I14" s="218"/>
      <c r="J14" s="218"/>
      <c r="K14" s="218"/>
      <c r="L14" s="218"/>
    </row>
    <row r="15" spans="1:44" ht="81.75" customHeight="1" x14ac:dyDescent="0.25">
      <c r="A15" s="217" t="str">
        <f>'1. паспорт местоположение'!A15:C15</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row>
    <row r="16" spans="1:44" x14ac:dyDescent="0.25">
      <c r="A16" s="212" t="s">
        <v>6</v>
      </c>
      <c r="B16" s="212"/>
      <c r="C16" s="212"/>
      <c r="D16" s="212"/>
      <c r="E16" s="212"/>
      <c r="F16" s="212"/>
      <c r="G16" s="212"/>
      <c r="H16" s="212"/>
      <c r="I16" s="212"/>
      <c r="J16" s="212"/>
      <c r="K16" s="212"/>
      <c r="L16" s="212"/>
    </row>
    <row r="17" spans="1:12" ht="15.75" customHeight="1" x14ac:dyDescent="0.25">
      <c r="L17" s="68"/>
    </row>
    <row r="18" spans="1:12" x14ac:dyDescent="0.25">
      <c r="K18" s="37"/>
    </row>
    <row r="19" spans="1:12" ht="15.75" customHeight="1" x14ac:dyDescent="0.25">
      <c r="A19" s="340" t="s">
        <v>489</v>
      </c>
      <c r="B19" s="340"/>
      <c r="C19" s="340"/>
      <c r="D19" s="340"/>
      <c r="E19" s="340"/>
      <c r="F19" s="340"/>
      <c r="G19" s="340"/>
      <c r="H19" s="340"/>
      <c r="I19" s="340"/>
      <c r="J19" s="340"/>
      <c r="K19" s="340"/>
      <c r="L19" s="340"/>
    </row>
    <row r="20" spans="1:12" x14ac:dyDescent="0.25">
      <c r="A20" s="55"/>
      <c r="B20" s="55"/>
    </row>
    <row r="21" spans="1:12" ht="28.5" customHeight="1" x14ac:dyDescent="0.25">
      <c r="A21" s="341" t="s">
        <v>228</v>
      </c>
      <c r="B21" s="341" t="s">
        <v>227</v>
      </c>
      <c r="C21" s="346" t="s">
        <v>419</v>
      </c>
      <c r="D21" s="346"/>
      <c r="E21" s="346"/>
      <c r="F21" s="346"/>
      <c r="G21" s="346"/>
      <c r="H21" s="346"/>
      <c r="I21" s="341" t="s">
        <v>226</v>
      </c>
      <c r="J21" s="343" t="s">
        <v>421</v>
      </c>
      <c r="K21" s="341" t="s">
        <v>225</v>
      </c>
      <c r="L21" s="342" t="s">
        <v>420</v>
      </c>
    </row>
    <row r="22" spans="1:12" ht="58.5" customHeight="1" x14ac:dyDescent="0.25">
      <c r="A22" s="341"/>
      <c r="B22" s="341"/>
      <c r="C22" s="345" t="s">
        <v>2</v>
      </c>
      <c r="D22" s="345"/>
      <c r="E22" s="207"/>
      <c r="F22" s="207"/>
      <c r="G22" s="347" t="s">
        <v>1</v>
      </c>
      <c r="H22" s="348"/>
      <c r="I22" s="341"/>
      <c r="J22" s="344"/>
      <c r="K22" s="341"/>
      <c r="L22" s="342"/>
    </row>
    <row r="23" spans="1:12" ht="31.5" x14ac:dyDescent="0.25">
      <c r="A23" s="341"/>
      <c r="B23" s="341"/>
      <c r="C23" s="62" t="s">
        <v>224</v>
      </c>
      <c r="D23" s="62" t="s">
        <v>223</v>
      </c>
      <c r="E23" s="62"/>
      <c r="F23" s="62"/>
      <c r="G23" s="62" t="s">
        <v>224</v>
      </c>
      <c r="H23" s="62" t="s">
        <v>223</v>
      </c>
      <c r="I23" s="341"/>
      <c r="J23" s="345"/>
      <c r="K23" s="341"/>
      <c r="L23" s="342"/>
    </row>
    <row r="24" spans="1:12" x14ac:dyDescent="0.25">
      <c r="A24" s="56">
        <v>1</v>
      </c>
      <c r="B24" s="56">
        <v>2</v>
      </c>
      <c r="C24" s="62">
        <v>3</v>
      </c>
      <c r="D24" s="62">
        <v>4</v>
      </c>
      <c r="E24" s="62"/>
      <c r="F24" s="62"/>
      <c r="G24" s="62">
        <v>7</v>
      </c>
      <c r="H24" s="62">
        <v>8</v>
      </c>
      <c r="I24" s="62">
        <v>9</v>
      </c>
      <c r="J24" s="62">
        <v>10</v>
      </c>
      <c r="K24" s="62">
        <v>11</v>
      </c>
      <c r="L24" s="62">
        <v>12</v>
      </c>
    </row>
    <row r="25" spans="1:12" x14ac:dyDescent="0.25">
      <c r="A25" s="62">
        <v>1</v>
      </c>
      <c r="B25" s="63" t="s">
        <v>222</v>
      </c>
      <c r="C25" s="63"/>
      <c r="D25" s="66"/>
      <c r="E25" s="66"/>
      <c r="F25" s="66"/>
      <c r="G25" s="66"/>
      <c r="H25" s="66"/>
      <c r="I25" s="66"/>
      <c r="J25" s="66"/>
      <c r="K25" s="60"/>
      <c r="L25" s="70"/>
    </row>
    <row r="26" spans="1:12" ht="21.75" customHeight="1" x14ac:dyDescent="0.25">
      <c r="A26" s="62" t="s">
        <v>221</v>
      </c>
      <c r="B26" s="67" t="s">
        <v>426</v>
      </c>
      <c r="C26" s="138" t="s">
        <v>529</v>
      </c>
      <c r="D26" s="138" t="s">
        <v>529</v>
      </c>
      <c r="E26" s="138"/>
      <c r="F26" s="138"/>
      <c r="G26" s="138" t="s">
        <v>529</v>
      </c>
      <c r="H26" s="138" t="s">
        <v>529</v>
      </c>
      <c r="I26" s="66"/>
      <c r="J26" s="66"/>
      <c r="K26" s="60"/>
      <c r="L26" s="60"/>
    </row>
    <row r="27" spans="1:12" ht="39" customHeight="1" x14ac:dyDescent="0.25">
      <c r="A27" s="62" t="s">
        <v>220</v>
      </c>
      <c r="B27" s="67" t="s">
        <v>428</v>
      </c>
      <c r="C27" s="138" t="s">
        <v>529</v>
      </c>
      <c r="D27" s="138" t="s">
        <v>529</v>
      </c>
      <c r="E27" s="138"/>
      <c r="F27" s="138"/>
      <c r="G27" s="138" t="s">
        <v>529</v>
      </c>
      <c r="H27" s="138" t="s">
        <v>529</v>
      </c>
      <c r="I27" s="66"/>
      <c r="J27" s="66"/>
      <c r="K27" s="60"/>
      <c r="L27" s="60"/>
    </row>
    <row r="28" spans="1:12" ht="70.5" customHeight="1" x14ac:dyDescent="0.25">
      <c r="A28" s="62" t="s">
        <v>427</v>
      </c>
      <c r="B28" s="67" t="s">
        <v>432</v>
      </c>
      <c r="C28" s="138" t="s">
        <v>529</v>
      </c>
      <c r="D28" s="138" t="s">
        <v>529</v>
      </c>
      <c r="E28" s="138"/>
      <c r="F28" s="138"/>
      <c r="G28" s="138" t="s">
        <v>529</v>
      </c>
      <c r="H28" s="138" t="s">
        <v>529</v>
      </c>
      <c r="I28" s="66"/>
      <c r="J28" s="66"/>
      <c r="K28" s="60"/>
      <c r="L28" s="60"/>
    </row>
    <row r="29" spans="1:12" ht="54" customHeight="1" x14ac:dyDescent="0.25">
      <c r="A29" s="62" t="s">
        <v>219</v>
      </c>
      <c r="B29" s="67" t="s">
        <v>431</v>
      </c>
      <c r="C29" s="138" t="s">
        <v>529</v>
      </c>
      <c r="D29" s="138" t="s">
        <v>529</v>
      </c>
      <c r="E29" s="138"/>
      <c r="F29" s="138"/>
      <c r="G29" s="138" t="s">
        <v>529</v>
      </c>
      <c r="H29" s="138" t="s">
        <v>529</v>
      </c>
      <c r="I29" s="66"/>
      <c r="J29" s="66"/>
      <c r="K29" s="60"/>
      <c r="L29" s="60"/>
    </row>
    <row r="30" spans="1:12" ht="42" customHeight="1" x14ac:dyDescent="0.25">
      <c r="A30" s="62" t="s">
        <v>218</v>
      </c>
      <c r="B30" s="67" t="s">
        <v>433</v>
      </c>
      <c r="C30" s="138" t="s">
        <v>529</v>
      </c>
      <c r="D30" s="138" t="s">
        <v>529</v>
      </c>
      <c r="E30" s="138"/>
      <c r="F30" s="138"/>
      <c r="G30" s="138" t="s">
        <v>529</v>
      </c>
      <c r="H30" s="138" t="s">
        <v>529</v>
      </c>
      <c r="I30" s="66"/>
      <c r="J30" s="66"/>
      <c r="K30" s="60"/>
      <c r="L30" s="60"/>
    </row>
    <row r="31" spans="1:12" ht="37.5" customHeight="1" x14ac:dyDescent="0.25">
      <c r="A31" s="62" t="s">
        <v>217</v>
      </c>
      <c r="B31" s="61" t="s">
        <v>429</v>
      </c>
      <c r="C31" s="139">
        <v>46054</v>
      </c>
      <c r="D31" s="139">
        <v>46142</v>
      </c>
      <c r="E31" s="139"/>
      <c r="F31" s="139"/>
      <c r="G31" s="139">
        <v>46054</v>
      </c>
      <c r="H31" s="139">
        <v>46142</v>
      </c>
      <c r="I31" s="66"/>
      <c r="J31" s="66"/>
      <c r="K31" s="60"/>
      <c r="L31" s="60"/>
    </row>
    <row r="32" spans="1:12" ht="31.5" x14ac:dyDescent="0.25">
      <c r="A32" s="62" t="s">
        <v>215</v>
      </c>
      <c r="B32" s="61" t="s">
        <v>434</v>
      </c>
      <c r="C32" s="139">
        <v>46143</v>
      </c>
      <c r="D32" s="139">
        <v>46203</v>
      </c>
      <c r="E32" s="139"/>
      <c r="F32" s="139"/>
      <c r="G32" s="139">
        <v>46143</v>
      </c>
      <c r="H32" s="139">
        <v>46203</v>
      </c>
      <c r="I32" s="66"/>
      <c r="J32" s="66"/>
      <c r="K32" s="60"/>
      <c r="L32" s="60"/>
    </row>
    <row r="33" spans="1:12" ht="37.5" customHeight="1" x14ac:dyDescent="0.25">
      <c r="A33" s="62" t="s">
        <v>445</v>
      </c>
      <c r="B33" s="61" t="s">
        <v>362</v>
      </c>
      <c r="C33" s="138" t="s">
        <v>529</v>
      </c>
      <c r="D33" s="140" t="s">
        <v>529</v>
      </c>
      <c r="E33" s="140"/>
      <c r="F33" s="140"/>
      <c r="G33" s="138" t="s">
        <v>529</v>
      </c>
      <c r="H33" s="140" t="s">
        <v>529</v>
      </c>
      <c r="I33" s="66"/>
      <c r="J33" s="66"/>
      <c r="K33" s="60"/>
      <c r="L33" s="60"/>
    </row>
    <row r="34" spans="1:12" ht="47.25" customHeight="1" x14ac:dyDescent="0.25">
      <c r="A34" s="62" t="s">
        <v>446</v>
      </c>
      <c r="B34" s="61" t="s">
        <v>438</v>
      </c>
      <c r="C34" s="138" t="s">
        <v>529</v>
      </c>
      <c r="D34" s="138" t="s">
        <v>529</v>
      </c>
      <c r="E34" s="138"/>
      <c r="F34" s="138"/>
      <c r="G34" s="138" t="s">
        <v>529</v>
      </c>
      <c r="H34" s="138" t="s">
        <v>529</v>
      </c>
      <c r="I34" s="65"/>
      <c r="J34" s="65"/>
      <c r="K34" s="65"/>
      <c r="L34" s="60"/>
    </row>
    <row r="35" spans="1:12" ht="49.5" customHeight="1" x14ac:dyDescent="0.25">
      <c r="A35" s="62" t="s">
        <v>447</v>
      </c>
      <c r="B35" s="61" t="s">
        <v>216</v>
      </c>
      <c r="C35" s="139">
        <v>46204</v>
      </c>
      <c r="D35" s="139">
        <v>46218</v>
      </c>
      <c r="E35" s="139"/>
      <c r="F35" s="139"/>
      <c r="G35" s="139">
        <v>46204</v>
      </c>
      <c r="H35" s="139">
        <v>46218</v>
      </c>
      <c r="I35" s="65"/>
      <c r="J35" s="65"/>
      <c r="K35" s="65"/>
      <c r="L35" s="60"/>
    </row>
    <row r="36" spans="1:12" ht="37.5" customHeight="1" x14ac:dyDescent="0.25">
      <c r="A36" s="62" t="s">
        <v>448</v>
      </c>
      <c r="B36" s="61" t="s">
        <v>430</v>
      </c>
      <c r="C36" s="138" t="s">
        <v>529</v>
      </c>
      <c r="D36" s="138"/>
      <c r="E36" s="138"/>
      <c r="F36" s="138"/>
      <c r="G36" s="138" t="s">
        <v>529</v>
      </c>
      <c r="H36" s="138"/>
      <c r="I36" s="64"/>
      <c r="J36" s="64"/>
      <c r="K36" s="60"/>
      <c r="L36" s="60"/>
    </row>
    <row r="37" spans="1:12" x14ac:dyDescent="0.25">
      <c r="A37" s="62" t="s">
        <v>449</v>
      </c>
      <c r="B37" s="61" t="s">
        <v>214</v>
      </c>
      <c r="C37" s="139">
        <v>44393</v>
      </c>
      <c r="D37" s="139">
        <v>46235</v>
      </c>
      <c r="E37" s="139"/>
      <c r="F37" s="139"/>
      <c r="G37" s="139">
        <v>44393</v>
      </c>
      <c r="H37" s="139">
        <v>46235</v>
      </c>
      <c r="I37" s="64"/>
      <c r="J37" s="64"/>
      <c r="K37" s="60"/>
      <c r="L37" s="60"/>
    </row>
    <row r="38" spans="1:12" x14ac:dyDescent="0.25">
      <c r="A38" s="62" t="s">
        <v>450</v>
      </c>
      <c r="B38" s="63" t="s">
        <v>213</v>
      </c>
      <c r="C38" s="138"/>
      <c r="D38" s="138"/>
      <c r="E38" s="138"/>
      <c r="F38" s="138"/>
      <c r="G38" s="138"/>
      <c r="H38" s="138"/>
      <c r="I38" s="60"/>
      <c r="J38" s="60"/>
      <c r="K38" s="60"/>
      <c r="L38" s="60"/>
    </row>
    <row r="39" spans="1:12" ht="63" x14ac:dyDescent="0.25">
      <c r="A39" s="62">
        <v>2</v>
      </c>
      <c r="B39" s="61" t="s">
        <v>435</v>
      </c>
      <c r="C39" s="139">
        <v>46236</v>
      </c>
      <c r="D39" s="139">
        <v>46265</v>
      </c>
      <c r="E39" s="139"/>
      <c r="F39" s="139"/>
      <c r="G39" s="139">
        <v>46236</v>
      </c>
      <c r="H39" s="139">
        <v>46265</v>
      </c>
      <c r="I39" s="60"/>
      <c r="J39" s="60"/>
      <c r="K39" s="60"/>
      <c r="L39" s="60"/>
    </row>
    <row r="40" spans="1:12" ht="33.75" customHeight="1" x14ac:dyDescent="0.25">
      <c r="A40" s="62" t="s">
        <v>212</v>
      </c>
      <c r="B40" s="61" t="s">
        <v>437</v>
      </c>
      <c r="C40" s="139">
        <v>46266</v>
      </c>
      <c r="D40" s="139">
        <v>46295</v>
      </c>
      <c r="E40" s="139"/>
      <c r="F40" s="139"/>
      <c r="G40" s="139">
        <v>46266</v>
      </c>
      <c r="H40" s="139">
        <v>46295</v>
      </c>
      <c r="I40" s="60"/>
      <c r="J40" s="60"/>
      <c r="K40" s="60"/>
      <c r="L40" s="60"/>
    </row>
    <row r="41" spans="1:12" ht="63" customHeight="1" x14ac:dyDescent="0.25">
      <c r="A41" s="62" t="s">
        <v>211</v>
      </c>
      <c r="B41" s="63" t="s">
        <v>520</v>
      </c>
      <c r="C41" s="138"/>
      <c r="D41" s="138"/>
      <c r="E41" s="138"/>
      <c r="F41" s="138"/>
      <c r="G41" s="138"/>
      <c r="H41" s="138"/>
      <c r="I41" s="60"/>
      <c r="J41" s="60"/>
      <c r="K41" s="60"/>
      <c r="L41" s="60"/>
    </row>
    <row r="42" spans="1:12" ht="58.5" customHeight="1" x14ac:dyDescent="0.25">
      <c r="A42" s="62">
        <v>3</v>
      </c>
      <c r="B42" s="61" t="s">
        <v>436</v>
      </c>
      <c r="C42" s="138" t="s">
        <v>529</v>
      </c>
      <c r="D42" s="138" t="s">
        <v>529</v>
      </c>
      <c r="E42" s="138"/>
      <c r="F42" s="138"/>
      <c r="G42" s="138" t="s">
        <v>529</v>
      </c>
      <c r="H42" s="138" t="s">
        <v>529</v>
      </c>
      <c r="I42" s="60"/>
      <c r="J42" s="60"/>
      <c r="K42" s="60"/>
      <c r="L42" s="60"/>
    </row>
    <row r="43" spans="1:12" ht="34.5" customHeight="1" x14ac:dyDescent="0.25">
      <c r="A43" s="62" t="s">
        <v>210</v>
      </c>
      <c r="B43" s="61" t="s">
        <v>208</v>
      </c>
      <c r="C43" s="139">
        <v>46296</v>
      </c>
      <c r="D43" s="139">
        <v>46336</v>
      </c>
      <c r="E43" s="139"/>
      <c r="F43" s="139"/>
      <c r="G43" s="139">
        <v>46296</v>
      </c>
      <c r="H43" s="139">
        <v>46336</v>
      </c>
      <c r="I43" s="60"/>
      <c r="J43" s="60"/>
      <c r="K43" s="60"/>
      <c r="L43" s="60"/>
    </row>
    <row r="44" spans="1:12" ht="24.75" customHeight="1" x14ac:dyDescent="0.25">
      <c r="A44" s="62" t="s">
        <v>209</v>
      </c>
      <c r="B44" s="61" t="s">
        <v>206</v>
      </c>
      <c r="C44" s="139">
        <v>46337</v>
      </c>
      <c r="D44" s="139">
        <v>46356</v>
      </c>
      <c r="E44" s="139"/>
      <c r="F44" s="139"/>
      <c r="G44" s="139">
        <v>46337</v>
      </c>
      <c r="H44" s="139">
        <v>46356</v>
      </c>
      <c r="I44" s="60"/>
      <c r="J44" s="60"/>
      <c r="K44" s="60"/>
      <c r="L44" s="60"/>
    </row>
    <row r="45" spans="1:12" ht="90.75" customHeight="1" x14ac:dyDescent="0.25">
      <c r="A45" s="62" t="s">
        <v>207</v>
      </c>
      <c r="B45" s="61" t="s">
        <v>441</v>
      </c>
      <c r="C45" s="138" t="s">
        <v>529</v>
      </c>
      <c r="D45" s="138" t="s">
        <v>529</v>
      </c>
      <c r="E45" s="138"/>
      <c r="F45" s="138"/>
      <c r="G45" s="138" t="s">
        <v>529</v>
      </c>
      <c r="H45" s="138" t="s">
        <v>529</v>
      </c>
      <c r="I45" s="60"/>
      <c r="J45" s="60"/>
      <c r="K45" s="60"/>
      <c r="L45" s="60"/>
    </row>
    <row r="46" spans="1:12" ht="167.25" customHeight="1" x14ac:dyDescent="0.25">
      <c r="A46" s="62" t="s">
        <v>205</v>
      </c>
      <c r="B46" s="61" t="s">
        <v>439</v>
      </c>
      <c r="C46" s="138" t="s">
        <v>529</v>
      </c>
      <c r="D46" s="138" t="s">
        <v>529</v>
      </c>
      <c r="E46" s="138"/>
      <c r="F46" s="138"/>
      <c r="G46" s="138" t="s">
        <v>529</v>
      </c>
      <c r="H46" s="138" t="s">
        <v>529</v>
      </c>
      <c r="I46" s="60"/>
      <c r="J46" s="60"/>
      <c r="K46" s="60"/>
      <c r="L46" s="60"/>
    </row>
    <row r="47" spans="1:12" ht="30.75" customHeight="1" x14ac:dyDescent="0.25">
      <c r="A47" s="62" t="s">
        <v>203</v>
      </c>
      <c r="B47" s="61" t="s">
        <v>204</v>
      </c>
      <c r="C47" s="139">
        <v>46357</v>
      </c>
      <c r="D47" s="139">
        <v>46371</v>
      </c>
      <c r="E47" s="139"/>
      <c r="F47" s="139"/>
      <c r="G47" s="139">
        <v>46357</v>
      </c>
      <c r="H47" s="139">
        <v>46371</v>
      </c>
      <c r="I47" s="60"/>
      <c r="J47" s="60"/>
      <c r="K47" s="60"/>
      <c r="L47" s="60"/>
    </row>
    <row r="48" spans="1:12" ht="37.5" customHeight="1" x14ac:dyDescent="0.25">
      <c r="A48" s="62" t="s">
        <v>451</v>
      </c>
      <c r="B48" s="63" t="s">
        <v>202</v>
      </c>
      <c r="C48" s="138"/>
      <c r="D48" s="138"/>
      <c r="E48" s="138"/>
      <c r="F48" s="138"/>
      <c r="G48" s="138"/>
      <c r="H48" s="138"/>
      <c r="I48" s="60"/>
      <c r="J48" s="60"/>
      <c r="K48" s="60"/>
      <c r="L48" s="60"/>
    </row>
    <row r="49" spans="1:12" ht="35.25" customHeight="1" x14ac:dyDescent="0.25">
      <c r="A49" s="62">
        <v>4</v>
      </c>
      <c r="B49" s="61" t="s">
        <v>200</v>
      </c>
      <c r="C49" s="139">
        <v>46372</v>
      </c>
      <c r="D49" s="139">
        <v>46381</v>
      </c>
      <c r="E49" s="139"/>
      <c r="F49" s="139"/>
      <c r="G49" s="139">
        <v>46372</v>
      </c>
      <c r="H49" s="139">
        <v>46381</v>
      </c>
      <c r="I49" s="60"/>
      <c r="J49" s="60"/>
      <c r="K49" s="60"/>
      <c r="L49" s="60"/>
    </row>
    <row r="50" spans="1:12" ht="86.25" customHeight="1" x14ac:dyDescent="0.25">
      <c r="A50" s="62" t="s">
        <v>201</v>
      </c>
      <c r="B50" s="61" t="s">
        <v>440</v>
      </c>
      <c r="C50" s="138" t="s">
        <v>529</v>
      </c>
      <c r="D50" s="138" t="s">
        <v>529</v>
      </c>
      <c r="E50" s="138"/>
      <c r="F50" s="138"/>
      <c r="G50" s="138" t="s">
        <v>529</v>
      </c>
      <c r="H50" s="138" t="s">
        <v>529</v>
      </c>
      <c r="I50" s="60"/>
      <c r="J50" s="60"/>
      <c r="K50" s="60"/>
      <c r="L50" s="60"/>
    </row>
    <row r="51" spans="1:12" ht="77.25" customHeight="1" x14ac:dyDescent="0.25">
      <c r="A51" s="62" t="s">
        <v>199</v>
      </c>
      <c r="B51" s="61" t="s">
        <v>442</v>
      </c>
      <c r="C51" s="138" t="s">
        <v>529</v>
      </c>
      <c r="D51" s="138" t="s">
        <v>529</v>
      </c>
      <c r="E51" s="138"/>
      <c r="F51" s="138"/>
      <c r="G51" s="138" t="s">
        <v>529</v>
      </c>
      <c r="H51" s="138" t="s">
        <v>529</v>
      </c>
      <c r="I51" s="60"/>
      <c r="J51" s="60"/>
      <c r="K51" s="60"/>
      <c r="L51" s="60"/>
    </row>
    <row r="52" spans="1:12" ht="71.25" customHeight="1" x14ac:dyDescent="0.25">
      <c r="A52" s="62" t="s">
        <v>197</v>
      </c>
      <c r="B52" s="61" t="s">
        <v>198</v>
      </c>
      <c r="C52" s="138" t="s">
        <v>529</v>
      </c>
      <c r="D52" s="138" t="s">
        <v>529</v>
      </c>
      <c r="E52" s="138"/>
      <c r="F52" s="138"/>
      <c r="G52" s="138" t="s">
        <v>529</v>
      </c>
      <c r="H52" s="138" t="s">
        <v>529</v>
      </c>
      <c r="I52" s="60"/>
      <c r="J52" s="60"/>
      <c r="K52" s="60"/>
      <c r="L52" s="60"/>
    </row>
    <row r="53" spans="1:12" ht="48" customHeight="1" x14ac:dyDescent="0.25">
      <c r="A53" s="62" t="s">
        <v>195</v>
      </c>
      <c r="B53" s="125" t="s">
        <v>443</v>
      </c>
      <c r="C53" s="139">
        <v>46372</v>
      </c>
      <c r="D53" s="139">
        <v>46387</v>
      </c>
      <c r="E53" s="139"/>
      <c r="F53" s="139"/>
      <c r="G53" s="139">
        <v>46372</v>
      </c>
      <c r="H53" s="139">
        <v>46387</v>
      </c>
      <c r="I53" s="60"/>
      <c r="J53" s="60"/>
      <c r="K53" s="60"/>
      <c r="L53" s="60"/>
    </row>
    <row r="54" spans="1:12" ht="46.5" customHeight="1" x14ac:dyDescent="0.25">
      <c r="A54" s="62" t="s">
        <v>444</v>
      </c>
      <c r="B54" s="61" t="s">
        <v>196</v>
      </c>
      <c r="C54" s="138" t="s">
        <v>529</v>
      </c>
      <c r="D54" s="138" t="s">
        <v>529</v>
      </c>
      <c r="E54" s="138"/>
      <c r="F54" s="138"/>
      <c r="G54" s="138" t="s">
        <v>529</v>
      </c>
      <c r="H54" s="138" t="s">
        <v>529</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6.7109375" style="54" customWidth="1"/>
    <col min="21" max="21" width="8"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1" t="str">
        <f>'6.1. Паспорт сетевой график'!A5:L5</f>
        <v>Год раскрытия информации: 2025 год</v>
      </c>
      <c r="B4" s="211"/>
      <c r="C4" s="211"/>
      <c r="D4" s="211"/>
      <c r="E4" s="211"/>
      <c r="F4" s="211"/>
      <c r="G4" s="211"/>
      <c r="H4" s="211"/>
      <c r="I4" s="211"/>
      <c r="J4" s="211"/>
      <c r="K4" s="211"/>
      <c r="L4" s="211"/>
      <c r="M4" s="211"/>
      <c r="N4" s="211"/>
      <c r="O4" s="211"/>
      <c r="P4" s="211"/>
      <c r="Q4" s="211"/>
      <c r="R4" s="211"/>
      <c r="S4" s="211"/>
      <c r="T4" s="211"/>
      <c r="U4" s="211"/>
    </row>
    <row r="5" spans="1:21" ht="18.75" x14ac:dyDescent="0.3">
      <c r="U5" s="13"/>
    </row>
    <row r="6" spans="1:21" ht="18.75" x14ac:dyDescent="0.25">
      <c r="A6" s="215" t="s">
        <v>9</v>
      </c>
      <c r="B6" s="215"/>
      <c r="C6" s="215"/>
      <c r="D6" s="215"/>
      <c r="E6" s="215"/>
      <c r="F6" s="215"/>
      <c r="G6" s="215"/>
      <c r="H6" s="215"/>
      <c r="I6" s="215"/>
      <c r="J6" s="215"/>
      <c r="K6" s="215"/>
      <c r="L6" s="215"/>
      <c r="M6" s="215"/>
      <c r="N6" s="215"/>
      <c r="O6" s="215"/>
      <c r="P6" s="215"/>
      <c r="Q6" s="215"/>
      <c r="R6" s="215"/>
      <c r="S6" s="215"/>
      <c r="T6" s="215"/>
      <c r="U6" s="215"/>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0" t="str">
        <f>'6.1. Паспорт сетевой график'!A9:L9</f>
        <v>АО "Россети Тюмень"</v>
      </c>
      <c r="B8" s="220"/>
      <c r="C8" s="220"/>
      <c r="D8" s="220"/>
      <c r="E8" s="220"/>
      <c r="F8" s="220"/>
      <c r="G8" s="220"/>
      <c r="H8" s="220"/>
      <c r="I8" s="220"/>
      <c r="J8" s="220"/>
      <c r="K8" s="220"/>
      <c r="L8" s="220"/>
      <c r="M8" s="220"/>
      <c r="N8" s="220"/>
      <c r="O8" s="220"/>
      <c r="P8" s="220"/>
      <c r="Q8" s="220"/>
      <c r="R8" s="220"/>
      <c r="S8" s="220"/>
      <c r="T8" s="220"/>
      <c r="U8" s="220"/>
    </row>
    <row r="9" spans="1:21" ht="18.75" customHeight="1" x14ac:dyDescent="0.25">
      <c r="A9" s="212" t="s">
        <v>8</v>
      </c>
      <c r="B9" s="212"/>
      <c r="C9" s="212"/>
      <c r="D9" s="212"/>
      <c r="E9" s="212"/>
      <c r="F9" s="212"/>
      <c r="G9" s="212"/>
      <c r="H9" s="212"/>
      <c r="I9" s="212"/>
      <c r="J9" s="212"/>
      <c r="K9" s="212"/>
      <c r="L9" s="212"/>
      <c r="M9" s="212"/>
      <c r="N9" s="212"/>
      <c r="O9" s="212"/>
      <c r="P9" s="212"/>
      <c r="Q9" s="212"/>
      <c r="R9" s="212"/>
      <c r="S9" s="212"/>
      <c r="T9" s="212"/>
      <c r="U9" s="212"/>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0" t="str">
        <f>'6.1. Паспорт сетевой график'!A12:L12</f>
        <v>N_TP1100.AS.0017</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2" t="s">
        <v>7</v>
      </c>
      <c r="B12" s="212"/>
      <c r="C12" s="212"/>
      <c r="D12" s="212"/>
      <c r="E12" s="212"/>
      <c r="F12" s="212"/>
      <c r="G12" s="212"/>
      <c r="H12" s="212"/>
      <c r="I12" s="212"/>
      <c r="J12" s="212"/>
      <c r="K12" s="212"/>
      <c r="L12" s="212"/>
      <c r="M12" s="212"/>
      <c r="N12" s="212"/>
      <c r="O12" s="212"/>
      <c r="P12" s="212"/>
      <c r="Q12" s="212"/>
      <c r="R12" s="212"/>
      <c r="S12" s="212"/>
      <c r="T12" s="212"/>
      <c r="U12" s="212"/>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7" t="str">
        <f>'6.1. Паспорт сетевой график'!A15:L15</f>
        <v>Включение приборов учета в систему сбора и передачи данных (3 УСПД) 110 кВ филиала Сургутские ЭС (2026)</v>
      </c>
      <c r="B14" s="217"/>
      <c r="C14" s="217"/>
      <c r="D14" s="217"/>
      <c r="E14" s="217"/>
      <c r="F14" s="217"/>
      <c r="G14" s="217"/>
      <c r="H14" s="217"/>
      <c r="I14" s="217"/>
      <c r="J14" s="217"/>
      <c r="K14" s="217"/>
      <c r="L14" s="217"/>
      <c r="M14" s="217"/>
      <c r="N14" s="217"/>
      <c r="O14" s="217"/>
      <c r="P14" s="217"/>
      <c r="Q14" s="217"/>
      <c r="R14" s="217"/>
      <c r="S14" s="217"/>
      <c r="T14" s="217"/>
      <c r="U14" s="217"/>
    </row>
    <row r="15" spans="1:21" ht="15.75" customHeight="1" x14ac:dyDescent="0.25">
      <c r="A15" s="212" t="s">
        <v>6</v>
      </c>
      <c r="B15" s="212"/>
      <c r="C15" s="212"/>
      <c r="D15" s="212"/>
      <c r="E15" s="212"/>
      <c r="F15" s="212"/>
      <c r="G15" s="212"/>
      <c r="H15" s="212"/>
      <c r="I15" s="212"/>
      <c r="J15" s="212"/>
      <c r="K15" s="212"/>
      <c r="L15" s="212"/>
      <c r="M15" s="212"/>
      <c r="N15" s="212"/>
      <c r="O15" s="212"/>
      <c r="P15" s="212"/>
      <c r="Q15" s="212"/>
      <c r="R15" s="212"/>
      <c r="S15" s="212"/>
      <c r="T15" s="212"/>
      <c r="U15" s="212"/>
    </row>
    <row r="16" spans="1:21" x14ac:dyDescent="0.25">
      <c r="A16" s="354"/>
      <c r="B16" s="354"/>
      <c r="C16" s="354"/>
      <c r="D16" s="354"/>
      <c r="E16" s="354"/>
      <c r="F16" s="354"/>
      <c r="G16" s="354"/>
      <c r="H16" s="354"/>
      <c r="I16" s="354"/>
      <c r="J16" s="354"/>
      <c r="K16" s="354"/>
      <c r="L16" s="354"/>
      <c r="M16" s="354"/>
      <c r="N16" s="354"/>
      <c r="O16" s="354"/>
      <c r="P16" s="354"/>
      <c r="Q16" s="354"/>
      <c r="R16" s="354"/>
      <c r="S16" s="354"/>
      <c r="T16" s="354"/>
      <c r="U16" s="354"/>
    </row>
    <row r="18" spans="1:29" x14ac:dyDescent="0.25">
      <c r="A18" s="356" t="s">
        <v>490</v>
      </c>
      <c r="B18" s="356"/>
      <c r="C18" s="356"/>
      <c r="D18" s="356"/>
      <c r="E18" s="356"/>
      <c r="F18" s="356"/>
      <c r="G18" s="356"/>
      <c r="H18" s="356"/>
      <c r="I18" s="356"/>
      <c r="J18" s="356"/>
      <c r="K18" s="356"/>
      <c r="L18" s="356"/>
      <c r="M18" s="356"/>
      <c r="N18" s="356"/>
      <c r="O18" s="356"/>
      <c r="P18" s="356"/>
      <c r="Q18" s="356"/>
      <c r="R18" s="356"/>
      <c r="S18" s="356"/>
      <c r="T18" s="356"/>
      <c r="U18" s="356"/>
    </row>
    <row r="20" spans="1:29" ht="33" customHeight="1" x14ac:dyDescent="0.25">
      <c r="A20" s="343" t="s">
        <v>194</v>
      </c>
      <c r="B20" s="343" t="s">
        <v>193</v>
      </c>
      <c r="C20" s="353" t="s">
        <v>192</v>
      </c>
      <c r="D20" s="353"/>
      <c r="E20" s="355" t="s">
        <v>191</v>
      </c>
      <c r="F20" s="355"/>
      <c r="G20" s="357" t="s">
        <v>606</v>
      </c>
      <c r="H20" s="349" t="s">
        <v>544</v>
      </c>
      <c r="I20" s="350"/>
      <c r="J20" s="350"/>
      <c r="K20" s="350"/>
      <c r="L20" s="349" t="s">
        <v>545</v>
      </c>
      <c r="M20" s="350"/>
      <c r="N20" s="350"/>
      <c r="O20" s="350"/>
      <c r="P20" s="349" t="s">
        <v>546</v>
      </c>
      <c r="Q20" s="350"/>
      <c r="R20" s="350"/>
      <c r="S20" s="350"/>
      <c r="T20" s="349" t="s">
        <v>602</v>
      </c>
      <c r="U20" s="350"/>
      <c r="V20" s="350"/>
      <c r="W20" s="350"/>
      <c r="X20" s="349" t="s">
        <v>607</v>
      </c>
      <c r="Y20" s="350"/>
      <c r="Z20" s="350"/>
      <c r="AA20" s="350"/>
      <c r="AB20" s="352" t="s">
        <v>190</v>
      </c>
      <c r="AC20" s="352"/>
    </row>
    <row r="21" spans="1:29" ht="99.75" customHeight="1" x14ac:dyDescent="0.25">
      <c r="A21" s="344"/>
      <c r="B21" s="344"/>
      <c r="C21" s="353"/>
      <c r="D21" s="353"/>
      <c r="E21" s="355"/>
      <c r="F21" s="355"/>
      <c r="G21" s="358"/>
      <c r="H21" s="351" t="s">
        <v>2</v>
      </c>
      <c r="I21" s="351"/>
      <c r="J21" s="351" t="s">
        <v>188</v>
      </c>
      <c r="K21" s="351"/>
      <c r="L21" s="351" t="s">
        <v>2</v>
      </c>
      <c r="M21" s="351"/>
      <c r="N21" s="351" t="s">
        <v>188</v>
      </c>
      <c r="O21" s="351"/>
      <c r="P21" s="351" t="s">
        <v>2</v>
      </c>
      <c r="Q21" s="351"/>
      <c r="R21" s="351" t="s">
        <v>188</v>
      </c>
      <c r="S21" s="351"/>
      <c r="T21" s="351" t="s">
        <v>2</v>
      </c>
      <c r="U21" s="351"/>
      <c r="V21" s="351" t="s">
        <v>188</v>
      </c>
      <c r="W21" s="351"/>
      <c r="X21" s="351" t="s">
        <v>2</v>
      </c>
      <c r="Y21" s="351"/>
      <c r="Z21" s="351" t="s">
        <v>188</v>
      </c>
      <c r="AA21" s="351"/>
      <c r="AB21" s="352"/>
      <c r="AC21" s="352"/>
    </row>
    <row r="22" spans="1:29" ht="89.25" customHeight="1" x14ac:dyDescent="0.25">
      <c r="A22" s="345"/>
      <c r="B22" s="345"/>
      <c r="C22" s="157" t="s">
        <v>2</v>
      </c>
      <c r="D22" s="157" t="s">
        <v>188</v>
      </c>
      <c r="E22" s="158" t="s">
        <v>604</v>
      </c>
      <c r="F22" s="158" t="s">
        <v>605</v>
      </c>
      <c r="G22" s="359"/>
      <c r="H22" s="159" t="s">
        <v>469</v>
      </c>
      <c r="I22" s="159" t="s">
        <v>470</v>
      </c>
      <c r="J22" s="159" t="s">
        <v>469</v>
      </c>
      <c r="K22" s="159" t="s">
        <v>470</v>
      </c>
      <c r="L22" s="159" t="s">
        <v>469</v>
      </c>
      <c r="M22" s="159" t="s">
        <v>470</v>
      </c>
      <c r="N22" s="159" t="s">
        <v>469</v>
      </c>
      <c r="O22" s="159" t="s">
        <v>470</v>
      </c>
      <c r="P22" s="159" t="s">
        <v>469</v>
      </c>
      <c r="Q22" s="159" t="s">
        <v>470</v>
      </c>
      <c r="R22" s="159" t="s">
        <v>469</v>
      </c>
      <c r="S22" s="159" t="s">
        <v>470</v>
      </c>
      <c r="T22" s="159" t="s">
        <v>469</v>
      </c>
      <c r="U22" s="159" t="s">
        <v>470</v>
      </c>
      <c r="V22" s="159" t="s">
        <v>469</v>
      </c>
      <c r="W22" s="159" t="s">
        <v>470</v>
      </c>
      <c r="X22" s="159" t="s">
        <v>469</v>
      </c>
      <c r="Y22" s="159" t="s">
        <v>470</v>
      </c>
      <c r="Z22" s="159" t="s">
        <v>469</v>
      </c>
      <c r="AA22" s="159" t="s">
        <v>470</v>
      </c>
      <c r="AB22" s="157" t="s">
        <v>189</v>
      </c>
      <c r="AC22" s="157"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1">
        <v>1</v>
      </c>
      <c r="B24" s="142" t="s">
        <v>187</v>
      </c>
      <c r="C24" s="143">
        <v>0.51951705304570239</v>
      </c>
      <c r="D24" s="143">
        <v>0.51951705304570239</v>
      </c>
      <c r="E24" s="143">
        <v>0.51951705304570239</v>
      </c>
      <c r="F24" s="143">
        <v>0.51951705304570239</v>
      </c>
      <c r="G24" s="143">
        <v>0</v>
      </c>
      <c r="H24" s="143">
        <v>0</v>
      </c>
      <c r="I24" s="143"/>
      <c r="J24" s="143">
        <v>0</v>
      </c>
      <c r="K24" s="143"/>
      <c r="L24" s="143">
        <v>0.51951705304570239</v>
      </c>
      <c r="M24" s="143"/>
      <c r="N24" s="143">
        <v>0.51951705304570239</v>
      </c>
      <c r="O24" s="143"/>
      <c r="P24" s="143">
        <v>0</v>
      </c>
      <c r="Q24" s="143"/>
      <c r="R24" s="143">
        <v>0</v>
      </c>
      <c r="S24" s="143"/>
      <c r="T24" s="143">
        <v>0</v>
      </c>
      <c r="U24" s="143"/>
      <c r="V24" s="143">
        <v>0</v>
      </c>
      <c r="W24" s="143"/>
      <c r="X24" s="143">
        <v>0</v>
      </c>
      <c r="Y24" s="143"/>
      <c r="Z24" s="143" t="s">
        <v>547</v>
      </c>
      <c r="AA24" s="143"/>
      <c r="AB24" s="143">
        <v>0.51951705304570239</v>
      </c>
      <c r="AC24" s="143">
        <v>0.51951705304570239</v>
      </c>
    </row>
    <row r="25" spans="1:29" ht="24" customHeight="1" x14ac:dyDescent="0.25">
      <c r="A25" s="144" t="s">
        <v>186</v>
      </c>
      <c r="B25" s="145" t="s">
        <v>185</v>
      </c>
      <c r="C25" s="143"/>
      <c r="D25" s="143"/>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547</v>
      </c>
      <c r="AA25" s="143"/>
      <c r="AB25" s="143">
        <v>0</v>
      </c>
      <c r="AC25" s="143">
        <v>0</v>
      </c>
    </row>
    <row r="26" spans="1:29" x14ac:dyDescent="0.25">
      <c r="A26" s="144" t="s">
        <v>184</v>
      </c>
      <c r="B26" s="145" t="s">
        <v>183</v>
      </c>
      <c r="C26" s="143"/>
      <c r="D26" s="143"/>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547</v>
      </c>
      <c r="AA26" s="143"/>
      <c r="AB26" s="143">
        <v>0</v>
      </c>
      <c r="AC26" s="143">
        <v>0</v>
      </c>
    </row>
    <row r="27" spans="1:29" ht="31.5" x14ac:dyDescent="0.25">
      <c r="A27" s="144" t="s">
        <v>182</v>
      </c>
      <c r="B27" s="145" t="s">
        <v>425</v>
      </c>
      <c r="C27" s="143"/>
      <c r="D27" s="143"/>
      <c r="E27" s="143"/>
      <c r="F27" s="143"/>
      <c r="G27" s="143">
        <v>0</v>
      </c>
      <c r="H27" s="143">
        <v>0</v>
      </c>
      <c r="I27" s="143"/>
      <c r="J27" s="143">
        <v>0</v>
      </c>
      <c r="K27" s="143"/>
      <c r="L27" s="143">
        <v>0.43577800516599541</v>
      </c>
      <c r="M27" s="143"/>
      <c r="N27" s="143">
        <v>0.43577800516599541</v>
      </c>
      <c r="O27" s="143"/>
      <c r="P27" s="143">
        <v>0</v>
      </c>
      <c r="Q27" s="143"/>
      <c r="R27" s="143">
        <v>0</v>
      </c>
      <c r="S27" s="143"/>
      <c r="T27" s="143">
        <v>0</v>
      </c>
      <c r="U27" s="143"/>
      <c r="V27" s="143">
        <v>0</v>
      </c>
      <c r="W27" s="143"/>
      <c r="X27" s="143">
        <v>0</v>
      </c>
      <c r="Y27" s="143"/>
      <c r="Z27" s="143" t="s">
        <v>547</v>
      </c>
      <c r="AA27" s="143"/>
      <c r="AB27" s="143">
        <v>0.43577800516599541</v>
      </c>
      <c r="AC27" s="143">
        <v>0.43577800516599541</v>
      </c>
    </row>
    <row r="28" spans="1:29" x14ac:dyDescent="0.25">
      <c r="A28" s="144" t="s">
        <v>181</v>
      </c>
      <c r="B28" s="145" t="s">
        <v>180</v>
      </c>
      <c r="C28" s="143"/>
      <c r="D28" s="143"/>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143">
        <v>0</v>
      </c>
    </row>
    <row r="29" spans="1:29" x14ac:dyDescent="0.25">
      <c r="A29" s="144" t="s">
        <v>179</v>
      </c>
      <c r="B29" s="146" t="s">
        <v>178</v>
      </c>
      <c r="C29" s="143"/>
      <c r="D29" s="143"/>
      <c r="E29" s="143"/>
      <c r="F29" s="143"/>
      <c r="G29" s="143">
        <v>0</v>
      </c>
      <c r="H29" s="143">
        <v>0</v>
      </c>
      <c r="I29" s="143"/>
      <c r="J29" s="143">
        <v>0</v>
      </c>
      <c r="K29" s="143"/>
      <c r="L29" s="143">
        <v>8.3739047879706985E-2</v>
      </c>
      <c r="M29" s="143"/>
      <c r="N29" s="143">
        <v>8.3739047879706985E-2</v>
      </c>
      <c r="O29" s="143"/>
      <c r="P29" s="143">
        <v>0</v>
      </c>
      <c r="Q29" s="143"/>
      <c r="R29" s="143">
        <v>0</v>
      </c>
      <c r="S29" s="143"/>
      <c r="T29" s="143">
        <v>0</v>
      </c>
      <c r="U29" s="143"/>
      <c r="V29" s="143">
        <v>0</v>
      </c>
      <c r="W29" s="143"/>
      <c r="X29" s="143">
        <v>0</v>
      </c>
      <c r="Y29" s="143"/>
      <c r="Z29" s="143" t="s">
        <v>547</v>
      </c>
      <c r="AA29" s="143"/>
      <c r="AB29" s="143">
        <v>8.3739047879706985E-2</v>
      </c>
      <c r="AC29" s="143">
        <v>8.3739047879706985E-2</v>
      </c>
    </row>
    <row r="30" spans="1:29" ht="47.25" x14ac:dyDescent="0.25">
      <c r="A30" s="141" t="s">
        <v>63</v>
      </c>
      <c r="B30" s="142" t="s">
        <v>177</v>
      </c>
      <c r="C30" s="143">
        <v>0.4357780051659953</v>
      </c>
      <c r="D30" s="143">
        <v>0.4357780051659953</v>
      </c>
      <c r="E30" s="143">
        <v>0.4357780051659953</v>
      </c>
      <c r="F30" s="143">
        <v>0.4357780051659953</v>
      </c>
      <c r="G30" s="143">
        <v>0</v>
      </c>
      <c r="H30" s="143">
        <v>0</v>
      </c>
      <c r="I30" s="143"/>
      <c r="J30" s="143">
        <v>0</v>
      </c>
      <c r="K30" s="143"/>
      <c r="L30" s="143">
        <v>0.4357780051659953</v>
      </c>
      <c r="M30" s="143"/>
      <c r="N30" s="143">
        <v>0.4357780051659953</v>
      </c>
      <c r="O30" s="143"/>
      <c r="P30" s="143">
        <v>0</v>
      </c>
      <c r="Q30" s="143"/>
      <c r="R30" s="143">
        <v>0</v>
      </c>
      <c r="S30" s="143"/>
      <c r="T30" s="143">
        <v>0</v>
      </c>
      <c r="U30" s="143"/>
      <c r="V30" s="143">
        <v>0</v>
      </c>
      <c r="W30" s="143"/>
      <c r="X30" s="143">
        <v>0</v>
      </c>
      <c r="Y30" s="143"/>
      <c r="Z30" s="143" t="s">
        <v>547</v>
      </c>
      <c r="AA30" s="143"/>
      <c r="AB30" s="143">
        <v>0.4357780051659953</v>
      </c>
      <c r="AC30" s="143">
        <v>0.4357780051659953</v>
      </c>
    </row>
    <row r="31" spans="1:29" x14ac:dyDescent="0.25">
      <c r="A31" s="141" t="s">
        <v>176</v>
      </c>
      <c r="B31" s="145" t="s">
        <v>175</v>
      </c>
      <c r="C31" s="143">
        <v>2.4295764542613667E-2</v>
      </c>
      <c r="D31" s="143">
        <v>2.4295764542613667E-2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143">
        <v>0</v>
      </c>
    </row>
    <row r="32" spans="1:29" ht="31.5" x14ac:dyDescent="0.25">
      <c r="A32" s="141" t="s">
        <v>174</v>
      </c>
      <c r="B32" s="145" t="s">
        <v>173</v>
      </c>
      <c r="C32" s="143">
        <v>0.1333240437222393</v>
      </c>
      <c r="D32" s="143">
        <v>0.1333240437222393</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x14ac:dyDescent="0.25">
      <c r="A33" s="141" t="s">
        <v>172</v>
      </c>
      <c r="B33" s="145" t="s">
        <v>171</v>
      </c>
      <c r="C33" s="143">
        <v>0.26107543113368209</v>
      </c>
      <c r="D33" s="143">
        <v>0.26107543113368209</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x14ac:dyDescent="0.25">
      <c r="A34" s="141" t="s">
        <v>170</v>
      </c>
      <c r="B34" s="145" t="s">
        <v>169</v>
      </c>
      <c r="C34" s="143">
        <v>1.7082765767460203E-2</v>
      </c>
      <c r="D34" s="143">
        <v>1.7082765767460203E-2</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ht="31.5" x14ac:dyDescent="0.25">
      <c r="A35" s="141" t="s">
        <v>62</v>
      </c>
      <c r="B35" s="142" t="s">
        <v>168</v>
      </c>
      <c r="C35" s="143"/>
      <c r="D35" s="143"/>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ht="31.5" x14ac:dyDescent="0.25">
      <c r="A36" s="144" t="s">
        <v>167</v>
      </c>
      <c r="B36" s="147" t="s">
        <v>548</v>
      </c>
      <c r="C36" s="143"/>
      <c r="D36" s="143"/>
      <c r="E36" s="143"/>
      <c r="F36" s="143"/>
      <c r="G36" s="143">
        <v>0</v>
      </c>
      <c r="H36" s="143">
        <v>0</v>
      </c>
      <c r="I36" s="148" t="s">
        <v>538</v>
      </c>
      <c r="J36" s="143">
        <v>0</v>
      </c>
      <c r="K36" s="148" t="s">
        <v>538</v>
      </c>
      <c r="L36" s="143">
        <v>0</v>
      </c>
      <c r="M36" s="148" t="s">
        <v>538</v>
      </c>
      <c r="N36" s="143">
        <v>0</v>
      </c>
      <c r="O36" s="148" t="s">
        <v>538</v>
      </c>
      <c r="P36" s="143">
        <v>0</v>
      </c>
      <c r="Q36" s="148" t="s">
        <v>538</v>
      </c>
      <c r="R36" s="143">
        <v>0</v>
      </c>
      <c r="S36" s="148" t="s">
        <v>538</v>
      </c>
      <c r="T36" s="143">
        <v>0</v>
      </c>
      <c r="U36" s="148" t="s">
        <v>538</v>
      </c>
      <c r="V36" s="143">
        <v>0</v>
      </c>
      <c r="W36" s="148" t="s">
        <v>538</v>
      </c>
      <c r="X36" s="143">
        <v>0</v>
      </c>
      <c r="Y36" s="143" t="s">
        <v>538</v>
      </c>
      <c r="Z36" s="143" t="s">
        <v>547</v>
      </c>
      <c r="AA36" s="143" t="s">
        <v>547</v>
      </c>
      <c r="AB36" s="143">
        <v>0</v>
      </c>
      <c r="AC36" s="143">
        <v>0</v>
      </c>
    </row>
    <row r="37" spans="1:29" x14ac:dyDescent="0.25">
      <c r="A37" s="144" t="s">
        <v>166</v>
      </c>
      <c r="B37" s="147" t="s">
        <v>156</v>
      </c>
      <c r="C37" s="143"/>
      <c r="D37" s="143"/>
      <c r="E37" s="143"/>
      <c r="F37" s="143"/>
      <c r="G37" s="143">
        <v>0</v>
      </c>
      <c r="H37" s="143">
        <v>0</v>
      </c>
      <c r="I37" s="148" t="s">
        <v>538</v>
      </c>
      <c r="J37" s="143">
        <v>0</v>
      </c>
      <c r="K37" s="148" t="s">
        <v>538</v>
      </c>
      <c r="L37" s="143">
        <v>0</v>
      </c>
      <c r="M37" s="148" t="s">
        <v>538</v>
      </c>
      <c r="N37" s="143">
        <v>0</v>
      </c>
      <c r="O37" s="148" t="s">
        <v>538</v>
      </c>
      <c r="P37" s="143">
        <v>0</v>
      </c>
      <c r="Q37" s="148" t="s">
        <v>538</v>
      </c>
      <c r="R37" s="143">
        <v>0</v>
      </c>
      <c r="S37" s="148" t="s">
        <v>538</v>
      </c>
      <c r="T37" s="143">
        <v>0</v>
      </c>
      <c r="U37" s="148" t="s">
        <v>538</v>
      </c>
      <c r="V37" s="143">
        <v>0</v>
      </c>
      <c r="W37" s="148" t="s">
        <v>538</v>
      </c>
      <c r="X37" s="143">
        <v>0</v>
      </c>
      <c r="Y37" s="143" t="s">
        <v>538</v>
      </c>
      <c r="Z37" s="143" t="s">
        <v>547</v>
      </c>
      <c r="AA37" s="143" t="s">
        <v>547</v>
      </c>
      <c r="AB37" s="143">
        <v>0</v>
      </c>
      <c r="AC37" s="143">
        <v>0</v>
      </c>
    </row>
    <row r="38" spans="1:29" x14ac:dyDescent="0.25">
      <c r="A38" s="144" t="s">
        <v>165</v>
      </c>
      <c r="B38" s="145" t="s">
        <v>549</v>
      </c>
      <c r="C38" s="143"/>
      <c r="D38" s="143"/>
      <c r="E38" s="143"/>
      <c r="F38" s="143"/>
      <c r="G38" s="143">
        <v>0</v>
      </c>
      <c r="H38" s="143">
        <v>0</v>
      </c>
      <c r="I38" s="148" t="s">
        <v>538</v>
      </c>
      <c r="J38" s="143">
        <v>0</v>
      </c>
      <c r="K38" s="148" t="s">
        <v>538</v>
      </c>
      <c r="L38" s="143">
        <v>0</v>
      </c>
      <c r="M38" s="148" t="s">
        <v>538</v>
      </c>
      <c r="N38" s="143">
        <v>0</v>
      </c>
      <c r="O38" s="148" t="s">
        <v>538</v>
      </c>
      <c r="P38" s="143">
        <v>0</v>
      </c>
      <c r="Q38" s="148" t="s">
        <v>538</v>
      </c>
      <c r="R38" s="143">
        <v>0</v>
      </c>
      <c r="S38" s="148" t="s">
        <v>538</v>
      </c>
      <c r="T38" s="143">
        <v>0</v>
      </c>
      <c r="U38" s="148" t="s">
        <v>538</v>
      </c>
      <c r="V38" s="143">
        <v>0</v>
      </c>
      <c r="W38" s="148" t="s">
        <v>538</v>
      </c>
      <c r="X38" s="143">
        <v>0</v>
      </c>
      <c r="Y38" s="143" t="s">
        <v>538</v>
      </c>
      <c r="Z38" s="143" t="s">
        <v>547</v>
      </c>
      <c r="AA38" s="143" t="s">
        <v>547</v>
      </c>
      <c r="AB38" s="143">
        <v>0</v>
      </c>
      <c r="AC38" s="143">
        <v>0</v>
      </c>
    </row>
    <row r="39" spans="1:29" x14ac:dyDescent="0.25">
      <c r="A39" s="144" t="s">
        <v>164</v>
      </c>
      <c r="B39" s="145" t="s">
        <v>550</v>
      </c>
      <c r="C39" s="143"/>
      <c r="D39" s="143"/>
      <c r="E39" s="143"/>
      <c r="F39" s="143"/>
      <c r="G39" s="143">
        <v>0</v>
      </c>
      <c r="H39" s="143">
        <v>0</v>
      </c>
      <c r="I39" s="148" t="s">
        <v>538</v>
      </c>
      <c r="J39" s="143">
        <v>0</v>
      </c>
      <c r="K39" s="148" t="s">
        <v>538</v>
      </c>
      <c r="L39" s="143">
        <v>0</v>
      </c>
      <c r="M39" s="148" t="s">
        <v>538</v>
      </c>
      <c r="N39" s="143">
        <v>0</v>
      </c>
      <c r="O39" s="148" t="s">
        <v>538</v>
      </c>
      <c r="P39" s="143">
        <v>0</v>
      </c>
      <c r="Q39" s="148" t="s">
        <v>538</v>
      </c>
      <c r="R39" s="143">
        <v>0</v>
      </c>
      <c r="S39" s="148" t="s">
        <v>538</v>
      </c>
      <c r="T39" s="143">
        <v>0</v>
      </c>
      <c r="U39" s="148" t="s">
        <v>538</v>
      </c>
      <c r="V39" s="143">
        <v>0</v>
      </c>
      <c r="W39" s="148" t="s">
        <v>538</v>
      </c>
      <c r="X39" s="143">
        <v>0</v>
      </c>
      <c r="Y39" s="143" t="s">
        <v>538</v>
      </c>
      <c r="Z39" s="143" t="s">
        <v>547</v>
      </c>
      <c r="AA39" s="143" t="s">
        <v>547</v>
      </c>
      <c r="AB39" s="143">
        <v>0</v>
      </c>
      <c r="AC39" s="143">
        <v>0</v>
      </c>
    </row>
    <row r="40" spans="1:29" x14ac:dyDescent="0.25">
      <c r="A40" s="144" t="s">
        <v>163</v>
      </c>
      <c r="B40" s="145" t="s">
        <v>551</v>
      </c>
      <c r="C40" s="143"/>
      <c r="D40" s="143"/>
      <c r="E40" s="143"/>
      <c r="F40" s="143"/>
      <c r="G40" s="143">
        <v>0</v>
      </c>
      <c r="H40" s="143">
        <v>0</v>
      </c>
      <c r="I40" s="148" t="s">
        <v>538</v>
      </c>
      <c r="J40" s="143">
        <v>0</v>
      </c>
      <c r="K40" s="148" t="s">
        <v>538</v>
      </c>
      <c r="L40" s="143">
        <v>0</v>
      </c>
      <c r="M40" s="148" t="s">
        <v>538</v>
      </c>
      <c r="N40" s="143">
        <v>0</v>
      </c>
      <c r="O40" s="148" t="s">
        <v>538</v>
      </c>
      <c r="P40" s="143">
        <v>0</v>
      </c>
      <c r="Q40" s="148" t="s">
        <v>538</v>
      </c>
      <c r="R40" s="143">
        <v>0</v>
      </c>
      <c r="S40" s="148" t="s">
        <v>538</v>
      </c>
      <c r="T40" s="143">
        <v>0</v>
      </c>
      <c r="U40" s="148" t="s">
        <v>538</v>
      </c>
      <c r="V40" s="143">
        <v>0</v>
      </c>
      <c r="W40" s="148" t="s">
        <v>538</v>
      </c>
      <c r="X40" s="143">
        <v>0</v>
      </c>
      <c r="Y40" s="143" t="s">
        <v>538</v>
      </c>
      <c r="Z40" s="143" t="s">
        <v>547</v>
      </c>
      <c r="AA40" s="143" t="s">
        <v>547</v>
      </c>
      <c r="AB40" s="143">
        <v>0</v>
      </c>
      <c r="AC40" s="143">
        <v>0</v>
      </c>
    </row>
    <row r="41" spans="1:29" x14ac:dyDescent="0.25">
      <c r="A41" s="144" t="s">
        <v>162</v>
      </c>
      <c r="B41" s="145" t="s">
        <v>552</v>
      </c>
      <c r="C41" s="143"/>
      <c r="D41" s="143"/>
      <c r="E41" s="143"/>
      <c r="F41" s="143"/>
      <c r="G41" s="143">
        <v>0</v>
      </c>
      <c r="H41" s="143">
        <v>0</v>
      </c>
      <c r="I41" s="148" t="s">
        <v>538</v>
      </c>
      <c r="J41" s="143">
        <v>0</v>
      </c>
      <c r="K41" s="148" t="s">
        <v>538</v>
      </c>
      <c r="L41" s="143">
        <v>0</v>
      </c>
      <c r="M41" s="148" t="s">
        <v>538</v>
      </c>
      <c r="N41" s="143">
        <v>0</v>
      </c>
      <c r="O41" s="148" t="s">
        <v>538</v>
      </c>
      <c r="P41" s="143">
        <v>0</v>
      </c>
      <c r="Q41" s="148" t="s">
        <v>538</v>
      </c>
      <c r="R41" s="143">
        <v>0</v>
      </c>
      <c r="S41" s="148" t="s">
        <v>538</v>
      </c>
      <c r="T41" s="143">
        <v>0</v>
      </c>
      <c r="U41" s="148" t="s">
        <v>538</v>
      </c>
      <c r="V41" s="143">
        <v>0</v>
      </c>
      <c r="W41" s="148" t="s">
        <v>538</v>
      </c>
      <c r="X41" s="143">
        <v>0</v>
      </c>
      <c r="Y41" s="143" t="s">
        <v>538</v>
      </c>
      <c r="Z41" s="143" t="s">
        <v>547</v>
      </c>
      <c r="AA41" s="143" t="s">
        <v>547</v>
      </c>
      <c r="AB41" s="143">
        <v>0</v>
      </c>
      <c r="AC41" s="143">
        <v>0</v>
      </c>
    </row>
    <row r="42" spans="1:29" x14ac:dyDescent="0.25">
      <c r="A42" s="144" t="s">
        <v>161</v>
      </c>
      <c r="B42" s="145" t="s">
        <v>553</v>
      </c>
      <c r="C42" s="143"/>
      <c r="D42" s="143"/>
      <c r="E42" s="143"/>
      <c r="F42" s="143"/>
      <c r="G42" s="143">
        <v>0</v>
      </c>
      <c r="H42" s="143">
        <v>0</v>
      </c>
      <c r="I42" s="148" t="s">
        <v>538</v>
      </c>
      <c r="J42" s="143">
        <v>0</v>
      </c>
      <c r="K42" s="148" t="s">
        <v>538</v>
      </c>
      <c r="L42" s="143">
        <v>0</v>
      </c>
      <c r="M42" s="148" t="s">
        <v>538</v>
      </c>
      <c r="N42" s="143">
        <v>0</v>
      </c>
      <c r="O42" s="148" t="s">
        <v>538</v>
      </c>
      <c r="P42" s="143">
        <v>0</v>
      </c>
      <c r="Q42" s="148" t="s">
        <v>538</v>
      </c>
      <c r="R42" s="143">
        <v>0</v>
      </c>
      <c r="S42" s="148" t="s">
        <v>538</v>
      </c>
      <c r="T42" s="143">
        <v>0</v>
      </c>
      <c r="U42" s="148" t="s">
        <v>538</v>
      </c>
      <c r="V42" s="143">
        <v>0</v>
      </c>
      <c r="W42" s="148" t="s">
        <v>538</v>
      </c>
      <c r="X42" s="143">
        <v>0</v>
      </c>
      <c r="Y42" s="143" t="s">
        <v>538</v>
      </c>
      <c r="Z42" s="143" t="s">
        <v>547</v>
      </c>
      <c r="AA42" s="143" t="s">
        <v>547</v>
      </c>
      <c r="AB42" s="143">
        <v>0</v>
      </c>
      <c r="AC42" s="143">
        <v>0</v>
      </c>
    </row>
    <row r="43" spans="1:29" x14ac:dyDescent="0.25">
      <c r="A43" s="144" t="s">
        <v>554</v>
      </c>
      <c r="B43" s="145" t="s">
        <v>555</v>
      </c>
      <c r="C43" s="143"/>
      <c r="D43" s="143"/>
      <c r="E43" s="143"/>
      <c r="F43" s="143"/>
      <c r="G43" s="143">
        <v>0</v>
      </c>
      <c r="H43" s="143">
        <v>0</v>
      </c>
      <c r="I43" s="148" t="s">
        <v>538</v>
      </c>
      <c r="J43" s="143">
        <v>0</v>
      </c>
      <c r="K43" s="148" t="s">
        <v>538</v>
      </c>
      <c r="L43" s="143">
        <v>0</v>
      </c>
      <c r="M43" s="148" t="s">
        <v>538</v>
      </c>
      <c r="N43" s="143">
        <v>0</v>
      </c>
      <c r="O43" s="148" t="s">
        <v>538</v>
      </c>
      <c r="P43" s="143">
        <v>0</v>
      </c>
      <c r="Q43" s="148" t="s">
        <v>538</v>
      </c>
      <c r="R43" s="143">
        <v>0</v>
      </c>
      <c r="S43" s="148" t="s">
        <v>538</v>
      </c>
      <c r="T43" s="143">
        <v>0</v>
      </c>
      <c r="U43" s="148" t="s">
        <v>538</v>
      </c>
      <c r="V43" s="143">
        <v>0</v>
      </c>
      <c r="W43" s="148" t="s">
        <v>538</v>
      </c>
      <c r="X43" s="143">
        <v>0</v>
      </c>
      <c r="Y43" s="143" t="s">
        <v>538</v>
      </c>
      <c r="Z43" s="143" t="s">
        <v>547</v>
      </c>
      <c r="AA43" s="143" t="s">
        <v>547</v>
      </c>
      <c r="AB43" s="143">
        <v>0</v>
      </c>
      <c r="AC43" s="143">
        <v>0</v>
      </c>
    </row>
    <row r="44" spans="1:29" x14ac:dyDescent="0.25">
      <c r="A44" s="144" t="s">
        <v>556</v>
      </c>
      <c r="B44" s="145" t="s">
        <v>557</v>
      </c>
      <c r="C44" s="143"/>
      <c r="D44" s="143"/>
      <c r="E44" s="143"/>
      <c r="F44" s="143"/>
      <c r="G44" s="143">
        <v>0</v>
      </c>
      <c r="H44" s="143">
        <v>0</v>
      </c>
      <c r="I44" s="148" t="s">
        <v>538</v>
      </c>
      <c r="J44" s="143">
        <v>0</v>
      </c>
      <c r="K44" s="148" t="s">
        <v>538</v>
      </c>
      <c r="L44" s="143">
        <v>0</v>
      </c>
      <c r="M44" s="148" t="s">
        <v>538</v>
      </c>
      <c r="N44" s="143">
        <v>0</v>
      </c>
      <c r="O44" s="148" t="s">
        <v>538</v>
      </c>
      <c r="P44" s="143">
        <v>0</v>
      </c>
      <c r="Q44" s="148" t="s">
        <v>538</v>
      </c>
      <c r="R44" s="143">
        <v>0</v>
      </c>
      <c r="S44" s="148" t="s">
        <v>538</v>
      </c>
      <c r="T44" s="143">
        <v>0</v>
      </c>
      <c r="U44" s="148" t="s">
        <v>538</v>
      </c>
      <c r="V44" s="143">
        <v>0</v>
      </c>
      <c r="W44" s="148" t="s">
        <v>538</v>
      </c>
      <c r="X44" s="143">
        <v>0</v>
      </c>
      <c r="Y44" s="143" t="s">
        <v>538</v>
      </c>
      <c r="Z44" s="143" t="s">
        <v>547</v>
      </c>
      <c r="AA44" s="143" t="s">
        <v>547</v>
      </c>
      <c r="AB44" s="143">
        <v>0</v>
      </c>
      <c r="AC44" s="143">
        <v>0</v>
      </c>
    </row>
    <row r="45" spans="1:29" x14ac:dyDescent="0.25">
      <c r="A45" s="144" t="s">
        <v>558</v>
      </c>
      <c r="B45" s="145" t="s">
        <v>559</v>
      </c>
      <c r="C45" s="143"/>
      <c r="D45" s="143"/>
      <c r="E45" s="143"/>
      <c r="F45" s="143"/>
      <c r="G45" s="143">
        <v>0</v>
      </c>
      <c r="H45" s="143">
        <v>0</v>
      </c>
      <c r="I45" s="148" t="s">
        <v>538</v>
      </c>
      <c r="J45" s="143">
        <v>0</v>
      </c>
      <c r="K45" s="148" t="s">
        <v>538</v>
      </c>
      <c r="L45" s="143">
        <v>0</v>
      </c>
      <c r="M45" s="148" t="s">
        <v>538</v>
      </c>
      <c r="N45" s="143">
        <v>0</v>
      </c>
      <c r="O45" s="148" t="s">
        <v>538</v>
      </c>
      <c r="P45" s="143">
        <v>0</v>
      </c>
      <c r="Q45" s="148" t="s">
        <v>538</v>
      </c>
      <c r="R45" s="143">
        <v>0</v>
      </c>
      <c r="S45" s="148" t="s">
        <v>538</v>
      </c>
      <c r="T45" s="143">
        <v>0</v>
      </c>
      <c r="U45" s="148" t="s">
        <v>538</v>
      </c>
      <c r="V45" s="143">
        <v>0</v>
      </c>
      <c r="W45" s="148" t="s">
        <v>538</v>
      </c>
      <c r="X45" s="143">
        <v>0</v>
      </c>
      <c r="Y45" s="143" t="s">
        <v>538</v>
      </c>
      <c r="Z45" s="143" t="s">
        <v>547</v>
      </c>
      <c r="AA45" s="143" t="s">
        <v>547</v>
      </c>
      <c r="AB45" s="143">
        <v>0</v>
      </c>
      <c r="AC45" s="143">
        <v>0</v>
      </c>
    </row>
    <row r="46" spans="1:29" x14ac:dyDescent="0.25">
      <c r="A46" s="144" t="s">
        <v>560</v>
      </c>
      <c r="B46" s="145" t="s">
        <v>561</v>
      </c>
      <c r="C46" s="143"/>
      <c r="D46" s="143"/>
      <c r="E46" s="143"/>
      <c r="F46" s="143"/>
      <c r="G46" s="143">
        <v>0</v>
      </c>
      <c r="H46" s="143">
        <v>0</v>
      </c>
      <c r="I46" s="148" t="s">
        <v>538</v>
      </c>
      <c r="J46" s="143">
        <v>0</v>
      </c>
      <c r="K46" s="148" t="s">
        <v>538</v>
      </c>
      <c r="L46" s="143">
        <v>0</v>
      </c>
      <c r="M46" s="148" t="s">
        <v>538</v>
      </c>
      <c r="N46" s="143">
        <v>0</v>
      </c>
      <c r="O46" s="148" t="s">
        <v>538</v>
      </c>
      <c r="P46" s="143">
        <v>0</v>
      </c>
      <c r="Q46" s="148" t="s">
        <v>538</v>
      </c>
      <c r="R46" s="143">
        <v>0</v>
      </c>
      <c r="S46" s="148" t="s">
        <v>538</v>
      </c>
      <c r="T46" s="143">
        <v>0</v>
      </c>
      <c r="U46" s="148" t="s">
        <v>538</v>
      </c>
      <c r="V46" s="143">
        <v>0</v>
      </c>
      <c r="W46" s="148" t="s">
        <v>538</v>
      </c>
      <c r="X46" s="143">
        <v>0</v>
      </c>
      <c r="Y46" s="143" t="s">
        <v>538</v>
      </c>
      <c r="Z46" s="143" t="s">
        <v>547</v>
      </c>
      <c r="AA46" s="143" t="s">
        <v>547</v>
      </c>
      <c r="AB46" s="143">
        <v>0</v>
      </c>
      <c r="AC46" s="143">
        <v>0</v>
      </c>
    </row>
    <row r="47" spans="1:29" x14ac:dyDescent="0.25">
      <c r="A47" s="141" t="s">
        <v>61</v>
      </c>
      <c r="B47" s="142" t="s">
        <v>160</v>
      </c>
      <c r="C47" s="143"/>
      <c r="D47" s="143"/>
      <c r="E47" s="143"/>
      <c r="F47" s="143"/>
      <c r="G47" s="143"/>
      <c r="H47" s="143"/>
      <c r="I47" s="143"/>
      <c r="J47" s="143"/>
      <c r="K47" s="143"/>
      <c r="L47" s="143"/>
      <c r="M47" s="143"/>
      <c r="N47" s="143"/>
      <c r="O47" s="148"/>
      <c r="P47" s="143"/>
      <c r="Q47" s="143"/>
      <c r="R47" s="143"/>
      <c r="S47" s="143"/>
      <c r="T47" s="143"/>
      <c r="U47" s="143"/>
      <c r="V47" s="143"/>
      <c r="W47" s="143"/>
      <c r="X47" s="143"/>
      <c r="Y47" s="143"/>
      <c r="Z47" s="143"/>
      <c r="AA47" s="143"/>
      <c r="AB47" s="143"/>
      <c r="AC47" s="143"/>
    </row>
    <row r="48" spans="1:29" ht="31.5" x14ac:dyDescent="0.25">
      <c r="A48" s="144" t="s">
        <v>159</v>
      </c>
      <c r="B48" s="147" t="s">
        <v>548</v>
      </c>
      <c r="C48" s="143">
        <v>0</v>
      </c>
      <c r="D48" s="143">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547</v>
      </c>
      <c r="AA48" s="143"/>
      <c r="AB48" s="143">
        <v>0</v>
      </c>
      <c r="AC48" s="143">
        <v>0</v>
      </c>
    </row>
    <row r="49" spans="1:29" x14ac:dyDescent="0.25">
      <c r="A49" s="144" t="s">
        <v>158</v>
      </c>
      <c r="B49" s="147" t="s">
        <v>156</v>
      </c>
      <c r="C49" s="143">
        <v>0</v>
      </c>
      <c r="D49" s="143">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547</v>
      </c>
      <c r="AA49" s="143"/>
      <c r="AB49" s="143">
        <v>0</v>
      </c>
      <c r="AC49" s="143">
        <v>0</v>
      </c>
    </row>
    <row r="50" spans="1:29" ht="31.5" x14ac:dyDescent="0.25">
      <c r="A50" s="144" t="s">
        <v>157</v>
      </c>
      <c r="B50" s="145" t="s">
        <v>154</v>
      </c>
      <c r="C50" s="143">
        <v>0</v>
      </c>
      <c r="D50" s="143">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547</v>
      </c>
      <c r="AA50" s="143"/>
      <c r="AB50" s="143">
        <v>0</v>
      </c>
      <c r="AC50" s="143">
        <v>0</v>
      </c>
    </row>
    <row r="51" spans="1:29" ht="35.25" customHeight="1" x14ac:dyDescent="0.25">
      <c r="A51" s="144" t="s">
        <v>155</v>
      </c>
      <c r="B51" s="145" t="s">
        <v>152</v>
      </c>
      <c r="C51" s="143">
        <v>0</v>
      </c>
      <c r="D51" s="143">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547</v>
      </c>
      <c r="AA51" s="143"/>
      <c r="AB51" s="143">
        <v>0</v>
      </c>
      <c r="AC51" s="143">
        <v>0</v>
      </c>
    </row>
    <row r="52" spans="1:29" x14ac:dyDescent="0.25">
      <c r="A52" s="144" t="s">
        <v>153</v>
      </c>
      <c r="B52" s="145" t="s">
        <v>150</v>
      </c>
      <c r="C52" s="143">
        <v>0</v>
      </c>
      <c r="D52" s="143">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547</v>
      </c>
      <c r="AA52" s="143"/>
      <c r="AB52" s="143">
        <v>0</v>
      </c>
      <c r="AC52" s="143">
        <v>0</v>
      </c>
    </row>
    <row r="53" spans="1:29" x14ac:dyDescent="0.25">
      <c r="A53" s="144" t="s">
        <v>151</v>
      </c>
      <c r="B53" s="145" t="s">
        <v>550</v>
      </c>
      <c r="C53" s="143">
        <v>0</v>
      </c>
      <c r="D53" s="143">
        <v>0</v>
      </c>
      <c r="E53" s="143"/>
      <c r="F53" s="143"/>
      <c r="G53" s="143">
        <v>0</v>
      </c>
      <c r="H53" s="149">
        <v>0</v>
      </c>
      <c r="I53" s="143"/>
      <c r="J53" s="143">
        <v>0</v>
      </c>
      <c r="K53" s="143"/>
      <c r="L53" s="143">
        <v>0</v>
      </c>
      <c r="M53" s="143"/>
      <c r="N53" s="143">
        <v>0</v>
      </c>
      <c r="O53" s="143"/>
      <c r="P53" s="143">
        <v>0</v>
      </c>
      <c r="Q53" s="143"/>
      <c r="R53" s="143">
        <v>0</v>
      </c>
      <c r="S53" s="143"/>
      <c r="T53" s="143">
        <v>0</v>
      </c>
      <c r="U53" s="143"/>
      <c r="V53" s="143">
        <v>0</v>
      </c>
      <c r="W53" s="143"/>
      <c r="X53" s="143">
        <v>0</v>
      </c>
      <c r="Y53" s="143"/>
      <c r="Z53" s="143" t="s">
        <v>547</v>
      </c>
      <c r="AA53" s="143"/>
      <c r="AB53" s="143">
        <v>0</v>
      </c>
      <c r="AC53" s="143">
        <v>0</v>
      </c>
    </row>
    <row r="54" spans="1:29" x14ac:dyDescent="0.25">
      <c r="A54" s="144" t="s">
        <v>149</v>
      </c>
      <c r="B54" s="145" t="s">
        <v>551</v>
      </c>
      <c r="C54" s="143">
        <v>3</v>
      </c>
      <c r="D54" s="143">
        <v>3</v>
      </c>
      <c r="E54" s="143"/>
      <c r="F54" s="143"/>
      <c r="G54" s="143">
        <v>0</v>
      </c>
      <c r="H54" s="143">
        <v>0</v>
      </c>
      <c r="I54" s="143"/>
      <c r="J54" s="143">
        <v>0</v>
      </c>
      <c r="K54" s="143"/>
      <c r="L54" s="143">
        <v>3</v>
      </c>
      <c r="M54" s="143"/>
      <c r="N54" s="143">
        <v>3</v>
      </c>
      <c r="O54" s="143"/>
      <c r="P54" s="143">
        <v>0</v>
      </c>
      <c r="Q54" s="143"/>
      <c r="R54" s="143">
        <v>0</v>
      </c>
      <c r="S54" s="143"/>
      <c r="T54" s="143">
        <v>0</v>
      </c>
      <c r="U54" s="143"/>
      <c r="V54" s="143">
        <v>0</v>
      </c>
      <c r="W54" s="143"/>
      <c r="X54" s="143">
        <v>0</v>
      </c>
      <c r="Y54" s="143"/>
      <c r="Z54" s="143" t="s">
        <v>547</v>
      </c>
      <c r="AA54" s="143"/>
      <c r="AB54" s="143">
        <v>3</v>
      </c>
      <c r="AC54" s="143">
        <v>3</v>
      </c>
    </row>
    <row r="55" spans="1:29" x14ac:dyDescent="0.25">
      <c r="A55" s="144" t="s">
        <v>562</v>
      </c>
      <c r="B55" s="145" t="s">
        <v>552</v>
      </c>
      <c r="C55" s="143">
        <v>0</v>
      </c>
      <c r="D55" s="143">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547</v>
      </c>
      <c r="AA55" s="143"/>
      <c r="AB55" s="143">
        <v>0</v>
      </c>
      <c r="AC55" s="143">
        <v>0</v>
      </c>
    </row>
    <row r="56" spans="1:29" x14ac:dyDescent="0.25">
      <c r="A56" s="144" t="s">
        <v>563</v>
      </c>
      <c r="B56" s="145" t="s">
        <v>553</v>
      </c>
      <c r="C56" s="143">
        <v>0</v>
      </c>
      <c r="D56" s="143">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547</v>
      </c>
      <c r="AA56" s="143"/>
      <c r="AB56" s="143">
        <v>0</v>
      </c>
      <c r="AC56" s="143">
        <v>0</v>
      </c>
    </row>
    <row r="57" spans="1:29" x14ac:dyDescent="0.25">
      <c r="A57" s="144" t="s">
        <v>564</v>
      </c>
      <c r="B57" s="145" t="s">
        <v>555</v>
      </c>
      <c r="C57" s="143">
        <v>0</v>
      </c>
      <c r="D57" s="143">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547</v>
      </c>
      <c r="AA57" s="143"/>
      <c r="AB57" s="143">
        <v>0</v>
      </c>
      <c r="AC57" s="143">
        <v>0</v>
      </c>
    </row>
    <row r="58" spans="1:29" ht="36.75" customHeight="1" x14ac:dyDescent="0.25">
      <c r="A58" s="144" t="s">
        <v>565</v>
      </c>
      <c r="B58" s="145" t="s">
        <v>557</v>
      </c>
      <c r="C58" s="143">
        <v>0</v>
      </c>
      <c r="D58" s="143">
        <v>0</v>
      </c>
      <c r="E58" s="143"/>
      <c r="F58" s="143"/>
      <c r="G58" s="143">
        <v>0</v>
      </c>
      <c r="H58" s="143">
        <v>0</v>
      </c>
      <c r="I58" s="143"/>
      <c r="J58" s="143">
        <v>0</v>
      </c>
      <c r="K58" s="143"/>
      <c r="L58" s="143">
        <v>0</v>
      </c>
      <c r="M58" s="143"/>
      <c r="N58" s="143">
        <v>0</v>
      </c>
      <c r="O58" s="143"/>
      <c r="P58" s="143">
        <v>0</v>
      </c>
      <c r="Q58" s="143"/>
      <c r="R58" s="143">
        <v>0</v>
      </c>
      <c r="S58" s="143"/>
      <c r="T58" s="143">
        <v>0</v>
      </c>
      <c r="U58" s="143"/>
      <c r="V58" s="143">
        <v>0</v>
      </c>
      <c r="W58" s="143"/>
      <c r="X58" s="143">
        <v>0</v>
      </c>
      <c r="Y58" s="143"/>
      <c r="Z58" s="143" t="s">
        <v>547</v>
      </c>
      <c r="AA58" s="143"/>
      <c r="AB58" s="143">
        <v>0</v>
      </c>
      <c r="AC58" s="143">
        <v>0</v>
      </c>
    </row>
    <row r="59" spans="1:29" x14ac:dyDescent="0.25">
      <c r="A59" s="144" t="s">
        <v>566</v>
      </c>
      <c r="B59" s="145" t="s">
        <v>559</v>
      </c>
      <c r="C59" s="143">
        <v>0</v>
      </c>
      <c r="D59" s="143">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547</v>
      </c>
      <c r="AA59" s="143"/>
      <c r="AB59" s="143">
        <v>0</v>
      </c>
      <c r="AC59" s="143">
        <v>0</v>
      </c>
    </row>
    <row r="60" spans="1:29" x14ac:dyDescent="0.25">
      <c r="A60" s="144" t="s">
        <v>567</v>
      </c>
      <c r="B60" s="145" t="s">
        <v>561</v>
      </c>
      <c r="C60" s="143">
        <v>0</v>
      </c>
      <c r="D60" s="143">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547</v>
      </c>
      <c r="AA60" s="143"/>
      <c r="AB60" s="143">
        <v>0</v>
      </c>
      <c r="AC60" s="143">
        <v>0</v>
      </c>
    </row>
    <row r="61" spans="1:29" ht="31.5" x14ac:dyDescent="0.25">
      <c r="A61" s="141" t="s">
        <v>59</v>
      </c>
      <c r="B61" s="142" t="s">
        <v>148</v>
      </c>
      <c r="C61" s="143"/>
      <c r="D61" s="143"/>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x14ac:dyDescent="0.25">
      <c r="A62" s="144" t="s">
        <v>147</v>
      </c>
      <c r="B62" s="145" t="s">
        <v>146</v>
      </c>
      <c r="C62" s="143">
        <v>0.4357780051659953</v>
      </c>
      <c r="D62" s="143">
        <v>0.4357780051659953</v>
      </c>
      <c r="E62" s="143"/>
      <c r="F62" s="143"/>
      <c r="G62" s="143">
        <v>0</v>
      </c>
      <c r="H62" s="149">
        <v>0</v>
      </c>
      <c r="I62" s="143"/>
      <c r="J62" s="143">
        <v>0</v>
      </c>
      <c r="K62" s="143"/>
      <c r="L62" s="143">
        <v>0.4357780051659953</v>
      </c>
      <c r="M62" s="143"/>
      <c r="N62" s="143">
        <v>0.4357780051659953</v>
      </c>
      <c r="O62" s="143"/>
      <c r="P62" s="143">
        <v>0</v>
      </c>
      <c r="Q62" s="143"/>
      <c r="R62" s="143">
        <v>0</v>
      </c>
      <c r="S62" s="143"/>
      <c r="T62" s="143">
        <v>0</v>
      </c>
      <c r="U62" s="143"/>
      <c r="V62" s="143">
        <v>0</v>
      </c>
      <c r="W62" s="143"/>
      <c r="X62" s="143">
        <v>0</v>
      </c>
      <c r="Y62" s="143"/>
      <c r="Z62" s="143" t="s">
        <v>547</v>
      </c>
      <c r="AA62" s="143"/>
      <c r="AB62" s="143">
        <v>0.4357780051659953</v>
      </c>
      <c r="AC62" s="143">
        <v>0.4357780051659953</v>
      </c>
    </row>
    <row r="63" spans="1:29" x14ac:dyDescent="0.25">
      <c r="A63" s="144" t="s">
        <v>145</v>
      </c>
      <c r="B63" s="145" t="s">
        <v>138</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547</v>
      </c>
      <c r="AA63" s="143"/>
      <c r="AB63" s="143">
        <v>0</v>
      </c>
      <c r="AC63" s="143">
        <v>0</v>
      </c>
    </row>
    <row r="64" spans="1:29" x14ac:dyDescent="0.25">
      <c r="A64" s="144" t="s">
        <v>144</v>
      </c>
      <c r="B64" s="147" t="s">
        <v>137</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547</v>
      </c>
      <c r="AA64" s="143"/>
      <c r="AB64" s="143">
        <v>0</v>
      </c>
      <c r="AC64" s="143">
        <v>0</v>
      </c>
    </row>
    <row r="65" spans="1:29" x14ac:dyDescent="0.25">
      <c r="A65" s="144" t="s">
        <v>143</v>
      </c>
      <c r="B65" s="147" t="s">
        <v>136</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547</v>
      </c>
      <c r="AA65" s="143"/>
      <c r="AB65" s="143">
        <v>0</v>
      </c>
      <c r="AC65" s="143">
        <v>0</v>
      </c>
    </row>
    <row r="66" spans="1:29" ht="54" customHeight="1" x14ac:dyDescent="0.25">
      <c r="A66" s="144" t="s">
        <v>142</v>
      </c>
      <c r="B66" s="147" t="s">
        <v>139</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547</v>
      </c>
      <c r="AA66" s="143"/>
      <c r="AB66" s="143">
        <v>0</v>
      </c>
      <c r="AC66" s="143">
        <v>0</v>
      </c>
    </row>
    <row r="67" spans="1:29" x14ac:dyDescent="0.25">
      <c r="A67" s="144" t="s">
        <v>141</v>
      </c>
      <c r="B67" s="147" t="s">
        <v>568</v>
      </c>
      <c r="C67" s="143"/>
      <c r="D67" s="143"/>
      <c r="E67" s="143"/>
      <c r="F67" s="143"/>
      <c r="G67" s="143">
        <v>0</v>
      </c>
      <c r="H67" s="143">
        <v>0</v>
      </c>
      <c r="I67" s="143"/>
      <c r="J67" s="143">
        <v>0</v>
      </c>
      <c r="K67" s="143"/>
      <c r="L67" s="143">
        <v>3</v>
      </c>
      <c r="M67" s="143"/>
      <c r="N67" s="143">
        <v>3</v>
      </c>
      <c r="O67" s="143"/>
      <c r="P67" s="143">
        <v>0</v>
      </c>
      <c r="Q67" s="143"/>
      <c r="R67" s="143">
        <v>0</v>
      </c>
      <c r="S67" s="143"/>
      <c r="T67" s="143">
        <v>0</v>
      </c>
      <c r="U67" s="143"/>
      <c r="V67" s="143">
        <v>0</v>
      </c>
      <c r="W67" s="143"/>
      <c r="X67" s="143">
        <v>0</v>
      </c>
      <c r="Y67" s="143"/>
      <c r="Z67" s="143" t="s">
        <v>547</v>
      </c>
      <c r="AA67" s="143"/>
      <c r="AB67" s="143">
        <v>3</v>
      </c>
      <c r="AC67" s="143">
        <v>3</v>
      </c>
    </row>
    <row r="68" spans="1:29" ht="50.25" customHeight="1" x14ac:dyDescent="0.25">
      <c r="A68" s="144" t="s">
        <v>569</v>
      </c>
      <c r="B68" s="147" t="s">
        <v>570</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547</v>
      </c>
      <c r="AA68" s="143"/>
      <c r="AB68" s="143">
        <v>0</v>
      </c>
      <c r="AC68" s="143">
        <v>0</v>
      </c>
    </row>
    <row r="69" spans="1:29" x14ac:dyDescent="0.25">
      <c r="A69" s="144" t="s">
        <v>571</v>
      </c>
      <c r="B69" s="147" t="s">
        <v>572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547</v>
      </c>
      <c r="AA69" s="143"/>
      <c r="AB69" s="143">
        <v>0</v>
      </c>
      <c r="AC69" s="143">
        <v>0</v>
      </c>
    </row>
    <row r="70" spans="1:29" ht="36.75" customHeight="1" x14ac:dyDescent="0.25">
      <c r="A70" s="144" t="s">
        <v>573</v>
      </c>
      <c r="B70" s="147" t="s">
        <v>574</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547</v>
      </c>
      <c r="AA70" s="143"/>
      <c r="AB70" s="143">
        <v>0</v>
      </c>
      <c r="AC70" s="143">
        <v>0</v>
      </c>
    </row>
    <row r="71" spans="1:29" x14ac:dyDescent="0.25">
      <c r="A71" s="144" t="s">
        <v>575</v>
      </c>
      <c r="B71" s="147" t="s">
        <v>576</v>
      </c>
      <c r="C71" s="143"/>
      <c r="D71" s="143"/>
      <c r="E71" s="143"/>
      <c r="F71" s="143"/>
      <c r="G71" s="143">
        <v>0</v>
      </c>
      <c r="H71" s="143">
        <v>0</v>
      </c>
      <c r="I71" s="143"/>
      <c r="J71" s="143">
        <v>0</v>
      </c>
      <c r="K71" s="143"/>
      <c r="L71" s="143">
        <v>0</v>
      </c>
      <c r="M71" s="143"/>
      <c r="N71" s="143">
        <v>0</v>
      </c>
      <c r="O71" s="143"/>
      <c r="P71" s="143">
        <v>0</v>
      </c>
      <c r="Q71" s="143"/>
      <c r="R71" s="143">
        <v>0</v>
      </c>
      <c r="S71" s="143"/>
      <c r="T71" s="143">
        <v>0</v>
      </c>
      <c r="U71" s="143"/>
      <c r="V71" s="143">
        <v>0</v>
      </c>
      <c r="W71" s="143"/>
      <c r="X71" s="143">
        <v>0</v>
      </c>
      <c r="Y71" s="143"/>
      <c r="Z71" s="143" t="s">
        <v>547</v>
      </c>
      <c r="AA71" s="143"/>
      <c r="AB71" s="143">
        <v>0</v>
      </c>
      <c r="AC71" s="143">
        <v>0</v>
      </c>
    </row>
    <row r="72" spans="1:29" ht="51" customHeight="1" x14ac:dyDescent="0.25">
      <c r="A72" s="144" t="s">
        <v>577</v>
      </c>
      <c r="B72" s="147" t="s">
        <v>578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547</v>
      </c>
      <c r="AA72" s="143"/>
      <c r="AB72" s="143">
        <v>0</v>
      </c>
      <c r="AC72" s="143">
        <v>0</v>
      </c>
    </row>
    <row r="73" spans="1:29" ht="32.25" customHeight="1" x14ac:dyDescent="0.25">
      <c r="A73" s="144" t="s">
        <v>579</v>
      </c>
      <c r="B73" s="147" t="s">
        <v>580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547</v>
      </c>
      <c r="AA73" s="143"/>
      <c r="AB73" s="143">
        <v>0</v>
      </c>
      <c r="AC73" s="143">
        <v>0</v>
      </c>
    </row>
    <row r="74" spans="1:29" ht="51.75" customHeight="1" x14ac:dyDescent="0.25">
      <c r="A74" s="141" t="s">
        <v>58</v>
      </c>
      <c r="B74" s="150" t="s">
        <v>235</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547</v>
      </c>
      <c r="AA74" s="143"/>
      <c r="AB74" s="143">
        <v>0</v>
      </c>
      <c r="AC74" s="143">
        <v>0</v>
      </c>
    </row>
    <row r="75" spans="1:29" ht="21.75" customHeight="1" x14ac:dyDescent="0.25">
      <c r="A75" s="141" t="s">
        <v>56</v>
      </c>
      <c r="B75" s="142" t="s">
        <v>140</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ht="23.25" customHeight="1" x14ac:dyDescent="0.25">
      <c r="A76" s="144" t="s">
        <v>230</v>
      </c>
      <c r="B76" s="147" t="s">
        <v>548</v>
      </c>
      <c r="C76" s="143"/>
      <c r="D76" s="143"/>
      <c r="E76" s="143"/>
      <c r="F76" s="143"/>
      <c r="G76" s="143">
        <v>0</v>
      </c>
      <c r="H76" s="143">
        <v>0</v>
      </c>
      <c r="I76" s="143"/>
      <c r="J76" s="143">
        <v>0</v>
      </c>
      <c r="K76" s="143"/>
      <c r="L76" s="143">
        <v>0</v>
      </c>
      <c r="M76" s="143"/>
      <c r="N76" s="143">
        <v>0</v>
      </c>
      <c r="O76" s="143"/>
      <c r="P76" s="143">
        <v>0</v>
      </c>
      <c r="Q76" s="143"/>
      <c r="R76" s="143">
        <v>0</v>
      </c>
      <c r="S76" s="143"/>
      <c r="T76" s="143">
        <v>0</v>
      </c>
      <c r="U76" s="143"/>
      <c r="V76" s="143">
        <v>0</v>
      </c>
      <c r="W76" s="143"/>
      <c r="X76" s="143">
        <v>0</v>
      </c>
      <c r="Y76" s="143"/>
      <c r="Z76" s="143" t="s">
        <v>547</v>
      </c>
      <c r="AA76" s="151"/>
      <c r="AB76" s="143">
        <v>0</v>
      </c>
      <c r="AC76" s="143">
        <v>0</v>
      </c>
    </row>
    <row r="77" spans="1:29" ht="18.75" customHeight="1" x14ac:dyDescent="0.25">
      <c r="A77" s="144" t="s">
        <v>231</v>
      </c>
      <c r="B77" s="147" t="s">
        <v>156</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547</v>
      </c>
      <c r="AA77" s="143"/>
      <c r="AB77" s="143">
        <v>0</v>
      </c>
      <c r="AC77" s="143">
        <v>0</v>
      </c>
    </row>
    <row r="78" spans="1:29" x14ac:dyDescent="0.25">
      <c r="A78" s="144" t="s">
        <v>232</v>
      </c>
      <c r="B78" s="145" t="s">
        <v>581</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547</v>
      </c>
      <c r="AA78" s="143"/>
      <c r="AB78" s="143">
        <v>0</v>
      </c>
      <c r="AC78" s="143">
        <v>0</v>
      </c>
    </row>
    <row r="79" spans="1:29" x14ac:dyDescent="0.25">
      <c r="A79" s="144" t="s">
        <v>233</v>
      </c>
      <c r="B79" s="145" t="s">
        <v>550</v>
      </c>
      <c r="C79" s="143"/>
      <c r="D79" s="151"/>
      <c r="E79" s="152"/>
      <c r="F79" s="152"/>
      <c r="G79" s="143">
        <v>0</v>
      </c>
      <c r="H79" s="143">
        <v>0</v>
      </c>
      <c r="I79" s="151"/>
      <c r="J79" s="143">
        <v>0</v>
      </c>
      <c r="K79" s="151"/>
      <c r="L79" s="143">
        <v>0</v>
      </c>
      <c r="M79" s="151"/>
      <c r="N79" s="143">
        <v>0</v>
      </c>
      <c r="O79" s="151"/>
      <c r="P79" s="143">
        <v>0</v>
      </c>
      <c r="Q79" s="151"/>
      <c r="R79" s="143">
        <v>0</v>
      </c>
      <c r="S79" s="151"/>
      <c r="T79" s="143">
        <v>0</v>
      </c>
      <c r="U79" s="151"/>
      <c r="V79" s="143">
        <v>0</v>
      </c>
      <c r="W79" s="151"/>
      <c r="X79" s="143">
        <v>0</v>
      </c>
      <c r="Y79" s="143"/>
      <c r="Z79" s="143" t="s">
        <v>547</v>
      </c>
      <c r="AA79" s="143"/>
      <c r="AB79" s="143">
        <v>0</v>
      </c>
      <c r="AC79" s="143">
        <v>0</v>
      </c>
    </row>
    <row r="80" spans="1:29" x14ac:dyDescent="0.25">
      <c r="A80" s="144" t="s">
        <v>234</v>
      </c>
      <c r="B80" s="145" t="s">
        <v>551</v>
      </c>
      <c r="C80" s="143"/>
      <c r="D80" s="151"/>
      <c r="E80" s="152"/>
      <c r="F80" s="152"/>
      <c r="G80" s="143">
        <v>0</v>
      </c>
      <c r="H80" s="143">
        <v>0</v>
      </c>
      <c r="I80" s="151"/>
      <c r="J80" s="143">
        <v>0</v>
      </c>
      <c r="K80" s="151"/>
      <c r="L80" s="143">
        <v>0</v>
      </c>
      <c r="M80" s="151"/>
      <c r="N80" s="143">
        <v>0</v>
      </c>
      <c r="O80" s="151"/>
      <c r="P80" s="143">
        <v>0</v>
      </c>
      <c r="Q80" s="151"/>
      <c r="R80" s="143">
        <v>0</v>
      </c>
      <c r="S80" s="151"/>
      <c r="T80" s="143">
        <v>0</v>
      </c>
      <c r="U80" s="151"/>
      <c r="V80" s="143">
        <v>0</v>
      </c>
      <c r="W80" s="151"/>
      <c r="X80" s="143">
        <v>0</v>
      </c>
      <c r="Y80" s="143"/>
      <c r="Z80" s="143" t="s">
        <v>547</v>
      </c>
      <c r="AA80" s="151"/>
      <c r="AB80" s="143">
        <v>0</v>
      </c>
      <c r="AC80" s="143">
        <v>0</v>
      </c>
    </row>
    <row r="81" spans="1:29" x14ac:dyDescent="0.25">
      <c r="A81" s="144" t="s">
        <v>582</v>
      </c>
      <c r="B81" s="145" t="s">
        <v>552</v>
      </c>
      <c r="C81" s="143"/>
      <c r="D81" s="151"/>
      <c r="E81" s="152"/>
      <c r="F81" s="152"/>
      <c r="G81" s="143">
        <v>0</v>
      </c>
      <c r="H81" s="143">
        <v>0</v>
      </c>
      <c r="I81" s="151"/>
      <c r="J81" s="143">
        <v>0</v>
      </c>
      <c r="K81" s="151"/>
      <c r="L81" s="143">
        <v>0</v>
      </c>
      <c r="M81" s="151"/>
      <c r="N81" s="143">
        <v>0</v>
      </c>
      <c r="O81" s="151"/>
      <c r="P81" s="143">
        <v>0</v>
      </c>
      <c r="Q81" s="151"/>
      <c r="R81" s="143">
        <v>0</v>
      </c>
      <c r="S81" s="151"/>
      <c r="T81" s="143">
        <v>0</v>
      </c>
      <c r="U81" s="151"/>
      <c r="V81" s="143">
        <v>0</v>
      </c>
      <c r="W81" s="151"/>
      <c r="X81" s="143">
        <v>0</v>
      </c>
      <c r="Y81" s="143"/>
      <c r="Z81" s="143" t="s">
        <v>547</v>
      </c>
      <c r="AA81" s="151"/>
      <c r="AB81" s="143">
        <v>0</v>
      </c>
      <c r="AC81" s="143">
        <v>0</v>
      </c>
    </row>
    <row r="82" spans="1:29" x14ac:dyDescent="0.25">
      <c r="A82" s="144" t="s">
        <v>583</v>
      </c>
      <c r="B82" s="145" t="s">
        <v>553</v>
      </c>
      <c r="C82" s="143"/>
      <c r="D82" s="151"/>
      <c r="E82" s="152"/>
      <c r="F82" s="152"/>
      <c r="G82" s="143">
        <v>0</v>
      </c>
      <c r="H82" s="143">
        <v>0</v>
      </c>
      <c r="I82" s="151"/>
      <c r="J82" s="143">
        <v>0</v>
      </c>
      <c r="K82" s="151"/>
      <c r="L82" s="143">
        <v>0</v>
      </c>
      <c r="M82" s="151"/>
      <c r="N82" s="143">
        <v>0</v>
      </c>
      <c r="O82" s="151"/>
      <c r="P82" s="143">
        <v>0</v>
      </c>
      <c r="Q82" s="151"/>
      <c r="R82" s="143">
        <v>0</v>
      </c>
      <c r="S82" s="151"/>
      <c r="T82" s="143">
        <v>0</v>
      </c>
      <c r="U82" s="151"/>
      <c r="V82" s="143">
        <v>0</v>
      </c>
      <c r="W82" s="151"/>
      <c r="X82" s="143">
        <v>0</v>
      </c>
      <c r="Y82" s="143"/>
      <c r="Z82" s="143" t="s">
        <v>547</v>
      </c>
      <c r="AA82" s="151"/>
      <c r="AB82" s="143">
        <v>0</v>
      </c>
      <c r="AC82" s="143">
        <v>0</v>
      </c>
    </row>
    <row r="83" spans="1:29" x14ac:dyDescent="0.25">
      <c r="A83" s="144" t="s">
        <v>584</v>
      </c>
      <c r="B83" s="145" t="s">
        <v>555</v>
      </c>
      <c r="C83" s="143"/>
      <c r="D83" s="151"/>
      <c r="E83" s="152"/>
      <c r="F83" s="152"/>
      <c r="G83" s="143">
        <v>0</v>
      </c>
      <c r="H83" s="143">
        <v>0</v>
      </c>
      <c r="I83" s="151"/>
      <c r="J83" s="143">
        <v>0</v>
      </c>
      <c r="K83" s="151"/>
      <c r="L83" s="143">
        <v>0</v>
      </c>
      <c r="M83" s="151"/>
      <c r="N83" s="143">
        <v>0</v>
      </c>
      <c r="O83" s="151"/>
      <c r="P83" s="143">
        <v>0</v>
      </c>
      <c r="Q83" s="151"/>
      <c r="R83" s="143">
        <v>0</v>
      </c>
      <c r="S83" s="151"/>
      <c r="T83" s="143">
        <v>0</v>
      </c>
      <c r="U83" s="151"/>
      <c r="V83" s="143">
        <v>0</v>
      </c>
      <c r="W83" s="151"/>
      <c r="X83" s="143">
        <v>0</v>
      </c>
      <c r="Y83" s="143"/>
      <c r="Z83" s="143" t="s">
        <v>547</v>
      </c>
      <c r="AA83" s="151"/>
      <c r="AB83" s="143">
        <v>0</v>
      </c>
      <c r="AC83" s="143">
        <v>0</v>
      </c>
    </row>
    <row r="84" spans="1:29" x14ac:dyDescent="0.25">
      <c r="A84" s="144" t="s">
        <v>585</v>
      </c>
      <c r="B84" s="145" t="s">
        <v>557</v>
      </c>
      <c r="C84" s="143"/>
      <c r="D84" s="151"/>
      <c r="E84" s="152"/>
      <c r="F84" s="152"/>
      <c r="G84" s="143">
        <v>0</v>
      </c>
      <c r="H84" s="143">
        <v>0</v>
      </c>
      <c r="I84" s="151"/>
      <c r="J84" s="143">
        <v>0</v>
      </c>
      <c r="K84" s="151"/>
      <c r="L84" s="143">
        <v>0</v>
      </c>
      <c r="M84" s="151"/>
      <c r="N84" s="143">
        <v>0</v>
      </c>
      <c r="O84" s="151"/>
      <c r="P84" s="143">
        <v>0</v>
      </c>
      <c r="Q84" s="151"/>
      <c r="R84" s="143">
        <v>0</v>
      </c>
      <c r="S84" s="151"/>
      <c r="T84" s="143">
        <v>0</v>
      </c>
      <c r="U84" s="151"/>
      <c r="V84" s="143">
        <v>0</v>
      </c>
      <c r="W84" s="151"/>
      <c r="X84" s="143">
        <v>0</v>
      </c>
      <c r="Y84" s="143"/>
      <c r="Z84" s="143" t="s">
        <v>547</v>
      </c>
      <c r="AA84" s="151"/>
      <c r="AB84" s="143">
        <v>0</v>
      </c>
      <c r="AC84" s="143">
        <v>0</v>
      </c>
    </row>
    <row r="85" spans="1:29" x14ac:dyDescent="0.25">
      <c r="A85" s="144" t="s">
        <v>586</v>
      </c>
      <c r="B85" s="145" t="s">
        <v>559</v>
      </c>
      <c r="C85" s="143"/>
      <c r="D85" s="151"/>
      <c r="E85" s="152"/>
      <c r="F85" s="152"/>
      <c r="G85" s="143">
        <v>0</v>
      </c>
      <c r="H85" s="143">
        <v>0</v>
      </c>
      <c r="I85" s="151"/>
      <c r="J85" s="143">
        <v>0</v>
      </c>
      <c r="K85" s="151"/>
      <c r="L85" s="143">
        <v>0</v>
      </c>
      <c r="M85" s="151"/>
      <c r="N85" s="143">
        <v>0</v>
      </c>
      <c r="O85" s="151"/>
      <c r="P85" s="143">
        <v>0</v>
      </c>
      <c r="Q85" s="151"/>
      <c r="R85" s="143">
        <v>0</v>
      </c>
      <c r="S85" s="151"/>
      <c r="T85" s="143">
        <v>0</v>
      </c>
      <c r="U85" s="151"/>
      <c r="V85" s="143">
        <v>0</v>
      </c>
      <c r="W85" s="151"/>
      <c r="X85" s="143">
        <v>0</v>
      </c>
      <c r="Y85" s="143"/>
      <c r="Z85" s="143" t="s">
        <v>547</v>
      </c>
      <c r="AA85" s="151"/>
      <c r="AB85" s="143">
        <v>0</v>
      </c>
      <c r="AC85" s="143">
        <v>0</v>
      </c>
    </row>
    <row r="86" spans="1:29" x14ac:dyDescent="0.25">
      <c r="A86" s="144" t="s">
        <v>587</v>
      </c>
      <c r="B86" s="145" t="s">
        <v>561</v>
      </c>
      <c r="C86" s="143"/>
      <c r="D86" s="151"/>
      <c r="E86" s="152"/>
      <c r="F86" s="152"/>
      <c r="G86" s="143">
        <v>0</v>
      </c>
      <c r="H86" s="143">
        <v>0</v>
      </c>
      <c r="I86" s="151"/>
      <c r="J86" s="143">
        <v>0</v>
      </c>
      <c r="K86" s="151"/>
      <c r="L86" s="143">
        <v>0</v>
      </c>
      <c r="M86" s="151"/>
      <c r="N86" s="143">
        <v>0</v>
      </c>
      <c r="O86" s="151"/>
      <c r="P86" s="143">
        <v>0</v>
      </c>
      <c r="Q86" s="151"/>
      <c r="R86" s="143">
        <v>0</v>
      </c>
      <c r="S86" s="151"/>
      <c r="T86" s="143">
        <v>0</v>
      </c>
      <c r="U86" s="151"/>
      <c r="V86" s="143">
        <v>0</v>
      </c>
      <c r="W86" s="151"/>
      <c r="X86" s="143">
        <v>0</v>
      </c>
      <c r="Y86" s="143"/>
      <c r="Z86" s="143" t="s">
        <v>547</v>
      </c>
      <c r="AA86" s="151"/>
      <c r="AB86" s="143">
        <v>0</v>
      </c>
      <c r="AC86" s="143">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5" sqref="A5:AV5"/>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1" t="str">
        <f>'6.2. Паспорт фин осв ввод'!A4:U4</f>
        <v>Год раскрытия информации: 2025 год</v>
      </c>
      <c r="B5" s="211"/>
      <c r="C5" s="211"/>
      <c r="D5" s="211"/>
      <c r="E5" s="211"/>
      <c r="F5" s="211"/>
      <c r="G5" s="211"/>
      <c r="H5" s="211"/>
      <c r="I5" s="211"/>
      <c r="J5" s="211"/>
      <c r="K5" s="211"/>
      <c r="L5" s="211"/>
      <c r="M5" s="211"/>
      <c r="N5" s="211"/>
      <c r="O5" s="211"/>
      <c r="P5" s="211"/>
      <c r="Q5" s="211"/>
      <c r="R5" s="211"/>
      <c r="S5" s="211"/>
      <c r="T5" s="211"/>
      <c r="U5" s="211"/>
      <c r="V5" s="211"/>
      <c r="W5" s="211"/>
      <c r="X5" s="211"/>
      <c r="Y5" s="211"/>
      <c r="Z5" s="211"/>
      <c r="AA5" s="211"/>
      <c r="AB5" s="211"/>
      <c r="AC5" s="211"/>
      <c r="AD5" s="211"/>
      <c r="AE5" s="211"/>
      <c r="AF5" s="211"/>
      <c r="AG5" s="211"/>
      <c r="AH5" s="211"/>
      <c r="AI5" s="211"/>
      <c r="AJ5" s="211"/>
      <c r="AK5" s="211"/>
      <c r="AL5" s="211"/>
      <c r="AM5" s="211"/>
      <c r="AN5" s="211"/>
      <c r="AO5" s="211"/>
      <c r="AP5" s="211"/>
      <c r="AQ5" s="211"/>
      <c r="AR5" s="211"/>
      <c r="AS5" s="211"/>
      <c r="AT5" s="211"/>
      <c r="AU5" s="211"/>
      <c r="AV5" s="211"/>
    </row>
    <row r="6" spans="1:48" ht="18.75" x14ac:dyDescent="0.3">
      <c r="AV6" s="13"/>
    </row>
    <row r="7" spans="1:48" ht="18.75" x14ac:dyDescent="0.25">
      <c r="A7" s="215" t="s">
        <v>9</v>
      </c>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215"/>
      <c r="AB7" s="215"/>
      <c r="AC7" s="215"/>
      <c r="AD7" s="215"/>
      <c r="AE7" s="215"/>
      <c r="AF7" s="215"/>
      <c r="AG7" s="215"/>
      <c r="AH7" s="215"/>
      <c r="AI7" s="215"/>
      <c r="AJ7" s="215"/>
      <c r="AK7" s="215"/>
      <c r="AL7" s="215"/>
      <c r="AM7" s="215"/>
      <c r="AN7" s="215"/>
      <c r="AO7" s="215"/>
      <c r="AP7" s="215"/>
      <c r="AQ7" s="215"/>
      <c r="AR7" s="215"/>
      <c r="AS7" s="215"/>
      <c r="AT7" s="215"/>
      <c r="AU7" s="215"/>
      <c r="AV7" s="215"/>
    </row>
    <row r="8" spans="1:48" ht="18.75" x14ac:dyDescent="0.25">
      <c r="A8" s="215"/>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row>
    <row r="9" spans="1:48" x14ac:dyDescent="0.25">
      <c r="A9" s="220" t="str">
        <f>'6.2. Паспорт фин осв ввод'!A8:U8</f>
        <v>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2" t="s">
        <v>8</v>
      </c>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c r="AP10" s="212"/>
      <c r="AQ10" s="212"/>
      <c r="AR10" s="212"/>
      <c r="AS10" s="212"/>
      <c r="AT10" s="212"/>
      <c r="AU10" s="212"/>
      <c r="AV10" s="212"/>
    </row>
    <row r="11" spans="1:48" ht="18.75" x14ac:dyDescent="0.25">
      <c r="A11" s="215"/>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215"/>
      <c r="AN11" s="215"/>
      <c r="AO11" s="215"/>
      <c r="AP11" s="215"/>
      <c r="AQ11" s="215"/>
      <c r="AR11" s="215"/>
      <c r="AS11" s="215"/>
      <c r="AT11" s="215"/>
      <c r="AU11" s="215"/>
      <c r="AV11" s="215"/>
    </row>
    <row r="12" spans="1:48" x14ac:dyDescent="0.25">
      <c r="A12" s="220" t="str">
        <f>'6.2. Паспорт фин осв ввод'!A11:U11</f>
        <v>N_TP1100.AS.0017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2" t="s">
        <v>7</v>
      </c>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36.75" customHeight="1" x14ac:dyDescent="0.25">
      <c r="A15" s="217" t="str">
        <f>'6.2. Паспорт фин осв ввод'!A14:U14</f>
        <v>Включение приборов учета в систему сбора и передачи данных (3 УСПД) 110 кВ филиала Сургутские ЭС (2026)</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212" t="s">
        <v>6</v>
      </c>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c r="AP16" s="212"/>
      <c r="AQ16" s="212"/>
      <c r="AR16" s="212"/>
      <c r="AS16" s="212"/>
      <c r="AT16" s="212"/>
      <c r="AU16" s="212"/>
      <c r="AV16" s="212"/>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60" t="s">
        <v>503</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52</v>
      </c>
      <c r="B22" s="364" t="s">
        <v>24</v>
      </c>
      <c r="C22" s="361" t="s">
        <v>51</v>
      </c>
      <c r="D22" s="361" t="s">
        <v>50</v>
      </c>
      <c r="E22" s="367" t="s">
        <v>514</v>
      </c>
      <c r="F22" s="368"/>
      <c r="G22" s="368"/>
      <c r="H22" s="368"/>
      <c r="I22" s="368"/>
      <c r="J22" s="368"/>
      <c r="K22" s="368"/>
      <c r="L22" s="369"/>
      <c r="M22" s="361" t="s">
        <v>49</v>
      </c>
      <c r="N22" s="361" t="s">
        <v>48</v>
      </c>
      <c r="O22" s="361" t="s">
        <v>47</v>
      </c>
      <c r="P22" s="370" t="s">
        <v>265</v>
      </c>
      <c r="Q22" s="370" t="s">
        <v>46</v>
      </c>
      <c r="R22" s="370" t="s">
        <v>45</v>
      </c>
      <c r="S22" s="370" t="s">
        <v>44</v>
      </c>
      <c r="T22" s="370"/>
      <c r="U22" s="371" t="s">
        <v>43</v>
      </c>
      <c r="V22" s="371" t="s">
        <v>42</v>
      </c>
      <c r="W22" s="370" t="s">
        <v>41</v>
      </c>
      <c r="X22" s="370" t="s">
        <v>40</v>
      </c>
      <c r="Y22" s="370" t="s">
        <v>39</v>
      </c>
      <c r="Z22" s="384"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4" t="s">
        <v>25</v>
      </c>
    </row>
    <row r="23" spans="1:48" ht="64.5" customHeight="1" x14ac:dyDescent="0.25">
      <c r="A23" s="362"/>
      <c r="B23" s="365"/>
      <c r="C23" s="362"/>
      <c r="D23" s="362"/>
      <c r="E23" s="376" t="s">
        <v>23</v>
      </c>
      <c r="F23" s="378" t="s">
        <v>139</v>
      </c>
      <c r="G23" s="378" t="s">
        <v>138</v>
      </c>
      <c r="H23" s="378" t="s">
        <v>137</v>
      </c>
      <c r="I23" s="382" t="s">
        <v>422</v>
      </c>
      <c r="J23" s="382" t="s">
        <v>423</v>
      </c>
      <c r="K23" s="382" t="s">
        <v>424</v>
      </c>
      <c r="L23" s="378" t="s">
        <v>80</v>
      </c>
      <c r="M23" s="362"/>
      <c r="N23" s="362"/>
      <c r="O23" s="362"/>
      <c r="P23" s="370"/>
      <c r="Q23" s="370"/>
      <c r="R23" s="370"/>
      <c r="S23" s="380" t="s">
        <v>2</v>
      </c>
      <c r="T23" s="380" t="s">
        <v>11</v>
      </c>
      <c r="U23" s="371"/>
      <c r="V23" s="371"/>
      <c r="W23" s="370"/>
      <c r="X23" s="370"/>
      <c r="Y23" s="370"/>
      <c r="Z23" s="370"/>
      <c r="AA23" s="370"/>
      <c r="AB23" s="370"/>
      <c r="AC23" s="370"/>
      <c r="AD23" s="370"/>
      <c r="AE23" s="370"/>
      <c r="AF23" s="370" t="s">
        <v>22</v>
      </c>
      <c r="AG23" s="370"/>
      <c r="AH23" s="370" t="s">
        <v>21</v>
      </c>
      <c r="AI23" s="370"/>
      <c r="AJ23" s="361" t="s">
        <v>20</v>
      </c>
      <c r="AK23" s="361" t="s">
        <v>19</v>
      </c>
      <c r="AL23" s="361" t="s">
        <v>18</v>
      </c>
      <c r="AM23" s="361" t="s">
        <v>17</v>
      </c>
      <c r="AN23" s="361" t="s">
        <v>16</v>
      </c>
      <c r="AO23" s="361" t="s">
        <v>15</v>
      </c>
      <c r="AP23" s="361" t="s">
        <v>14</v>
      </c>
      <c r="AQ23" s="372" t="s">
        <v>11</v>
      </c>
      <c r="AR23" s="370"/>
      <c r="AS23" s="370"/>
      <c r="AT23" s="370"/>
      <c r="AU23" s="370"/>
      <c r="AV23" s="375"/>
    </row>
    <row r="24" spans="1:48"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22" t="s">
        <v>13</v>
      </c>
      <c r="AG24" s="122" t="s">
        <v>12</v>
      </c>
      <c r="AH24" s="123" t="s">
        <v>2</v>
      </c>
      <c r="AI24" s="123" t="s">
        <v>11</v>
      </c>
      <c r="AJ24" s="363"/>
      <c r="AK24" s="363"/>
      <c r="AL24" s="363"/>
      <c r="AM24" s="363"/>
      <c r="AN24" s="363"/>
      <c r="AO24" s="363"/>
      <c r="AP24" s="363"/>
      <c r="AQ24" s="373"/>
      <c r="AR24" s="370"/>
      <c r="AS24" s="370"/>
      <c r="AT24" s="370"/>
      <c r="AU24" s="370"/>
      <c r="AV24" s="37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85" t="str">
        <f>'7. Паспорт отчет о закупке'!A5:AV5</f>
        <v>Год раскрытия информации: 2025 год</v>
      </c>
      <c r="B5" s="385"/>
      <c r="C5" s="59"/>
      <c r="D5" s="59"/>
      <c r="E5" s="59"/>
      <c r="F5" s="59"/>
      <c r="G5" s="59"/>
      <c r="H5" s="59"/>
    </row>
    <row r="6" spans="1:8" ht="18.75" x14ac:dyDescent="0.3">
      <c r="A6" s="124"/>
      <c r="B6" s="124"/>
      <c r="C6" s="124"/>
      <c r="D6" s="124"/>
      <c r="E6" s="124"/>
      <c r="F6" s="124"/>
      <c r="G6" s="124"/>
      <c r="H6" s="124"/>
    </row>
    <row r="7" spans="1:8" ht="18.75" x14ac:dyDescent="0.25">
      <c r="A7" s="215" t="s">
        <v>9</v>
      </c>
      <c r="B7" s="215"/>
      <c r="C7" s="11"/>
      <c r="D7" s="11"/>
      <c r="E7" s="11"/>
      <c r="F7" s="11"/>
      <c r="G7" s="11"/>
      <c r="H7" s="11"/>
    </row>
    <row r="8" spans="1:8" ht="18.75" x14ac:dyDescent="0.25">
      <c r="A8" s="11"/>
      <c r="B8" s="11"/>
      <c r="C8" s="11"/>
      <c r="D8" s="11"/>
      <c r="E8" s="11"/>
      <c r="F8" s="11"/>
      <c r="G8" s="11"/>
      <c r="H8" s="11"/>
    </row>
    <row r="9" spans="1:8" x14ac:dyDescent="0.25">
      <c r="A9" s="220" t="str">
        <f>'7. Паспорт отчет о закупке'!A9:AV9</f>
        <v>АО "Россети Тюмень"</v>
      </c>
      <c r="B9" s="220"/>
      <c r="C9" s="8"/>
      <c r="D9" s="8"/>
      <c r="E9" s="8"/>
      <c r="F9" s="8"/>
      <c r="G9" s="8"/>
      <c r="H9" s="8"/>
    </row>
    <row r="10" spans="1:8" x14ac:dyDescent="0.25">
      <c r="A10" s="212" t="s">
        <v>8</v>
      </c>
      <c r="B10" s="212"/>
      <c r="C10" s="6"/>
      <c r="D10" s="6"/>
      <c r="E10" s="6"/>
      <c r="F10" s="6"/>
      <c r="G10" s="6"/>
      <c r="H10" s="6"/>
    </row>
    <row r="11" spans="1:8" ht="18.75" x14ac:dyDescent="0.25">
      <c r="A11" s="11"/>
      <c r="B11" s="11"/>
      <c r="C11" s="11"/>
      <c r="D11" s="11"/>
      <c r="E11" s="11"/>
      <c r="F11" s="11"/>
      <c r="G11" s="11"/>
      <c r="H11" s="11"/>
    </row>
    <row r="12" spans="1:8" ht="30.75" customHeight="1" x14ac:dyDescent="0.25">
      <c r="A12" s="220" t="str">
        <f>'7. Паспорт отчет о закупке'!A12:AV12</f>
        <v>N_TP1100.AS.0017</v>
      </c>
      <c r="B12" s="220"/>
      <c r="C12" s="8"/>
      <c r="D12" s="8"/>
      <c r="E12" s="8"/>
      <c r="F12" s="8"/>
      <c r="G12" s="8"/>
      <c r="H12" s="8"/>
    </row>
    <row r="13" spans="1:8" x14ac:dyDescent="0.25">
      <c r="A13" s="212" t="s">
        <v>7</v>
      </c>
      <c r="B13" s="212"/>
      <c r="C13" s="6"/>
      <c r="D13" s="6"/>
      <c r="E13" s="6"/>
      <c r="F13" s="6"/>
      <c r="G13" s="6"/>
      <c r="H13" s="6"/>
    </row>
    <row r="14" spans="1:8" ht="18.75" x14ac:dyDescent="0.25">
      <c r="A14" s="10"/>
      <c r="B14" s="10"/>
      <c r="C14" s="10"/>
      <c r="D14" s="10"/>
      <c r="E14" s="10"/>
      <c r="F14" s="10"/>
      <c r="G14" s="10"/>
      <c r="H14" s="10"/>
    </row>
    <row r="15" spans="1:8" ht="42.75" customHeight="1" x14ac:dyDescent="0.25">
      <c r="A15" s="217" t="str">
        <f>'7. Паспорт отчет о закупке'!A15:AV15</f>
        <v>Включение приборов учета в систему сбора и передачи данных (3 УСПД) 110 кВ филиала Сургутские ЭС (2026)</v>
      </c>
      <c r="B15" s="217"/>
      <c r="C15" s="8"/>
      <c r="D15" s="8"/>
      <c r="E15" s="8"/>
      <c r="F15" s="8"/>
      <c r="G15" s="8"/>
      <c r="H15" s="8"/>
    </row>
    <row r="16" spans="1:8" x14ac:dyDescent="0.25">
      <c r="A16" s="212" t="s">
        <v>6</v>
      </c>
      <c r="B16" s="212"/>
      <c r="C16" s="6"/>
      <c r="D16" s="6"/>
      <c r="E16" s="6"/>
      <c r="F16" s="6"/>
      <c r="G16" s="6"/>
      <c r="H16" s="6"/>
    </row>
    <row r="17" spans="1:2" x14ac:dyDescent="0.25">
      <c r="B17" s="95"/>
    </row>
    <row r="18" spans="1:2" ht="33.75" customHeight="1" x14ac:dyDescent="0.25">
      <c r="A18" s="389" t="s">
        <v>504</v>
      </c>
      <c r="B18" s="390"/>
    </row>
    <row r="19" spans="1:2" x14ac:dyDescent="0.25">
      <c r="B19" s="37"/>
    </row>
    <row r="20" spans="1:2" ht="16.5" thickBot="1" x14ac:dyDescent="0.3">
      <c r="B20" s="96"/>
    </row>
    <row r="21" spans="1:2" ht="30.75" thickBot="1" x14ac:dyDescent="0.3">
      <c r="A21" s="97" t="s">
        <v>373</v>
      </c>
      <c r="B21" s="98" t="str">
        <f>A15</f>
        <v>Включение приборов учета в систему сбора и передачи данных (3 УСПД) 110 кВ филиала Сургутские ЭС (2026)</v>
      </c>
    </row>
    <row r="22" spans="1:2" ht="16.5" thickBot="1" x14ac:dyDescent="0.3">
      <c r="A22" s="97" t="s">
        <v>374</v>
      </c>
      <c r="B22" s="98" t="s">
        <v>589</v>
      </c>
    </row>
    <row r="23" spans="1:2" ht="16.5" thickBot="1" x14ac:dyDescent="0.3">
      <c r="A23" s="97" t="s">
        <v>339</v>
      </c>
      <c r="B23" s="99" t="s">
        <v>588</v>
      </c>
    </row>
    <row r="24" spans="1:2" ht="16.5" thickBot="1" x14ac:dyDescent="0.3">
      <c r="A24" s="97" t="s">
        <v>375</v>
      </c>
      <c r="B24" s="99" t="s">
        <v>590</v>
      </c>
    </row>
    <row r="25" spans="1:2" ht="16.5" thickBot="1" x14ac:dyDescent="0.3">
      <c r="A25" s="100" t="s">
        <v>376</v>
      </c>
      <c r="B25" s="98">
        <v>2026</v>
      </c>
    </row>
    <row r="26" spans="1:2" ht="16.5" thickBot="1" x14ac:dyDescent="0.3">
      <c r="A26" s="101" t="s">
        <v>377</v>
      </c>
      <c r="B26" s="102" t="s">
        <v>533</v>
      </c>
    </row>
    <row r="27" spans="1:2" ht="29.25" thickBot="1" x14ac:dyDescent="0.3">
      <c r="A27" s="109" t="s">
        <v>592</v>
      </c>
      <c r="B27" s="155">
        <f>'6.2. Паспорт фин осв ввод'!D24</f>
        <v>0.51951705304570239</v>
      </c>
    </row>
    <row r="28" spans="1:2" ht="16.5" thickBot="1" x14ac:dyDescent="0.3">
      <c r="A28" s="104" t="s">
        <v>378</v>
      </c>
      <c r="B28" s="104" t="s">
        <v>591</v>
      </c>
    </row>
    <row r="29" spans="1:2" ht="29.25" thickBot="1" x14ac:dyDescent="0.3">
      <c r="A29" s="110" t="s">
        <v>379</v>
      </c>
      <c r="B29" s="104"/>
    </row>
    <row r="30" spans="1:2" ht="29.25" thickBot="1" x14ac:dyDescent="0.3">
      <c r="A30" s="110" t="s">
        <v>380</v>
      </c>
      <c r="B30" s="104"/>
    </row>
    <row r="31" spans="1:2" ht="16.5" thickBot="1" x14ac:dyDescent="0.3">
      <c r="A31" s="104" t="s">
        <v>381</v>
      </c>
      <c r="B31" s="104"/>
    </row>
    <row r="32" spans="1:2" ht="29.25" thickBot="1" x14ac:dyDescent="0.3">
      <c r="A32" s="110" t="s">
        <v>382</v>
      </c>
      <c r="B32" s="104"/>
    </row>
    <row r="33" spans="1:2" ht="16.5" thickBot="1" x14ac:dyDescent="0.3">
      <c r="A33" s="104" t="s">
        <v>383</v>
      </c>
      <c r="B33" s="104"/>
    </row>
    <row r="34" spans="1:2" ht="16.5" thickBot="1" x14ac:dyDescent="0.3">
      <c r="A34" s="104" t="s">
        <v>384</v>
      </c>
      <c r="B34" s="104"/>
    </row>
    <row r="35" spans="1:2" ht="16.5" thickBot="1" x14ac:dyDescent="0.3">
      <c r="A35" s="104" t="s">
        <v>385</v>
      </c>
      <c r="B35" s="104"/>
    </row>
    <row r="36" spans="1:2" ht="16.5" thickBot="1" x14ac:dyDescent="0.3">
      <c r="A36" s="104" t="s">
        <v>386</v>
      </c>
      <c r="B36" s="104"/>
    </row>
    <row r="37" spans="1:2" ht="29.25" thickBot="1" x14ac:dyDescent="0.3">
      <c r="A37" s="110" t="s">
        <v>387</v>
      </c>
      <c r="B37" s="104"/>
    </row>
    <row r="38" spans="1:2" ht="16.5" thickBot="1" x14ac:dyDescent="0.3">
      <c r="A38" s="104" t="s">
        <v>383</v>
      </c>
      <c r="B38" s="104"/>
    </row>
    <row r="39" spans="1:2" ht="16.5" thickBot="1" x14ac:dyDescent="0.3">
      <c r="A39" s="104" t="s">
        <v>384</v>
      </c>
      <c r="B39" s="104"/>
    </row>
    <row r="40" spans="1:2" ht="16.5" thickBot="1" x14ac:dyDescent="0.3">
      <c r="A40" s="104" t="s">
        <v>385</v>
      </c>
      <c r="B40" s="104"/>
    </row>
    <row r="41" spans="1:2" ht="16.5" thickBot="1" x14ac:dyDescent="0.3">
      <c r="A41" s="104" t="s">
        <v>386</v>
      </c>
      <c r="B41" s="104"/>
    </row>
    <row r="42" spans="1:2" ht="29.25" thickBot="1" x14ac:dyDescent="0.3">
      <c r="A42" s="110" t="s">
        <v>388</v>
      </c>
      <c r="B42" s="104"/>
    </row>
    <row r="43" spans="1:2" ht="16.5" thickBot="1" x14ac:dyDescent="0.3">
      <c r="A43" s="104" t="s">
        <v>383</v>
      </c>
      <c r="B43" s="104"/>
    </row>
    <row r="44" spans="1:2" ht="16.5" thickBot="1" x14ac:dyDescent="0.3">
      <c r="A44" s="104" t="s">
        <v>384</v>
      </c>
      <c r="B44" s="104"/>
    </row>
    <row r="45" spans="1:2" ht="16.5" thickBot="1" x14ac:dyDescent="0.3">
      <c r="A45" s="104" t="s">
        <v>385</v>
      </c>
      <c r="B45" s="104"/>
    </row>
    <row r="46" spans="1:2" ht="16.5" thickBot="1" x14ac:dyDescent="0.3">
      <c r="A46" s="104" t="s">
        <v>386</v>
      </c>
      <c r="B46" s="104"/>
    </row>
    <row r="47" spans="1:2" ht="29.25" thickBot="1" x14ac:dyDescent="0.3">
      <c r="A47" s="103" t="s">
        <v>389</v>
      </c>
      <c r="B47" s="111"/>
    </row>
    <row r="48" spans="1:2" ht="16.5" thickBot="1" x14ac:dyDescent="0.3">
      <c r="A48" s="105" t="s">
        <v>381</v>
      </c>
      <c r="B48" s="111"/>
    </row>
    <row r="49" spans="1:2" ht="16.5" thickBot="1" x14ac:dyDescent="0.3">
      <c r="A49" s="105" t="s">
        <v>390</v>
      </c>
      <c r="B49" s="111"/>
    </row>
    <row r="50" spans="1:2" ht="16.5" thickBot="1" x14ac:dyDescent="0.3">
      <c r="A50" s="105" t="s">
        <v>391</v>
      </c>
      <c r="B50" s="111"/>
    </row>
    <row r="51" spans="1:2" ht="16.5" thickBot="1" x14ac:dyDescent="0.3">
      <c r="A51" s="105" t="s">
        <v>392</v>
      </c>
      <c r="B51" s="111"/>
    </row>
    <row r="52" spans="1:2" ht="16.5" thickBot="1" x14ac:dyDescent="0.3">
      <c r="A52" s="100" t="s">
        <v>393</v>
      </c>
      <c r="B52" s="112"/>
    </row>
    <row r="53" spans="1:2" ht="16.5" thickBot="1" x14ac:dyDescent="0.3">
      <c r="A53" s="100" t="s">
        <v>394</v>
      </c>
      <c r="B53" s="112"/>
    </row>
    <row r="54" spans="1:2" ht="16.5" thickBot="1" x14ac:dyDescent="0.3">
      <c r="A54" s="100" t="s">
        <v>395</v>
      </c>
      <c r="B54" s="112"/>
    </row>
    <row r="55" spans="1:2" ht="16.5" thickBot="1" x14ac:dyDescent="0.3">
      <c r="A55" s="101" t="s">
        <v>396</v>
      </c>
      <c r="B55" s="102"/>
    </row>
    <row r="56" spans="1:2" ht="15.75" customHeight="1" x14ac:dyDescent="0.25">
      <c r="A56" s="103" t="s">
        <v>397</v>
      </c>
      <c r="B56" s="105"/>
    </row>
    <row r="57" spans="1:2" x14ac:dyDescent="0.25">
      <c r="A57" s="107" t="s">
        <v>398</v>
      </c>
      <c r="B57" s="132" t="s">
        <v>593</v>
      </c>
    </row>
    <row r="58" spans="1:2" x14ac:dyDescent="0.25">
      <c r="A58" s="107" t="s">
        <v>399</v>
      </c>
      <c r="B58" s="107"/>
    </row>
    <row r="59" spans="1:2" x14ac:dyDescent="0.25">
      <c r="A59" s="107" t="s">
        <v>400</v>
      </c>
      <c r="B59" s="107"/>
    </row>
    <row r="60" spans="1:2" x14ac:dyDescent="0.25">
      <c r="A60" s="107" t="s">
        <v>401</v>
      </c>
      <c r="B60" s="107"/>
    </row>
    <row r="61" spans="1:2" ht="16.5" thickBot="1" x14ac:dyDescent="0.3">
      <c r="A61" s="108" t="s">
        <v>402</v>
      </c>
      <c r="B61" s="108"/>
    </row>
    <row r="62" spans="1:2" ht="30.75" thickBot="1" x14ac:dyDescent="0.3">
      <c r="A62" s="105" t="s">
        <v>403</v>
      </c>
      <c r="B62" s="112" t="s">
        <v>609</v>
      </c>
    </row>
    <row r="63" spans="1:2" ht="29.25" thickBot="1" x14ac:dyDescent="0.3">
      <c r="A63" s="100" t="s">
        <v>404</v>
      </c>
      <c r="B63" s="112" t="s">
        <v>609</v>
      </c>
    </row>
    <row r="64" spans="1:2" ht="16.5" thickBot="1" x14ac:dyDescent="0.3">
      <c r="A64" s="105" t="s">
        <v>381</v>
      </c>
      <c r="B64" s="113"/>
    </row>
    <row r="65" spans="1:2" ht="16.5" thickBot="1" x14ac:dyDescent="0.3">
      <c r="A65" s="105" t="s">
        <v>405</v>
      </c>
      <c r="B65" s="106"/>
    </row>
    <row r="66" spans="1:2" ht="16.5" thickBot="1" x14ac:dyDescent="0.3">
      <c r="A66" s="105" t="s">
        <v>406</v>
      </c>
      <c r="B66" s="113"/>
    </row>
    <row r="67" spans="1:2" ht="16.5" thickBot="1" x14ac:dyDescent="0.3">
      <c r="A67" s="114" t="s">
        <v>407</v>
      </c>
      <c r="B67" s="153" t="s">
        <v>594</v>
      </c>
    </row>
    <row r="68" spans="1:2" ht="16.5" thickBot="1" x14ac:dyDescent="0.3">
      <c r="A68" s="100" t="s">
        <v>408</v>
      </c>
      <c r="B68" s="112" t="s">
        <v>609</v>
      </c>
    </row>
    <row r="69" spans="1:2" ht="16.5" thickBot="1" x14ac:dyDescent="0.3">
      <c r="A69" s="107" t="s">
        <v>409</v>
      </c>
      <c r="B69" s="115"/>
    </row>
    <row r="70" spans="1:2" ht="16.5" thickBot="1" x14ac:dyDescent="0.3">
      <c r="A70" s="107" t="s">
        <v>410</v>
      </c>
      <c r="B70" s="115"/>
    </row>
    <row r="71" spans="1:2" ht="16.5" thickBot="1" x14ac:dyDescent="0.3">
      <c r="A71" s="107" t="s">
        <v>411</v>
      </c>
      <c r="B71" s="115"/>
    </row>
    <row r="72" spans="1:2" ht="29.25" thickBot="1" x14ac:dyDescent="0.3">
      <c r="A72" s="116" t="s">
        <v>412</v>
      </c>
      <c r="B72" s="154" t="s">
        <v>595</v>
      </c>
    </row>
    <row r="73" spans="1:2" ht="28.5" x14ac:dyDescent="0.25">
      <c r="A73" s="103" t="s">
        <v>413</v>
      </c>
      <c r="B73" s="386"/>
    </row>
    <row r="74" spans="1:2" x14ac:dyDescent="0.25">
      <c r="A74" s="107" t="s">
        <v>414</v>
      </c>
      <c r="B74" s="387"/>
    </row>
    <row r="75" spans="1:2" x14ac:dyDescent="0.25">
      <c r="A75" s="107" t="s">
        <v>415</v>
      </c>
      <c r="B75" s="387"/>
    </row>
    <row r="76" spans="1:2" x14ac:dyDescent="0.25">
      <c r="A76" s="107" t="s">
        <v>416</v>
      </c>
      <c r="B76" s="387"/>
    </row>
    <row r="77" spans="1:2" x14ac:dyDescent="0.25">
      <c r="A77" s="107" t="s">
        <v>417</v>
      </c>
      <c r="B77" s="387"/>
    </row>
    <row r="78" spans="1:2" ht="16.5" thickBot="1" x14ac:dyDescent="0.3">
      <c r="A78" s="117" t="s">
        <v>418</v>
      </c>
      <c r="B78" s="388"/>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2025-04-24T12:01:13Z</dcterms:modified>
</cp:coreProperties>
</file>