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8\"/>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5" i="16"/>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<sst xmlns="http://schemas.openxmlformats.org/spreadsheetml/2006/main" count="1152" uniqueCount="628">
  <si>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</si>
  <si>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</si>
  <si>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</si>
  <si>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</si>
  <si>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</si>
  <si>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</si>
  <si>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</si>
  <si>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</si>
  <si>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</si>
  <si>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</si>
  <si>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</si>
  <si>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</si>
  <si>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</si>
  <si>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</si>
  <si>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</si>
  <si>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</si>
  <si>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</si>
  <si>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</si>
  <si>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</si>
  <si>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</si>
  <si>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</si>
  <si>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</si>
  <si>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</si>
  <si>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</si>
  <si>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</si>
  <si>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</si>
  <si>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</si>
  <si>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</si>
  <si>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</si>
  <si>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</si>
  <si>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</si>
  <si>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</si>
  <si>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</si>
  <si>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</si>
  <si>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</si>
  <si>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</si>
  <si>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</si>
  <si>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</si>
  <si>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</si>
  <si>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</si>
  <si>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</si>
  <si>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</si>
  <si>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</si>
  <si>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</si>
  <si>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</si>
  <si>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</si>
  <si>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</si>
  <si>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</si>
  <si>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</si>
  <si>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</si>
  <si>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</si>
  <si>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</si>
  <si>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</si>
  <si>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</si>
  <si>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</si>
  <si>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</si>
  <si>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</si>
  <si>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</si>
  <si>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</si>
  <si>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</si>
  <si>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</si>
  <si>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</si>
  <si>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</si>
  <si>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</si>
  <si>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</si>
  <si>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</si>
  <si>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</si>
  <si>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</si>
  <si>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</si>
  <si>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</si>
  <si>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</si>
  <si>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</si>
  <si>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</si>
  <si>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</si>
  <si>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</si>
  <si>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</si>
  <si>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</si>
  <si>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</si>
  <si>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</si>
  <si>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</si>
  <si>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</si>
  <si>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</si>
  <si>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</si>
  <si>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</si>
  <si>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</si>
  <si>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</si>
  <si>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</si>
  <si>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</si>
  <si>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</si>
  <si>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</si>
  <si>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</si>
  <si>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</si>
  <si>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</si>
  <si>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</si>
  <si>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</si>
  <si>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</si>
  <si>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</si>
  <si>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</si>
  <si>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</si>
  <si>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</si>
  <si>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</si>
  <si>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</si>
  <si>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</si>
  <si>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</si>
  <si>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</si>
  <si>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</si>
  <si>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</si>
  <si>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</si>
  <si>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</si>
  <si>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</si>
  <si>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</si>
  <si>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</si>
  <si>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</si>
  <si>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</si>
  <si>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</si>
  <si>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</si>
  <si>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</si>
  <si>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</si>
  <si>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</si>
  <si>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</si>
  <si>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</si>
  <si>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</si>
  <si>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</si>
  <si>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</si>
  <si>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</si>
  <si>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</si>
  <si>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</si>
  <si>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</si>
  <si>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</si>
  <si>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</si>
  <si>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</si>
  <si>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</si>
  <si>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</si>
  <si>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</si>
  <si>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</si>
  <si>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</si>
  <si>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</si>
  <si>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</si>
  <si>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</si>
  <si>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</si>
  <si>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</si>
  <si>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</si>
  <si>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</si>
  <si>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</si>
  <si>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</si>
  <si>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</si>
  <si>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</si>
  <si>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</si>
  <si>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</si>
  <si>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</si>
  <si>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</si>
  <si>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</si>
  <si>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</si>
  <si>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</si>
  <si>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</si>
  <si>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</si>
  <si>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</si>
  <si>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</si>
  <si>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</si>
  <si>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</si>
  <si>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</si>
  <si>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</si>
  <si>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</si>
  <si>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</si>
  <si>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</si>
  <si>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</si>
  <si>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</si>
  <si>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</si>
  <si>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</si>
  <si>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</si>
  <si>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</si>
  <si>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</si>
  <si>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</si>
  <si>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</si>
  <si>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</si>
  <si>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</si>
  <si>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</si>
  <si>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</si>
  <si>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</si>
  <si>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</si>
  <si>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</si>
  <si>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</si>
  <si>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</si>
  <si>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</si>
  <si>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</si>
  <si>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</si>
  <si>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</si>
  <si>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</si>
  <si>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</si>
  <si>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</si>
  <si>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</si>
  <si>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</si>
  <si>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</si>
  <si>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</si>
  <si>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</si>
  <si>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</si>
  <si>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</si>
  <si>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</si>
  <si>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</si>
  <si>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</si>
  <si>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</si>
  <si>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</si>
  <si>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</si>
  <si>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</si>
  <si>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</si>
  <si>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</si>
  <si>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</si>
  <si>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</si>
  <si>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</si>
  <si>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</si>
  <si>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</si>
  <si>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</si>
  <si>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</si>
  <si>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</si>
  <si>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</si>
  <si>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</si>
  <si>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</si>
  <si>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</si>
  <si>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</si>
  <si>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</si>
  <si>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</si>
  <si>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</si>
  <si>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</si>
  <si>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</si>
  <si>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</si>
  <si>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</si>
  <si>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</si>
  <si>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</si>
  <si>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</si>
  <si>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</si>
  <si>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</si>
  <si>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</si>
  <si>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</si>
  <si>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</si>
  <si>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</si>
  <si>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</si>
  <si>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</si>
  <si>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</si>
  <si>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</si>
  <si>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</si>
  <si>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</si>
  <si>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</si>
  <si>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</si>
  <si>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</si>
  <si>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</si>
  <si>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</si>
  <si>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</si>
  <si>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</si>
  <si>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</si>
  <si>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</si>
  <si>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</si>
  <si>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</si>
  <si>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</si>
  <si>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</si>
  <si>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</si>
  <si>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</si>
  <si>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</si>
  <si>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</si>
  <si>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</si>
  <si>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</si>
  <si>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</si>
  <si>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</si>
  <si>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</si>
  <si>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</si>
  <si>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</si>
  <si>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</si>
  <si>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</si>
  <si>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</si>
  <si>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</si>
  <si>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</si>
  <si>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</si>
  <si>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</si>
  <si>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</si>
  <si>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</si>
  <si>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</si>
  <si>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</si>
  <si>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</si>
  <si>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</si>
  <si>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</si>
  <si>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</si>
  <si>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</si>
  <si>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</si>
  <si>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</si>
  <si>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</si>
  <si>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</si>
  <si>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</si>
  <si>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</si>
  <si>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</si>
  <si>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</si>
  <si>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</si>
  <si>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</si>
  <si>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</si>
  <si>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</si>
  <si>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</si>
  <si>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</si>
  <si>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</si>
  <si>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</si>
  <si>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</si>
  <si>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</si>
  <si>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</si>
  <si>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</si>
  <si>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</si>
  <si>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</si>
  <si>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</si>
  <si>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</si>
  <si>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</si>
  <si>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</si>
  <si>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</si>
  <si>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</si>
  <si>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</si>
  <si>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</si>
  <si>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</si>
  <si>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</si>
  <si>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</si>
  <si>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</si>
  <si>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</si>
  <si>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</si>
  <si>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</si>
  <si>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</si>
  <si>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</si>
  <si>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</si>
  <si>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</si>
  <si>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</si>
  <si>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</si>
  <si>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</si>
  <si>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</si>
  <si>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</si>
  <si>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</si>
  <si>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</si>
  <si>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</si>
  <si>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</si>
  <si>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</si>
  <si>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</si>
  <si>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</si>
  <si>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</si>
  <si>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</si>
  <si>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</si>
  <si>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</si>
  <si>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</si>
  <si>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</si>
  <si>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</si>
  <si>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</si>
  <si>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</si>
  <si>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</si>
  <si>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</si>
  <si>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</si>
  <si>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</si>
  <si>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</si>
  <si>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</si>
  <si>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</si>
  <si>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</si>
  <si>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</si>
  <si>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</si>
  <si>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</si>
  <si>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</si>
  <si>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</si>
  <si>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</si>
  <si>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</si>
  <si>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</si>
  <si>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</si>
  <si>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</si>
  <si>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</si>
  <si>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</si>
  <si>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</si>
  <si>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</si>
  <si>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</si>
  <si>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</si>
  <si>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</si>
  <si>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</si>
  <si>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</si>
  <si>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</si>
  <si>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</si>
  <si>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</si>
  <si>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</si>
  <si>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</si>
  <si>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</si>
  <si>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</si>
  <si>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</si>
  <si>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</si>
  <si>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</si>
  <si>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</si>
  <si>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</si>
  <si>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</si>
  <si>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</si>
  <si>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</si>
  <si>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</si>
  <si>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</si>
  <si>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</si>
  <si>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</si>
  <si>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</si>
  <si>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</si>
  <si>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</si>
  <si>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</si>
  <si>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</si>
  <si>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</si>
  <si>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</si>
  <si>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</si>
  <si>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</si>
  <si>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</si>
  <si>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</si>
  <si>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</si>
  <si>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</si>
  <si>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</si>
  <si>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</si>
  <si>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</si>
  <si>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</si>
  <si>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</si>
  <si>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</si>
  <si>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</si>
  <si>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</si>
  <si>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</si>
  <si>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</si>
  <si>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</si>
  <si>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</si>
  <si>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</si>
  <si>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</si>
  <si>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</si>
  <si>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</si>
  <si>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</si>
  <si>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</si>
  <si>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</si>
  <si>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</si>
  <si>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</si>
  <si>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</si>
  <si>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</si>
  <si>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</si>
  <si>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</si>
  <si>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</si>
  <si>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</si>
  <si>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</si>
  <si>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</si>
  <si>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</si>
  <si>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</si>
  <si>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</si>
  <si>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</si>
  <si>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</si>
  <si>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</si>
  <si>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</si>
  <si>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</si>
  <si>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</si>
  <si>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</si>
  <si>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</si>
  <si>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</si>
  <si>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</si>
  <si>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</si>
  <si>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</si>
  <si>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</si>
  <si>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</si>
  <si>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</si>
  <si>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</si>
  <si>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</si>
  <si>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</si>
  <si>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</si>
  <si>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</si>
  <si>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</si>
  <si>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</si>
  <si>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</si>
  <si>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</si>
  <si>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</si>
  <si>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</si>
  <si>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</si>
  <si>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</si>
  <si>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</si>
  <si>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</si>
  <si>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</si>
  <si>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</si>
  <si>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</si>
  <si>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</si>
  <si>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</si>
  <si>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</si>
  <si>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</si>
  <si>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</si>
  <si>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</si>
  <si>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</si>
  <si>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</si>
  <si>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</si>
  <si>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</si>
  <si>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</si>
  <si>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</si>
  <si>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</si>
  <si>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</si>
  <si>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</si>
  <si>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</si>
  <si>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</si>
  <si>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</si>
  <si>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</si>
  <si>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</si>
  <si>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</si>
  <si>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</si>
  <si>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</si>
  <si>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</si>
  <si>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</si>
  <si>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</si>
  <si>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</si>
  <si>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</si>
  <si>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</si>
  <si>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</si>
  <si>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</si>
  <si>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</si>
  <si>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</si>
  <si>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</si>
  <si>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</si>
  <si>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</si>
  <si>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</si>
  <si>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</si>
  <si>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</si>
  <si>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</si>
  <si>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</si>
  <si>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</si>
  <si>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</si>
  <si>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</si>
  <si>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</si>
  <si>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</si>
  <si>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</si>
  <si>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</si>
  <si>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</si>
  <si>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</si>
  <si>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</si>
  <si>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</si>
  <si>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</si>
  <si>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</si>
  <si>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</si>
  <si>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</si>
  <si>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</si>
  <si>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</si>
  <si>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</si>
  <si>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</si>
  <si>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</si>
  <si>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</si>
  <si>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</si>
  <si>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</si>
  <si>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</si>
  <si>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</si>
  <si>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</si>
  <si>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</si>
  <si>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</si>
  <si>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</si>
  <si>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</si>
  <si>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</si>
  <si>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</si>
  <si>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</si>
  <si>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</si>
  <si>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</si>
  <si>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</si>
  <si>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</si>
  <si>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</si>
  <si>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</si>
  <si>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</si>
  <si>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</si>
  <si>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</si>
  <si>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</si>
  <si>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</si>
  <si>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</si>
  <si>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</si>
  <si>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</si>
  <si>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</si>
  <si>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</si>
  <si>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</si>
  <si>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</si>
  <si>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</si>
  <si>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</si>
  <si>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</si>
  <si>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</si>
  <si>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</si>
  <si>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</si>
  <si>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</si>
  <si>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</si>
  <si>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</si>
  <si>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</si>
  <si>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</si>
  <si>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</si>
  <si>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</si>
  <si>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</si>
  <si>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</si>
  <si>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</si>
  <si>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</si>
  <si>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</si>
  <si>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</si>
  <si>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</si>
  <si>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</si>
  <si>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</si>
  <si>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</si>
  <si>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</si>
  <si>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</si>
  <si>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</si>
  <si>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</si>
  <si>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</si>
  <si>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</si>
  <si>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</si>
  <si>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</si>
  <si>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</si>
  <si>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</si>
  <si>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</si>
  <si>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</si>
  <si>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</si>
  <si>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</si>
  <si>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</si>
  <si>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</si>
  <si>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</si>
  <si>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</si>
  <si>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</si>
  <si>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</si>
  <si>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</si>
  <si>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</si>
  <si>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</si>
  <si>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</si>
  <si>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</si>
  <si>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 точек учета потребителей и 60 трансформатора тока. Общее количество приборов учета по филиалу 1301 приборов учета.</t>
  </si>
  <si>
    <t>Итого стоимость проекта (2026год)млн.руб. без НДС:1,466
В том числе удельная стоимость, млн.руб. без НДС:
1ф ПУ – проектом не предусмотрен
3ф ПУ – проектом не предусмотрен
3ф ПУ с ТТ – 0,048
3ф ПУ с ТТ и ТН – проектом не предусмотрен
Высоковольтный ПУ 6-20 кВ - проектом не предусмотрен
ПКУ 6-110 проектом не предусмотрен
ПИР – 0,063
ТТ – 0,004
ТН – проектом не предусмотрен
УСПД – проектом не предусмотрен</t>
  </si>
  <si>
    <t>не подошел срок</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</si>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</sst>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69" applyFont="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70" applyFont="1"/>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38" fillId="0" borderId="0" xfId="69" applyFont="1" applyAlignment="1">
      <alignment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Border="1" applyAlignment="1">
      <alignment horizontal="center" vertical="center" wrapText="1"/>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67" fontId="62" fillId="0" borderId="0" xfId="69" applyNumberFormat="1" applyFont="1" applyAlignment="1">
      <alignment horizontal="center" vertical="center"/>
    </xf>
    <xf numFmtId="171" fontId="41" fillId="0" borderId="1" xfId="69" applyNumberFormat="1" applyFont="1" applyBorder="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0" fontId="11" fillId="0" borderId="0" xfId="69" applyNumberFormat="1" applyFont="1" applyAlignment="1">
      <alignment vertical="center"/>
    </xf>
    <xf numFmtId="175" fontId="11" fillId="0" borderId="0" xfId="69"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167" fontId="29" fillId="0" borderId="39" xfId="69" applyNumberFormat="1" applyFont="1" applyBorder="1" applyAlignment="1">
      <alignment horizontal="center" vertical="center"/>
    </xf>
    <xf numFmtId="167" fontId="29"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44" xfId="69" applyNumberFormat="1" applyFont="1" applyBorder="1" applyAlignment="1">
      <alignment horizontal="center" vertical="center" wrapText="1"/>
    </xf>
    <xf numFmtId="1" fontId="43" fillId="0" borderId="27" xfId="69" applyNumberFormat="1" applyFont="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69" applyNumberFormat="1" applyFont="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167" fontId="62" fillId="0" borderId="49"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-1249907.4238506916</c:v>
                </c:pt>
                <c:pt idx="1">
                  <c:v>-917352.765754594</c:v>
                </c:pt>
                <c:pt idx="2">
                  <c:v>-614340.48696493288</c:v>
                </c:pt>
                <c:pt idx="3">
                  <c:v>-394063.32334664767</c:v>
                </c:pt>
                <c:pt idx="4">
                  <c:v>-192570.74164194489</c:v>
                </c:pt>
                <c:pt idx="5">
                  <c:v>-8282.6020891290682</c:v>
                </c:pt>
                <c:pt idx="6">
                  <c:v>160251.19143537816</c:v>
                </c:pt>
                <c:pt idx="7">
                  <c:v>314361.00915947021</c:v>
                </c:pt>
                <c:pt idx="8">
                  <c:v>455267.04704230942</c:v>
                </c:pt>
                <c:pt idx="9">
                  <c:v>584088.16175038007</c:v>
                </c:pt>
                <c:pt idx="10">
                  <c:v>701850.03637315903</c:v>
                </c:pt>
              </c:numCache>
            </c:numRef>
          </c:val>
          <c:smooth val="0"/>
          <c:extLst>
            <c:ext xmlns:c16="http://schemas.microsoft.com/office/drawing/2014/chart" uri="{C3380CC4-5D6E-409C-BE32-E72D297353CC}">
              <c16:uniqueId val="{00000000-F9A9-447D-BA0B-411A087E296C}"/>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-1199108.607099589</c:v>
                </c:pt>
                <c:pt idx="1">
                  <c:v>-767148.01089411892</c:v>
                </c:pt>
                <c:pt idx="2">
                  <c:v>-318576.3093497348</c:v>
                </c:pt>
                <c:pt idx="3">
                  <c:v>53071.578347105766</c:v>
                </c:pt>
                <c:pt idx="4">
                  <c:v>440518.13258963177</c:v>
                </c:pt>
                <c:pt idx="5">
                  <c:v>844387.27794317645</c:v>
                </c:pt>
                <c:pt idx="6">
                  <c:v>1265327.8959556865</c:v>
                </c:pt>
                <c:pt idx="7">
                  <c:v>1704014.8234370267</c:v>
                </c:pt>
                <c:pt idx="8">
                  <c:v>2161149.8906694558</c:v>
                </c:pt>
                <c:pt idx="9">
                  <c:v>2637463.0011465233</c:v>
                </c:pt>
                <c:pt idx="10">
                  <c:v>3133713.2545015207</c:v>
                </c:pt>
              </c:numCache>
            </c:numRef>
          </c:val>
          <c:smooth val="0"/>
          <c:extLst>
            <c:ext xmlns:c16="http://schemas.microsoft.com/office/drawing/2014/chart" uri="{C3380CC4-5D6E-409C-BE32-E72D297353CC}">
              <c16:uniqueId val="{00000001-F9A9-447D-BA0B-411A087E29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8/N_TP1100.AS.001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6"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602</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523</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596</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524</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526</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600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529</v>
      </c>
    </row>
    <row r="35" spans="1:18" ht="58.5" customHeight="1" x14ac:dyDescent="0.25">
      <c r="A35" s="23" t="s">
        <v>462</v>
      </c>
      <c r="B35" s="33" t="s">
        <v>72</v>
      </c>
      <c r="C35" s="133" t="s">
        <v>529</v>
      </c>
    </row>
    <row r="36" spans="1:18" ht="51.75" customHeight="1" x14ac:dyDescent="0.25">
      <c r="A36" s="23" t="s">
        <v>475</v>
      </c>
      <c r="B36" s="33" t="s">
        <v>460</v>
      </c>
      <c r="C36" s="133" t="s">
        <v>529</v>
      </c>
    </row>
    <row r="37" spans="1:18" ht="43.5" customHeight="1" x14ac:dyDescent="0.25">
      <c r="A37" s="23" t="s">
        <v>463</v>
      </c>
      <c r="B37" s="33" t="s">
        <v>461</v>
      </c>
      <c r="C37" s="133" t="s">
        <v>366</v>
      </c>
    </row>
    <row r="38" spans="1:18" ht="43.5" customHeight="1" x14ac:dyDescent="0.25">
      <c r="A38" s="23" t="s">
        <v>476</v>
      </c>
      <c r="B38" s="33" t="s">
        <v>238</v>
      </c>
      <c r="C38" s="133" t="s">
        <v>529</v>
      </c>
    </row>
    <row r="39" spans="1:18" ht="23.25" customHeight="1" x14ac:dyDescent="0.25">
      <c r="A39" s="208"/>
      <c r="B39" s="209"/>
      <c r="C39" s="210"/>
    </row>
    <row r="40" spans="1:18" ht="63" x14ac:dyDescent="0.25">
      <c r="A40" s="23" t="s">
        <v>464</v>
      </c>
      <c r="B40" s="33" t="s">
        <v>518</v>
      </c>
      <c r="C40" s="133" t="str">
        <f>CONCATENATE("41 т.у.; ",(ROUND(C48,2))," ","млн. руб.")</f>
        <v>41 т.у.; 1,6 млн. руб.</v>
      </c>
    </row>
    <row r="41" spans="1:18" ht="105.75" customHeight="1" x14ac:dyDescent="0.25">
      <c r="A41" s="23" t="s">
        <v>477</v>
      </c>
      <c r="B41" s="33" t="s">
        <v>500</v>
      </c>
      <c r="C41" s="133" t="s">
        <v>531</v>
      </c>
    </row>
    <row r="42" spans="1:18" ht="83.25" customHeight="1" x14ac:dyDescent="0.25">
      <c r="A42" s="23" t="s">
        <v>465</v>
      </c>
      <c r="B42" s="33" t="s">
        <v>515</v>
      </c>
      <c r="C42" s="133" t="s">
        <v>531</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532</v>
      </c>
    </row>
    <row r="46" spans="1:18" ht="101.25" customHeight="1" x14ac:dyDescent="0.25">
      <c r="A46" s="23" t="s">
        <v>467</v>
      </c>
      <c r="B46" s="33" t="s">
        <v>508</v>
      </c>
      <c r="C46" s="133" t="s">
        <v>366</v>
      </c>
    </row>
    <row r="47" spans="1:18" ht="18.75" customHeight="1" x14ac:dyDescent="0.25">
      <c r="A47" s="208"/>
      <c r="B47" s="209"/>
      <c r="C47" s="210"/>
    </row>
    <row r="48" spans="1:18" ht="75.75" customHeight="1" x14ac:dyDescent="0.25">
      <c r="A48" s="23" t="s">
        <v>502</v>
      </c>
      <c r="B48" s="33" t="s">
        <v>516</v>
      </c>
      <c r="C48" s="155">
        <f>'6.2. Паспорт фин осв ввод'!AC24</f>
        <v>1.6029933875593734</v>
      </c>
    </row>
    <row r="49" spans="1:3" ht="71.25" customHeight="1" x14ac:dyDescent="0.25">
      <c r="A49" s="23" t="s">
        <v>468</v>
      </c>
      <c r="B49" s="33" t="s">
        <v>517</v>
      </c>
      <c r="C49" s="155">
        <f>'6.2. Паспорт фин осв ввод'!AC30</f>
        <v>1.3446127646328112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6"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20" t="str">
        <f>'1. паспорт местоположение'!A12:C12</f>
        <v>N_TP1100.AS.0018</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36.75" customHeight="1" x14ac:dyDescent="0.2">
      <c r="A14" s="2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3" t="s">
        <v>479</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5</v>
      </c>
      <c r="B19" s="221" t="s">
        <v>108</v>
      </c>
      <c r="C19" s="222"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4" t="s">
        <v>471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20" t="str">
        <f>'2. паспорт  ТП'!A8:S8</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20" t="str">
        <f>'2. паспорт  ТП'!A11:S11</f>
        <v>N_TP1100.AS.0018</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48.75" customHeight="1" x14ac:dyDescent="0.2">
      <c r="A16" s="21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4" t="s">
        <v>484</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5</v>
      </c>
      <c r="B21" s="232" t="s">
        <v>229</v>
      </c>
      <c r="C21" s="233"/>
      <c r="D21" s="236" t="s">
        <v>130</v>
      </c>
      <c r="E21" s="232" t="s">
        <v>513</v>
      </c>
      <c r="F21" s="233"/>
      <c r="G21" s="232" t="s">
        <v>279</v>
      </c>
      <c r="H21" s="233"/>
      <c r="I21" s="232" t="s">
        <v>129</v>
      </c>
      <c r="J21" s="233"/>
      <c r="K21" s="236" t="s">
        <v>128</v>
      </c>
      <c r="L21" s="232" t="s">
        <v>127</v>
      </c>
      <c r="M21" s="233"/>
      <c r="N21" s="232" t="s">
        <v>509</v>
      </c>
      <c r="O21" s="233"/>
      <c r="P21" s="236" t="s">
        <v>126</v>
      </c>
      <c r="Q21" s="225" t="s">
        <v>125</v>
      </c>
      <c r="R21" s="226"/>
      <c r="S21" s="225" t="s">
        <v>124</v>
      </c>
      <c r="T21" s="227"/>
    </row>
    <row r="22" spans="1:113" ht="204.75" customHeight="1" x14ac:dyDescent="0.25">
      <c r="A22" s="230"/>
      <c r="B22" s="234"/>
      <c r="C22" s="235"/>
      <c r="D22" s="239"/>
      <c r="E22" s="234"/>
      <c r="F22" s="235"/>
      <c r="G22" s="234"/>
      <c r="H22" s="235"/>
      <c r="I22" s="234"/>
      <c r="J22" s="235"/>
      <c r="K22" s="237"/>
      <c r="L22" s="234"/>
      <c r="M22" s="235"/>
      <c r="N22" s="234"/>
      <c r="O22" s="235"/>
      <c r="P22" s="237"/>
      <c r="Q22" s="78" t="s">
        <v>123</v>
      </c>
      <c r="R22" s="78" t="s">
        <v>483</v>
      </c>
      <c r="S22" s="78" t="s">
        <v>122</v>
      </c>
      <c r="T22" s="78" t="s">
        <v>121</v>
      </c>
    </row>
    <row r="23" spans="1:113" ht="51.75" customHeight="1" x14ac:dyDescent="0.25">
      <c r="A23" s="231"/>
      <c r="B23" s="78" t="s">
        <v>119</v>
      </c>
      <c r="C23" s="78" t="s">
        <v>120</v>
      </c>
      <c r="D23" s="237"/>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519</v>
      </c>
      <c r="C29" s="238"/>
      <c r="D29" s="238"/>
      <c r="E29" s="238"/>
      <c r="F29" s="238"/>
      <c r="G29" s="238"/>
      <c r="H29" s="238"/>
      <c r="I29" s="238"/>
      <c r="J29" s="238"/>
      <c r="K29" s="238"/>
      <c r="L29" s="238"/>
      <c r="M29" s="238"/>
      <c r="N29" s="238"/>
      <c r="O29" s="238"/>
      <c r="P29" s="238"/>
      <c r="Q29" s="238"/>
      <c r="R29" s="23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tr">
        <f>'3.1. паспорт Техсостояние ПС'!A10:T10</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N_TP1100.AS.0018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6" t="s">
        <v>5</v>
      </c>
      <c r="B21" s="232" t="s">
        <v>493</v>
      </c>
      <c r="C21" s="233"/>
      <c r="D21" s="232" t="s">
        <v>495</v>
      </c>
      <c r="E21" s="233"/>
      <c r="F21" s="225" t="s">
        <v>102</v>
      </c>
      <c r="G21" s="227"/>
      <c r="H21" s="227"/>
      <c r="I21" s="226"/>
      <c r="J21" s="236" t="s">
        <v>496</v>
      </c>
      <c r="K21" s="232" t="s">
        <v>497</v>
      </c>
      <c r="L21" s="233"/>
      <c r="M21" s="232" t="s">
        <v>498</v>
      </c>
      <c r="N21" s="233"/>
      <c r="O21" s="232" t="s">
        <v>485</v>
      </c>
      <c r="P21" s="233"/>
      <c r="Q21" s="232" t="s">
        <v>135</v>
      </c>
      <c r="R21" s="233"/>
      <c r="S21" s="236" t="s">
        <v>134</v>
      </c>
      <c r="T21" s="236" t="s">
        <v>499</v>
      </c>
      <c r="U21" s="236" t="s">
        <v>494</v>
      </c>
      <c r="V21" s="232" t="s">
        <v>133</v>
      </c>
      <c r="W21" s="233"/>
      <c r="X21" s="225" t="s">
        <v>125</v>
      </c>
      <c r="Y21" s="227"/>
      <c r="Z21" s="225" t="s">
        <v>124</v>
      </c>
      <c r="AA21" s="227"/>
    </row>
    <row r="22" spans="1:27" ht="216" customHeight="1" x14ac:dyDescent="0.25">
      <c r="A22" s="239"/>
      <c r="B22" s="234"/>
      <c r="C22" s="235"/>
      <c r="D22" s="234"/>
      <c r="E22" s="235"/>
      <c r="F22" s="225" t="s">
        <v>132</v>
      </c>
      <c r="G22" s="226"/>
      <c r="H22" s="225" t="s">
        <v>131</v>
      </c>
      <c r="I22" s="226"/>
      <c r="J22" s="237"/>
      <c r="K22" s="234"/>
      <c r="L22" s="235"/>
      <c r="M22" s="234"/>
      <c r="N22" s="235"/>
      <c r="O22" s="234"/>
      <c r="P22" s="235"/>
      <c r="Q22" s="234"/>
      <c r="R22" s="235"/>
      <c r="S22" s="237"/>
      <c r="T22" s="237"/>
      <c r="U22" s="237"/>
      <c r="V22" s="234"/>
      <c r="W22" s="235"/>
      <c r="X22" s="78" t="s">
        <v>123</v>
      </c>
      <c r="Y22" s="78" t="s">
        <v>483</v>
      </c>
      <c r="Z22" s="78" t="s">
        <v>122</v>
      </c>
      <c r="AA22" s="78" t="s">
        <v>121</v>
      </c>
    </row>
    <row r="23" spans="1:27" ht="60" customHeight="1" x14ac:dyDescent="0.25">
      <c r="A23" s="237"/>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20" t="str">
        <f>'3.2 паспорт Техсостояние ЛЭП'!A9:AA9</f>
        <v>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20" t="str">
        <f>'3.2 паспорт Техсостояние ЛЭП'!A12:AA12</f>
        <v>N_TP1100.AS.0018</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79.5" customHeight="1" x14ac:dyDescent="0.2">
      <c r="A15" s="217"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3" t="s">
        <v>478</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491</v>
      </c>
      <c r="C22" s="134" t="s">
        <v>597</v>
      </c>
      <c r="D22" s="1"/>
      <c r="E22" s="1"/>
      <c r="F22" s="1"/>
      <c r="G22" s="1"/>
      <c r="H22" s="4"/>
      <c r="I22" s="4"/>
      <c r="J22" s="4"/>
      <c r="K22" s="4"/>
      <c r="L22" s="4"/>
      <c r="M22" s="4"/>
      <c r="N22" s="4"/>
      <c r="O22" s="4"/>
      <c r="P22" s="4"/>
    </row>
    <row r="23" spans="1:21" ht="47.25" x14ac:dyDescent="0.25">
      <c r="A23" s="23" t="s">
        <v>63</v>
      </c>
      <c r="B23" s="25" t="s">
        <v>60</v>
      </c>
      <c r="C23" s="33" t="s">
        <v>598</v>
      </c>
    </row>
    <row r="24" spans="1:21" ht="63" x14ac:dyDescent="0.25">
      <c r="A24" s="23" t="s">
        <v>62</v>
      </c>
      <c r="B24" s="25" t="s">
        <v>511</v>
      </c>
      <c r="C24" s="135" t="s">
        <v>607</v>
      </c>
    </row>
    <row r="25" spans="1:21" ht="189" x14ac:dyDescent="0.25">
      <c r="A25" s="23" t="s">
        <v>61</v>
      </c>
      <c r="B25" s="25" t="s">
        <v>512</v>
      </c>
      <c r="C25" s="136" t="s">
        <v>608</v>
      </c>
    </row>
    <row r="26" spans="1:21" ht="42.75" customHeight="1" x14ac:dyDescent="0.25">
      <c r="A26" s="23" t="s">
        <v>59</v>
      </c>
      <c r="B26" s="25" t="s">
        <v>236</v>
      </c>
      <c r="C26" s="134" t="s">
        <v>532</v>
      </c>
    </row>
    <row r="27" spans="1:21" ht="255" customHeight="1" x14ac:dyDescent="0.25">
      <c r="A27" s="23" t="s">
        <v>58</v>
      </c>
      <c r="B27" s="25" t="s">
        <v>492</v>
      </c>
      <c r="C27" s="137" t="s">
        <v>599</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20" t="str">
        <f>'3.3 паспорт описание'!A9:C9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20" t="str">
        <f>'3.3 паспорт описание'!A12:C12</f>
        <v>N_TP1100.AS.0018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48" customHeight="1" x14ac:dyDescent="0.25">
      <c r="A14" s="217"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510</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363</v>
      </c>
      <c r="B23" s="244"/>
      <c r="C23" s="244"/>
      <c r="D23" s="244"/>
      <c r="E23" s="244"/>
      <c r="F23" s="244"/>
      <c r="G23" s="244"/>
      <c r="H23" s="244"/>
      <c r="I23" s="244"/>
      <c r="J23" s="244"/>
      <c r="K23" s="244"/>
      <c r="L23" s="245"/>
      <c r="M23" s="242" t="s">
        <v>364</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20" t="str">
        <f>'3.4. Паспорт надежность'!A8:Z8</f>
        <v>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20" t="str">
        <f>'3.4. Паспорт надежность'!A11:Z11</f>
        <v>N_TP1100.AS.0018</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57" customHeight="1" x14ac:dyDescent="0.2">
      <c r="A15" s="21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6" t="s">
        <v>487</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47" t="s">
        <v>86</v>
      </c>
      <c r="F19" s="248"/>
      <c r="G19" s="248"/>
      <c r="H19" s="248"/>
      <c r="I19" s="249"/>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3:CQ104"/>
  <sheetViews>
    <sheetView zoomScale="70" zoomScaleNormal="70" workbookViewId="0">
      <selection activeCell="A15" sqref="A15:AR15"/>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3" spans="1:46" x14ac:dyDescent="0.25">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row>
    <row r="4" spans="1:46" s="9" customFormat="1" ht="18.75" customHeight="1" x14ac:dyDescent="0.2">
      <c r="A4" s="250" t="s">
        <v>611</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163"/>
      <c r="AT4" s="32" t="s">
        <v>69</v>
      </c>
    </row>
    <row r="5" spans="1:46" s="9" customFormat="1" ht="18.75" x14ac:dyDescent="0.3">
      <c r="A5" s="14"/>
      <c r="K5" s="13"/>
      <c r="AT5" s="13" t="s">
        <v>10</v>
      </c>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t="s">
        <v>338</v>
      </c>
    </row>
    <row r="7" spans="1:46" s="9" customFormat="1" ht="18.75" x14ac:dyDescent="0.2">
      <c r="A7" s="160"/>
      <c r="B7" s="160"/>
      <c r="C7" s="160"/>
      <c r="D7" s="160"/>
      <c r="E7" s="160"/>
      <c r="F7" s="160"/>
      <c r="G7" s="160"/>
      <c r="H7" s="160"/>
      <c r="I7" s="160"/>
      <c r="J7" s="160"/>
      <c r="K7" s="160"/>
      <c r="L7" s="11"/>
      <c r="M7" s="11"/>
      <c r="N7" s="11"/>
      <c r="O7" s="11"/>
      <c r="P7" s="11"/>
      <c r="Q7" s="11"/>
      <c r="R7" s="11"/>
      <c r="S7" s="11"/>
      <c r="T7" s="11"/>
      <c r="U7" s="11"/>
      <c r="V7" s="11"/>
      <c r="W7" s="11"/>
      <c r="X7" s="11"/>
      <c r="Y7" s="11"/>
    </row>
    <row r="8" spans="1:46" s="9" customFormat="1" ht="18.75" customHeight="1" x14ac:dyDescent="0.2">
      <c r="A8" s="220" t="s">
        <v>523</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60"/>
      <c r="B10" s="160"/>
      <c r="C10" s="160"/>
      <c r="D10" s="160"/>
      <c r="E10" s="160"/>
      <c r="F10" s="160"/>
      <c r="G10" s="160"/>
      <c r="H10" s="160"/>
      <c r="I10" s="160"/>
      <c r="J10" s="160"/>
      <c r="K10" s="160"/>
      <c r="L10" s="11"/>
      <c r="M10" s="11"/>
      <c r="N10" s="11"/>
      <c r="O10" s="11"/>
      <c r="P10" s="11"/>
      <c r="Q10" s="11"/>
      <c r="R10" s="11"/>
      <c r="S10" s="11"/>
      <c r="T10" s="11"/>
      <c r="U10" s="11"/>
      <c r="V10" s="11"/>
      <c r="W10" s="11"/>
      <c r="X10" s="11"/>
      <c r="Y10" s="11"/>
    </row>
    <row r="11" spans="1:46" s="9" customFormat="1" ht="18.75" customHeight="1" x14ac:dyDescent="0.2">
      <c r="A11" s="251" t="s">
        <v>596</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row>
    <row r="14" spans="1:46" s="3" customFormat="1" ht="12" x14ac:dyDescent="0.2">
      <c r="A14" s="251" t="s">
        <v>524</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61"/>
      <c r="B16" s="161"/>
      <c r="C16" s="161"/>
      <c r="D16" s="161"/>
      <c r="E16" s="161"/>
      <c r="F16" s="161"/>
      <c r="G16" s="161"/>
      <c r="H16" s="161"/>
      <c r="I16" s="161"/>
      <c r="J16" s="161"/>
      <c r="K16" s="161"/>
      <c r="L16" s="161"/>
      <c r="M16" s="161"/>
      <c r="N16" s="161"/>
      <c r="O16" s="161"/>
      <c r="P16" s="161"/>
      <c r="Q16" s="161"/>
      <c r="R16" s="161"/>
      <c r="S16" s="161"/>
      <c r="T16" s="161"/>
      <c r="U16" s="161"/>
      <c r="V16" s="161"/>
    </row>
    <row r="17" spans="1:61" s="3" customFormat="1" ht="15" customHeight="1" x14ac:dyDescent="0.2">
      <c r="A17" s="214" t="s">
        <v>488</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4"/>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U22" s="165"/>
      <c r="BD22" s="166"/>
      <c r="BE22" s="167"/>
      <c r="BF22" s="167"/>
      <c r="BG22" s="167"/>
      <c r="BH22" s="167"/>
      <c r="BI22" s="167"/>
    </row>
    <row r="23" spans="1:61" ht="27.75" x14ac:dyDescent="0.4">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U23" s="165"/>
      <c r="BD23" s="166"/>
      <c r="BE23" s="167"/>
      <c r="BF23" s="167"/>
      <c r="BG23" s="167"/>
      <c r="BH23" s="167"/>
      <c r="BI23" s="167"/>
    </row>
    <row r="24" spans="1:61" ht="18.75" customHeight="1" thickBot="1" x14ac:dyDescent="0.3">
      <c r="A24" s="168" t="s">
        <v>337</v>
      </c>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N24" s="170"/>
      <c r="AO24" s="171"/>
      <c r="AP24" s="171"/>
      <c r="AQ24" s="171"/>
      <c r="AR24" s="171"/>
    </row>
    <row r="25" spans="1:61" ht="18.75" customHeight="1" x14ac:dyDescent="0.25">
      <c r="A25" s="261" t="s">
        <v>534</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3"/>
      <c r="AK25" s="264">
        <v>1344612.7646328111</v>
      </c>
      <c r="AL25" s="265"/>
      <c r="AN25" s="164" t="s">
        <v>336</v>
      </c>
      <c r="AO25" s="172"/>
      <c r="AP25" s="172"/>
    </row>
    <row r="26" spans="1:61" ht="15.7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c r="AK26" s="255"/>
      <c r="AL26" s="256"/>
      <c r="AN26" s="257" t="s">
        <v>334</v>
      </c>
      <c r="AO26" s="258"/>
      <c r="AP26" s="173">
        <v>3.8571993004561427</v>
      </c>
    </row>
    <row r="27" spans="1:6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4"/>
      <c r="AK27" s="259">
        <v>59</v>
      </c>
      <c r="AL27" s="260"/>
      <c r="AN27" s="257" t="s">
        <v>332</v>
      </c>
      <c r="AO27" s="258"/>
      <c r="AP27" s="173">
        <v>6.0491450522528272</v>
      </c>
    </row>
    <row r="28" spans="1:61" ht="15" customHeight="1" x14ac:dyDescent="0.25">
      <c r="A28" s="252" t="s">
        <v>331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9">
        <v>1</v>
      </c>
      <c r="AL28" s="260"/>
      <c r="AN28" s="257" t="s">
        <v>535</v>
      </c>
      <c r="AO28" s="258"/>
      <c r="AP28" s="174">
        <v>701850.03637315903</v>
      </c>
      <c r="AW28" s="175"/>
      <c r="AX28" s="175"/>
    </row>
    <row r="29" spans="1:61" ht="15" customHeight="1" x14ac:dyDescent="0.25">
      <c r="A29" s="252" t="s">
        <v>330</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59">
        <v>0</v>
      </c>
      <c r="AL29" s="260"/>
      <c r="AN29" s="257" t="s">
        <v>536</v>
      </c>
      <c r="AO29" s="258"/>
      <c r="AP29" s="176" t="s">
        <v>610</v>
      </c>
    </row>
    <row r="30" spans="1:61" ht="15" customHeight="1" x14ac:dyDescent="0.25">
      <c r="A30" s="252" t="s">
        <v>537</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c r="AK30" s="259">
        <v>1</v>
      </c>
      <c r="AL30" s="260"/>
    </row>
    <row r="31" spans="1:6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4"/>
      <c r="AK31" s="266">
        <v>1</v>
      </c>
      <c r="AL31" s="267"/>
    </row>
    <row r="32" spans="1:6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4"/>
      <c r="AK32" s="266">
        <v>-433333.33333333337</v>
      </c>
      <c r="AL32" s="267"/>
    </row>
    <row r="33" spans="1:95"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c r="AK33" s="266">
        <v>1</v>
      </c>
      <c r="AL33" s="267"/>
    </row>
    <row r="34" spans="1:95"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c r="AK34" s="266">
        <v>1</v>
      </c>
      <c r="AL34" s="267"/>
    </row>
    <row r="35" spans="1:95"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4"/>
      <c r="AK35" s="270"/>
      <c r="AL35" s="271"/>
    </row>
    <row r="36" spans="1:95" x14ac:dyDescent="0.25">
      <c r="A36" s="252" t="s">
        <v>306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4"/>
      <c r="AK36" s="268">
        <v>0.2</v>
      </c>
      <c r="AL36" s="269"/>
    </row>
    <row r="37" spans="1:95" x14ac:dyDescent="0.25">
      <c r="A37" s="252" t="s">
        <v>538</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4"/>
      <c r="AK37" s="266">
        <v>0</v>
      </c>
      <c r="AL37" s="267"/>
    </row>
    <row r="38" spans="1:95"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4"/>
      <c r="AK38" s="270"/>
      <c r="AL38" s="271"/>
    </row>
    <row r="39" spans="1:95" x14ac:dyDescent="0.25">
      <c r="A39" s="252" t="s">
        <v>325</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4"/>
      <c r="AK39" s="272">
        <v>0</v>
      </c>
      <c r="AL39" s="273"/>
    </row>
    <row r="40" spans="1:95" x14ac:dyDescent="0.25">
      <c r="A40" s="252" t="s">
        <v>612</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4"/>
      <c r="AK40" s="270"/>
      <c r="AL40" s="271"/>
    </row>
    <row r="41" spans="1:95"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4"/>
      <c r="AK41" s="268">
        <v>0</v>
      </c>
      <c r="AL41" s="269"/>
    </row>
    <row r="42" spans="1:95"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4"/>
      <c r="AK42" s="268">
        <v>0</v>
      </c>
      <c r="AL42" s="269"/>
    </row>
    <row r="43" spans="1:95"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4"/>
      <c r="AK43" s="268">
        <v>0</v>
      </c>
      <c r="AL43" s="269"/>
      <c r="BJ43" s="177"/>
    </row>
    <row r="44" spans="1:95"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4"/>
      <c r="AK44" s="268">
        <v>0.13969999999999999</v>
      </c>
      <c r="AL44" s="269"/>
      <c r="BE44" s="178"/>
      <c r="BF44" s="178"/>
      <c r="BG44" s="178"/>
      <c r="BH44" s="178"/>
      <c r="BI44" s="178"/>
      <c r="BJ44" s="178"/>
    </row>
    <row r="45" spans="1:95"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4"/>
      <c r="AK45" s="268">
        <v>1</v>
      </c>
      <c r="AL45" s="269"/>
    </row>
    <row r="46" spans="1:95" ht="16.5" thickBot="1" x14ac:dyDescent="0.3">
      <c r="A46" s="281" t="s">
        <v>613</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3"/>
      <c r="AK46" s="284">
        <v>0.13969999999999999</v>
      </c>
      <c r="AL46" s="285"/>
    </row>
    <row r="47" spans="1:95" x14ac:dyDescent="0.25">
      <c r="A47" s="286" t="s">
        <v>319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2026</v>
      </c>
      <c r="AL47" s="290"/>
      <c r="AM47" s="179">
        <v>2027</v>
      </c>
      <c r="AN47" s="180">
        <v>2028</v>
      </c>
      <c r="AO47" s="180">
        <v>2029</v>
      </c>
      <c r="AP47" s="180">
        <v>2030</v>
      </c>
      <c r="AQ47" s="180">
        <v>2031</v>
      </c>
      <c r="AR47" s="180">
        <v>2032</v>
      </c>
      <c r="AS47" s="180">
        <v>2033</v>
      </c>
      <c r="AT47" s="180">
        <v>2034</v>
      </c>
      <c r="AU47" s="180">
        <v>2035</v>
      </c>
      <c r="AV47" s="180">
        <v>2036</v>
      </c>
      <c r="AW47" s="180">
        <v>2037</v>
      </c>
      <c r="AX47" s="180">
        <v>2038</v>
      </c>
      <c r="AY47" s="180">
        <v>2039</v>
      </c>
      <c r="AZ47" s="180">
        <v>2040</v>
      </c>
      <c r="BA47" s="180">
        <v>2041</v>
      </c>
      <c r="BB47" s="180">
        <v>2042</v>
      </c>
      <c r="BC47" s="180">
        <v>2043</v>
      </c>
      <c r="BD47" s="180">
        <v>2044</v>
      </c>
      <c r="BE47" s="180">
        <v>2045</v>
      </c>
      <c r="BF47" s="180">
        <v>2046</v>
      </c>
      <c r="BG47" s="180">
        <v>2047</v>
      </c>
      <c r="BH47" s="180">
        <v>2048</v>
      </c>
      <c r="BI47" s="180">
        <v>2049</v>
      </c>
      <c r="BJ47" s="180">
        <v>2050</v>
      </c>
      <c r="BK47" s="180">
        <v>2051</v>
      </c>
      <c r="BL47" s="180">
        <v>2052</v>
      </c>
      <c r="BM47" s="180">
        <v>2053</v>
      </c>
      <c r="BN47" s="180">
        <v>2054</v>
      </c>
      <c r="BO47" s="180">
        <v>2055</v>
      </c>
      <c r="BP47" s="180">
        <v>2056</v>
      </c>
      <c r="BQ47" s="180">
        <v>2057</v>
      </c>
      <c r="BR47" s="180">
        <v>2058</v>
      </c>
      <c r="BS47" s="180">
        <v>2059</v>
      </c>
      <c r="BT47" s="180">
        <v>2060</v>
      </c>
      <c r="BU47" s="180">
        <v>2061</v>
      </c>
      <c r="BV47" s="180">
        <v>2062</v>
      </c>
      <c r="BW47" s="180">
        <v>2063</v>
      </c>
      <c r="BX47" s="180">
        <v>2064</v>
      </c>
      <c r="BY47" s="180">
        <v>2065</v>
      </c>
      <c r="BZ47" s="180">
        <v>2066</v>
      </c>
      <c r="CA47" s="180">
        <v>2067</v>
      </c>
      <c r="CB47" s="180">
        <v>2068</v>
      </c>
      <c r="CC47" s="180">
        <v>2069</v>
      </c>
      <c r="CD47" s="180">
        <v>2070</v>
      </c>
      <c r="CE47" s="180">
        <v>2071</v>
      </c>
      <c r="CF47" s="180">
        <v>2072</v>
      </c>
      <c r="CG47" s="180">
        <v>2073</v>
      </c>
      <c r="CH47" s="180">
        <v>2074</v>
      </c>
      <c r="CI47" s="180">
        <v>2075</v>
      </c>
      <c r="CJ47" s="180">
        <v>2076</v>
      </c>
      <c r="CK47" s="180">
        <v>2077</v>
      </c>
      <c r="CL47" s="180">
        <v>2078</v>
      </c>
      <c r="CM47" s="180">
        <v>2079</v>
      </c>
      <c r="CN47" s="180">
        <v>2080</v>
      </c>
      <c r="CO47" s="180">
        <v>2081</v>
      </c>
      <c r="CP47" s="180">
        <v>2082</v>
      </c>
      <c r="CQ47" s="180">
        <v>2083</v>
      </c>
    </row>
    <row r="48" spans="1:95" outlineLevel="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4"/>
      <c r="AK48" s="274">
        <v>0.04</v>
      </c>
      <c r="AL48" s="275"/>
      <c r="AM48" s="181">
        <v>0.04</v>
      </c>
      <c r="AN48" s="181">
        <v>0.04</v>
      </c>
      <c r="AO48" s="181">
        <v>0.04</v>
      </c>
      <c r="AP48" s="181">
        <v>0.04</v>
      </c>
      <c r="AQ48" s="181">
        <v>0.04</v>
      </c>
      <c r="AR48" s="181">
        <v>0.04</v>
      </c>
      <c r="AS48" s="181">
        <v>0.04</v>
      </c>
      <c r="AT48" s="181">
        <v>0.04</v>
      </c>
      <c r="AU48" s="181">
        <v>0.04</v>
      </c>
      <c r="AV48" s="181">
        <v>0.04</v>
      </c>
      <c r="AW48" s="181">
        <v>0.04</v>
      </c>
      <c r="AX48" s="181">
        <v>0.04</v>
      </c>
      <c r="AY48" s="181">
        <v>0.04</v>
      </c>
      <c r="AZ48" s="181">
        <v>0.04</v>
      </c>
      <c r="BA48" s="181">
        <v>0.04</v>
      </c>
      <c r="BB48" s="181">
        <v>0.04</v>
      </c>
      <c r="BC48" s="181">
        <v>0.04</v>
      </c>
      <c r="BD48" s="181">
        <v>0.04</v>
      </c>
      <c r="BE48" s="181">
        <v>0.04</v>
      </c>
      <c r="BF48" s="181">
        <v>0.04</v>
      </c>
      <c r="BG48" s="181">
        <v>0.04</v>
      </c>
      <c r="BH48" s="181">
        <v>0.04</v>
      </c>
      <c r="BI48" s="181">
        <v>0.04</v>
      </c>
      <c r="BJ48" s="181">
        <v>0.04</v>
      </c>
      <c r="BK48" s="181">
        <v>0.04</v>
      </c>
      <c r="BL48" s="181">
        <v>0.04</v>
      </c>
      <c r="BM48" s="181">
        <v>0.04</v>
      </c>
      <c r="BN48" s="181">
        <v>0.04</v>
      </c>
      <c r="BO48" s="181">
        <v>0.04</v>
      </c>
      <c r="BP48" s="181">
        <v>0.04</v>
      </c>
      <c r="BQ48" s="181">
        <v>0.04</v>
      </c>
      <c r="BR48" s="181">
        <v>0.04</v>
      </c>
      <c r="BS48" s="181">
        <v>0.04</v>
      </c>
      <c r="BT48" s="181">
        <v>0.04</v>
      </c>
      <c r="BU48" s="181">
        <v>0.04</v>
      </c>
      <c r="BV48" s="181">
        <v>0.04</v>
      </c>
      <c r="BW48" s="181">
        <v>0.04</v>
      </c>
      <c r="BX48" s="181">
        <v>0.04</v>
      </c>
      <c r="BY48" s="181">
        <v>0.04</v>
      </c>
      <c r="BZ48" s="181">
        <v>0.04</v>
      </c>
      <c r="CA48" s="181">
        <v>0.04</v>
      </c>
      <c r="CB48" s="181">
        <v>0.04</v>
      </c>
      <c r="CC48" s="181">
        <v>0.04</v>
      </c>
      <c r="CD48" s="181">
        <v>0.04</v>
      </c>
      <c r="CE48" s="181">
        <v>0.04</v>
      </c>
      <c r="CF48" s="181">
        <v>0.04</v>
      </c>
      <c r="CG48" s="181">
        <v>0.04</v>
      </c>
      <c r="CH48" s="181">
        <v>0.04</v>
      </c>
      <c r="CI48" s="181">
        <v>0.04</v>
      </c>
      <c r="CJ48" s="181">
        <v>0.04</v>
      </c>
      <c r="CK48" s="181">
        <v>0.04</v>
      </c>
      <c r="CL48" s="181">
        <v>0.04</v>
      </c>
      <c r="CM48" s="181">
        <v>0.04</v>
      </c>
      <c r="CN48" s="181">
        <v>0.04</v>
      </c>
      <c r="CO48" s="181">
        <v>0.04</v>
      </c>
      <c r="CP48" s="181">
        <v>0.04</v>
      </c>
      <c r="CQ48" s="181">
        <v>0.04</v>
      </c>
    </row>
    <row r="49" spans="1:95" outlineLevel="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4"/>
      <c r="AK49" s="274">
        <v>0.04</v>
      </c>
      <c r="AL49" s="275"/>
      <c r="AM49" s="181">
        <v>8.1600000000000117E-2</v>
      </c>
      <c r="AN49" s="182">
        <v>0.12486400000000009</v>
      </c>
      <c r="AO49" s="182">
        <v>0.16985856000000021</v>
      </c>
      <c r="AP49" s="182">
        <v>0.21665290240000035</v>
      </c>
      <c r="AQ49" s="182">
        <v>0.26531901849600037</v>
      </c>
      <c r="AR49" s="182">
        <v>0.31593177923584048</v>
      </c>
      <c r="AS49" s="182">
        <v>0.3685690504052741</v>
      </c>
      <c r="AT49" s="182">
        <v>0.42331181242148519</v>
      </c>
      <c r="AU49" s="182">
        <v>0.48024428491834459</v>
      </c>
      <c r="AV49" s="182">
        <v>0.53945405631507848</v>
      </c>
      <c r="AW49" s="182">
        <v>0.60103221856768174</v>
      </c>
      <c r="AX49" s="182">
        <v>0.66507350731038906</v>
      </c>
      <c r="AY49" s="182">
        <v>0.73167644760280459</v>
      </c>
      <c r="AZ49" s="182">
        <v>0.80094350550691673</v>
      </c>
      <c r="BA49" s="182">
        <v>0.87298124572719349</v>
      </c>
      <c r="BB49" s="182">
        <v>0.94790049555628131</v>
      </c>
      <c r="BC49" s="182">
        <v>1.0258165153785326</v>
      </c>
      <c r="BD49" s="182">
        <v>1.1068491759936738</v>
      </c>
      <c r="BE49" s="182">
        <v>1.1911231430334208</v>
      </c>
      <c r="BF49" s="182">
        <v>1.2787680687547578</v>
      </c>
      <c r="BG49" s="182">
        <v>1.369918791504948</v>
      </c>
      <c r="BH49" s="182">
        <v>1.4647155431651462</v>
      </c>
      <c r="BI49" s="182">
        <v>1.5633041648917523</v>
      </c>
      <c r="BJ49" s="182">
        <v>1.6658363314874225</v>
      </c>
      <c r="BK49" s="182">
        <v>1.7724697847469195</v>
      </c>
      <c r="BL49" s="182">
        <v>1.8833685761367964</v>
      </c>
      <c r="BM49" s="182">
        <v>1.9987033191822685</v>
      </c>
      <c r="BN49" s="182">
        <v>2.1186514519495594</v>
      </c>
      <c r="BO49" s="182">
        <v>2.2433975100275418</v>
      </c>
      <c r="BP49" s="182">
        <v>2.3731334104286437</v>
      </c>
      <c r="BQ49" s="182">
        <v>2.5080587468457893</v>
      </c>
      <c r="BR49" s="182">
        <v>2.6483810967196209</v>
      </c>
      <c r="BS49" s="182">
        <v>2.7943163405884057</v>
      </c>
      <c r="BT49" s="182">
        <v>2.9460889942119421</v>
      </c>
      <c r="BU49" s="182">
        <v>3.1039325539804201</v>
      </c>
      <c r="BV49" s="182">
        <v>3.2680898561396372</v>
      </c>
      <c r="BW49" s="182">
        <v>3.438813450385223</v>
      </c>
      <c r="BX49" s="182">
        <v>3.6163659884006325</v>
      </c>
      <c r="BY49" s="182">
        <v>3.8010206279366576</v>
      </c>
      <c r="BZ49" s="182">
        <v>3.993061453054124</v>
      </c>
      <c r="CA49" s="182">
        <v>4.1927839111762895</v>
      </c>
      <c r="CB49" s="182">
        <v>4.4004952676233415</v>
      </c>
      <c r="CC49" s="182">
        <v>4.6165150783282751</v>
      </c>
      <c r="CD49" s="182">
        <v>4.8411756814614062</v>
      </c>
      <c r="CE49" s="182">
        <v>5.0748227087198625</v>
      </c>
      <c r="CF49" s="182">
        <v>5.317815617068657</v>
      </c>
      <c r="CG49" s="182">
        <v>5.5705282417514033</v>
      </c>
      <c r="CH49" s="182">
        <v>5.8333493714214599</v>
      </c>
      <c r="CI49" s="182">
        <v>6.1066833462783183</v>
      </c>
      <c r="CJ49" s="182">
        <v>6.3909506801294516</v>
      </c>
      <c r="CK49" s="182">
        <v>6.6865887073346295</v>
      </c>
      <c r="CL49" s="182">
        <v>6.9940522556280147</v>
      </c>
      <c r="CM49" s="182">
        <v>7.3138143458531353</v>
      </c>
      <c r="CN49" s="182">
        <v>7.6463669196872601</v>
      </c>
      <c r="CO49" s="182">
        <v>7.9922215964747512</v>
      </c>
      <c r="CP49" s="182">
        <v>8.3519104603337411</v>
      </c>
      <c r="CQ49" s="182">
        <v>8.7259868787470918</v>
      </c>
    </row>
    <row r="50" spans="1:95" s="164" customFormat="1" ht="16.5" thickBot="1" x14ac:dyDescent="0.3">
      <c r="A50" s="276" t="s">
        <v>539</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279">
        <v>0</v>
      </c>
      <c r="AL50" s="280"/>
      <c r="AM50" s="183">
        <v>0</v>
      </c>
      <c r="AN50" s="184">
        <v>0</v>
      </c>
      <c r="AO50" s="184">
        <v>0</v>
      </c>
      <c r="AP50" s="184">
        <v>0</v>
      </c>
      <c r="AQ50" s="184">
        <v>0</v>
      </c>
      <c r="AR50" s="184">
        <v>0</v>
      </c>
      <c r="AS50" s="184">
        <v>0</v>
      </c>
      <c r="AT50" s="184">
        <v>0</v>
      </c>
      <c r="AU50" s="184">
        <v>0</v>
      </c>
      <c r="AV50" s="184">
        <v>0</v>
      </c>
      <c r="AW50" s="184">
        <v>0</v>
      </c>
      <c r="AX50" s="184">
        <v>0</v>
      </c>
      <c r="AY50" s="184">
        <v>0</v>
      </c>
      <c r="AZ50" s="184">
        <v>0</v>
      </c>
      <c r="BA50" s="184">
        <v>0</v>
      </c>
      <c r="BB50" s="184">
        <v>0</v>
      </c>
      <c r="BC50" s="184">
        <v>0</v>
      </c>
      <c r="BD50" s="184">
        <v>0</v>
      </c>
      <c r="BE50" s="184">
        <v>0</v>
      </c>
      <c r="BF50" s="184">
        <v>0</v>
      </c>
      <c r="BG50" s="184">
        <v>0</v>
      </c>
      <c r="BH50" s="184">
        <v>0</v>
      </c>
      <c r="BI50" s="184">
        <v>0</v>
      </c>
      <c r="BJ50" s="184">
        <v>0</v>
      </c>
      <c r="BK50" s="184">
        <v>0</v>
      </c>
      <c r="BL50" s="184">
        <v>0</v>
      </c>
      <c r="BM50" s="184">
        <v>0</v>
      </c>
      <c r="BN50" s="184">
        <v>0</v>
      </c>
      <c r="BO50" s="184">
        <v>0</v>
      </c>
      <c r="BP50" s="184">
        <v>0</v>
      </c>
      <c r="BQ50" s="184">
        <v>0</v>
      </c>
      <c r="BR50" s="184">
        <v>0</v>
      </c>
      <c r="BS50" s="184">
        <v>0</v>
      </c>
      <c r="BT50" s="184">
        <v>0</v>
      </c>
      <c r="BU50" s="184">
        <v>0</v>
      </c>
      <c r="BV50" s="184">
        <v>0</v>
      </c>
      <c r="BW50" s="184">
        <v>0</v>
      </c>
      <c r="BX50" s="184">
        <v>0</v>
      </c>
      <c r="BY50" s="184">
        <v>0</v>
      </c>
      <c r="BZ50" s="184">
        <v>0</v>
      </c>
      <c r="CA50" s="184">
        <v>0</v>
      </c>
      <c r="CB50" s="184">
        <v>0</v>
      </c>
      <c r="CC50" s="184">
        <v>0</v>
      </c>
      <c r="CD50" s="184">
        <v>0</v>
      </c>
      <c r="CE50" s="184">
        <v>0</v>
      </c>
      <c r="CF50" s="184">
        <v>0</v>
      </c>
      <c r="CG50" s="184">
        <v>0</v>
      </c>
      <c r="CH50" s="184">
        <v>0</v>
      </c>
      <c r="CI50" s="184">
        <v>0</v>
      </c>
      <c r="CJ50" s="184">
        <v>0</v>
      </c>
      <c r="CK50" s="184">
        <v>0</v>
      </c>
      <c r="CL50" s="184">
        <v>0</v>
      </c>
      <c r="CM50" s="184">
        <v>0</v>
      </c>
      <c r="CN50" s="184">
        <v>0</v>
      </c>
      <c r="CO50" s="184">
        <v>0</v>
      </c>
      <c r="CP50" s="184">
        <v>0</v>
      </c>
      <c r="CQ50" s="184">
        <v>0</v>
      </c>
    </row>
    <row r="51" spans="1:95" hidden="1" x14ac:dyDescent="0.25">
      <c r="A51" s="300" t="s">
        <v>540</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v>0</v>
      </c>
      <c r="AL51" s="302"/>
      <c r="AM51" s="185">
        <v>0</v>
      </c>
      <c r="AN51" s="186">
        <v>0</v>
      </c>
      <c r="AO51" s="186">
        <v>0</v>
      </c>
      <c r="AP51" s="186">
        <v>0</v>
      </c>
      <c r="AQ51" s="186">
        <v>0</v>
      </c>
      <c r="AR51" s="186">
        <v>0</v>
      </c>
      <c r="AS51" s="186">
        <v>0</v>
      </c>
      <c r="AT51" s="186">
        <v>0</v>
      </c>
      <c r="AU51" s="186">
        <v>0</v>
      </c>
      <c r="AV51" s="186">
        <v>0</v>
      </c>
      <c r="AW51" s="186">
        <v>0</v>
      </c>
      <c r="AX51" s="186">
        <v>0</v>
      </c>
      <c r="AY51" s="186">
        <v>0</v>
      </c>
      <c r="AZ51" s="186">
        <v>0</v>
      </c>
      <c r="BA51" s="186">
        <v>0</v>
      </c>
      <c r="BB51" s="186">
        <v>0</v>
      </c>
      <c r="BC51" s="186">
        <v>0</v>
      </c>
      <c r="BD51" s="186">
        <v>0</v>
      </c>
      <c r="BE51" s="186">
        <v>0</v>
      </c>
      <c r="BF51" s="186">
        <v>0</v>
      </c>
      <c r="BG51" s="186">
        <v>0</v>
      </c>
      <c r="BH51" s="186">
        <v>0</v>
      </c>
      <c r="BI51" s="186">
        <v>0</v>
      </c>
      <c r="BJ51" s="186">
        <v>0</v>
      </c>
      <c r="BK51" s="186">
        <v>0</v>
      </c>
      <c r="BL51" s="186">
        <v>0</v>
      </c>
      <c r="BM51" s="186">
        <v>0</v>
      </c>
      <c r="BN51" s="186">
        <v>0</v>
      </c>
      <c r="BO51" s="186">
        <v>0</v>
      </c>
      <c r="BP51" s="186">
        <v>0</v>
      </c>
      <c r="BQ51" s="186">
        <v>0</v>
      </c>
      <c r="BR51" s="186">
        <v>0</v>
      </c>
      <c r="BS51" s="186">
        <v>0</v>
      </c>
      <c r="BT51" s="186">
        <v>0</v>
      </c>
      <c r="BU51" s="186">
        <v>0</v>
      </c>
      <c r="BV51" s="186">
        <v>0</v>
      </c>
      <c r="BW51" s="186">
        <v>0</v>
      </c>
      <c r="BX51" s="186">
        <v>0</v>
      </c>
      <c r="BY51" s="186">
        <v>0</v>
      </c>
      <c r="BZ51" s="186">
        <v>0</v>
      </c>
      <c r="CA51" s="186">
        <v>0</v>
      </c>
      <c r="CB51" s="186">
        <v>0</v>
      </c>
      <c r="CC51" s="186">
        <v>0</v>
      </c>
      <c r="CD51" s="186">
        <v>0</v>
      </c>
      <c r="CE51" s="186">
        <v>0</v>
      </c>
      <c r="CF51" s="186">
        <v>0</v>
      </c>
      <c r="CG51" s="186">
        <v>0</v>
      </c>
      <c r="CH51" s="186">
        <v>0</v>
      </c>
      <c r="CI51" s="186">
        <v>0</v>
      </c>
      <c r="CJ51" s="186">
        <v>0</v>
      </c>
      <c r="CK51" s="186">
        <v>0</v>
      </c>
      <c r="CL51" s="186">
        <v>0</v>
      </c>
      <c r="CM51" s="186">
        <v>0</v>
      </c>
      <c r="CN51" s="186">
        <v>0</v>
      </c>
      <c r="CO51" s="186">
        <v>0</v>
      </c>
      <c r="CP51" s="186">
        <v>0</v>
      </c>
      <c r="CQ51" s="186">
        <v>0</v>
      </c>
    </row>
    <row r="52" spans="1:95" hidden="1" x14ac:dyDescent="0.25">
      <c r="A52" s="303" t="s">
        <v>541</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93"/>
      <c r="AL52" s="293"/>
      <c r="AM52" s="187">
        <v>0</v>
      </c>
      <c r="AN52" s="188">
        <v>0</v>
      </c>
      <c r="AO52" s="188">
        <v>0</v>
      </c>
      <c r="AP52" s="188">
        <v>0</v>
      </c>
      <c r="AQ52" s="188">
        <v>0</v>
      </c>
      <c r="AR52" s="188">
        <v>0</v>
      </c>
      <c r="AS52" s="188">
        <v>0</v>
      </c>
      <c r="AT52" s="188">
        <v>0</v>
      </c>
      <c r="AU52" s="188">
        <v>0</v>
      </c>
      <c r="AV52" s="188">
        <v>0</v>
      </c>
      <c r="AW52" s="188">
        <v>0</v>
      </c>
      <c r="AX52" s="188">
        <v>0</v>
      </c>
      <c r="AY52" s="188">
        <v>0</v>
      </c>
      <c r="AZ52" s="188">
        <v>0</v>
      </c>
      <c r="BA52" s="188">
        <v>0</v>
      </c>
      <c r="BB52" s="188">
        <v>0</v>
      </c>
      <c r="BC52" s="188">
        <v>0</v>
      </c>
      <c r="BD52" s="188">
        <v>0</v>
      </c>
      <c r="BE52" s="188">
        <v>0</v>
      </c>
      <c r="BF52" s="188">
        <v>0</v>
      </c>
      <c r="BG52" s="188">
        <v>0</v>
      </c>
      <c r="BH52" s="188">
        <v>0</v>
      </c>
      <c r="BI52" s="188">
        <v>0</v>
      </c>
      <c r="BJ52" s="188">
        <v>0</v>
      </c>
      <c r="BK52" s="188">
        <v>0</v>
      </c>
      <c r="BL52" s="188">
        <v>0</v>
      </c>
      <c r="BM52" s="188">
        <v>0</v>
      </c>
      <c r="BN52" s="188">
        <v>0</v>
      </c>
      <c r="BO52" s="188">
        <v>0</v>
      </c>
      <c r="BP52" s="188">
        <v>0</v>
      </c>
      <c r="BQ52" s="188">
        <v>0</v>
      </c>
      <c r="BR52" s="188">
        <v>0</v>
      </c>
      <c r="BS52" s="188">
        <v>0</v>
      </c>
      <c r="BT52" s="188">
        <v>0</v>
      </c>
      <c r="BU52" s="188">
        <v>0</v>
      </c>
      <c r="BV52" s="188">
        <v>0</v>
      </c>
      <c r="BW52" s="188">
        <v>0</v>
      </c>
      <c r="BX52" s="188">
        <v>0</v>
      </c>
      <c r="BY52" s="188">
        <v>0</v>
      </c>
      <c r="BZ52" s="188">
        <v>0</v>
      </c>
      <c r="CA52" s="188">
        <v>0</v>
      </c>
      <c r="CB52" s="188">
        <v>0</v>
      </c>
      <c r="CC52" s="188">
        <v>0</v>
      </c>
      <c r="CD52" s="188">
        <v>0</v>
      </c>
      <c r="CE52" s="188">
        <v>0</v>
      </c>
      <c r="CF52" s="188">
        <v>0</v>
      </c>
      <c r="CG52" s="188">
        <v>0</v>
      </c>
      <c r="CH52" s="188">
        <v>0</v>
      </c>
      <c r="CI52" s="188">
        <v>0</v>
      </c>
      <c r="CJ52" s="188">
        <v>0</v>
      </c>
      <c r="CK52" s="188">
        <v>0</v>
      </c>
      <c r="CL52" s="188">
        <v>0</v>
      </c>
      <c r="CM52" s="188">
        <v>0</v>
      </c>
      <c r="CN52" s="188">
        <v>0</v>
      </c>
      <c r="CO52" s="188">
        <v>0</v>
      </c>
      <c r="CP52" s="188">
        <v>0</v>
      </c>
      <c r="CQ52" s="188">
        <v>0</v>
      </c>
    </row>
    <row r="53" spans="1:95" hidden="1" x14ac:dyDescent="0.25">
      <c r="A53" s="303" t="s">
        <v>542</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v>0</v>
      </c>
      <c r="AL53" s="305"/>
      <c r="AM53" s="187">
        <v>-520</v>
      </c>
      <c r="AN53" s="188">
        <v>-540.80000000000007</v>
      </c>
      <c r="AO53" s="188">
        <v>-562.43200000000002</v>
      </c>
      <c r="AP53" s="188">
        <v>-584.92928000000006</v>
      </c>
      <c r="AQ53" s="188">
        <v>-608.32645120000018</v>
      </c>
      <c r="AR53" s="188">
        <v>-632.65950924800018</v>
      </c>
      <c r="AS53" s="188">
        <v>-657.9658896179202</v>
      </c>
      <c r="AT53" s="188">
        <v>-684.28452520263716</v>
      </c>
      <c r="AU53" s="188">
        <v>-711.65590621074273</v>
      </c>
      <c r="AV53" s="188">
        <v>-740.12214245917232</v>
      </c>
      <c r="AW53" s="188">
        <v>-769.72702815753928</v>
      </c>
      <c r="AX53" s="188">
        <v>-800.51610928384082</v>
      </c>
      <c r="AY53" s="188">
        <v>-832.5367536551945</v>
      </c>
      <c r="AZ53" s="188">
        <v>-865.83822380140225</v>
      </c>
      <c r="BA53" s="188">
        <v>-900.47175275345842</v>
      </c>
      <c r="BB53" s="188">
        <v>-936.49062286359674</v>
      </c>
      <c r="BC53" s="188">
        <v>-973.95024777814069</v>
      </c>
      <c r="BD53" s="188">
        <v>-1012.9082576892663</v>
      </c>
      <c r="BE53" s="188">
        <v>-1053.4245879968369</v>
      </c>
      <c r="BF53" s="188">
        <v>-1095.5615715167105</v>
      </c>
      <c r="BG53" s="188">
        <v>-1139.3840343773788</v>
      </c>
      <c r="BH53" s="188">
        <v>-1184.9593957524739</v>
      </c>
      <c r="BI53" s="188">
        <v>-1232.3577715825732</v>
      </c>
      <c r="BJ53" s="188">
        <v>-1281.6520824458762</v>
      </c>
      <c r="BK53" s="188">
        <v>-1332.9181657437111</v>
      </c>
      <c r="BL53" s="188">
        <v>-1386.2348923734601</v>
      </c>
      <c r="BM53" s="188">
        <v>-1441.6842880683982</v>
      </c>
      <c r="BN53" s="188">
        <v>-1499.3516595911342</v>
      </c>
      <c r="BO53" s="188">
        <v>-1559.3257259747797</v>
      </c>
      <c r="BP53" s="188">
        <v>-1621.698755013771</v>
      </c>
      <c r="BQ53" s="188">
        <v>-1686.5667052143219</v>
      </c>
      <c r="BR53" s="188">
        <v>-1754.0293734228947</v>
      </c>
      <c r="BS53" s="188">
        <v>-1824.1905483598105</v>
      </c>
      <c r="BT53" s="188">
        <v>-1897.1581702942026</v>
      </c>
      <c r="BU53" s="188">
        <v>-1973.044497105971</v>
      </c>
      <c r="BV53" s="188">
        <v>-2051.9662769902102</v>
      </c>
      <c r="BW53" s="188">
        <v>-2134.0449280698185</v>
      </c>
      <c r="BX53" s="188">
        <v>-2219.4067251926117</v>
      </c>
      <c r="BY53" s="188">
        <v>-2308.1829942003164</v>
      </c>
      <c r="BZ53" s="188">
        <v>-2400.5103139683288</v>
      </c>
      <c r="CA53" s="188">
        <v>-2496.5307265270626</v>
      </c>
      <c r="CB53" s="188">
        <v>-2596.3919555881448</v>
      </c>
      <c r="CC53" s="188">
        <v>-2700.2476338116708</v>
      </c>
      <c r="CD53" s="188">
        <v>-2808.2575391641376</v>
      </c>
      <c r="CE53" s="188">
        <v>-2920.5878407307032</v>
      </c>
      <c r="CF53" s="188">
        <v>-3037.4113543599315</v>
      </c>
      <c r="CG53" s="188">
        <v>-3158.9078085343285</v>
      </c>
      <c r="CH53" s="188">
        <v>-3285.2641208757018</v>
      </c>
      <c r="CI53" s="188">
        <v>-3416.6746857107305</v>
      </c>
      <c r="CJ53" s="188">
        <v>-3553.3416731391594</v>
      </c>
      <c r="CK53" s="188">
        <v>-3695.475340064726</v>
      </c>
      <c r="CL53" s="188">
        <v>-3843.2943536673147</v>
      </c>
      <c r="CM53" s="188">
        <v>-3997.0261278140074</v>
      </c>
      <c r="CN53" s="188">
        <v>-4156.9071729265679</v>
      </c>
      <c r="CO53" s="188">
        <v>-4323.1834598436299</v>
      </c>
      <c r="CP53" s="188">
        <v>-4496.110798237376</v>
      </c>
      <c r="CQ53" s="188">
        <v>-4675.9552301668709</v>
      </c>
    </row>
    <row r="54" spans="1:95" ht="16.5" hidden="1" thickBot="1" x14ac:dyDescent="0.3">
      <c r="A54" s="291" t="s">
        <v>543</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189"/>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row>
    <row r="55" spans="1:95" hidden="1" x14ac:dyDescent="0.25"/>
    <row r="56" spans="1:95" hidden="1" x14ac:dyDescent="0.25"/>
    <row r="57" spans="1:95" hidden="1" x14ac:dyDescent="0.25"/>
    <row r="58" spans="1:95" s="91" customFormat="1" ht="24" hidden="1" customHeight="1" x14ac:dyDescent="0.25">
      <c r="A58" s="294" t="s">
        <v>614</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2026</v>
      </c>
      <c r="AL58" s="289"/>
      <c r="AM58" s="191">
        <v>2027</v>
      </c>
      <c r="AN58" s="191">
        <v>2028</v>
      </c>
      <c r="AO58" s="191">
        <v>2029</v>
      </c>
      <c r="AP58" s="191">
        <v>2030</v>
      </c>
      <c r="AQ58" s="191">
        <v>2031</v>
      </c>
      <c r="AR58" s="191">
        <v>2032</v>
      </c>
      <c r="AS58" s="191">
        <v>2033</v>
      </c>
      <c r="AT58" s="191">
        <v>2034</v>
      </c>
      <c r="AU58" s="191">
        <v>2035</v>
      </c>
      <c r="AV58" s="191">
        <v>2036</v>
      </c>
      <c r="AW58" s="191">
        <v>2037</v>
      </c>
      <c r="AX58" s="191">
        <v>2038</v>
      </c>
      <c r="AY58" s="191">
        <v>2039</v>
      </c>
      <c r="AZ58" s="191">
        <v>2040</v>
      </c>
      <c r="BA58" s="191">
        <v>2041</v>
      </c>
      <c r="BB58" s="191">
        <v>2042</v>
      </c>
      <c r="BC58" s="191">
        <v>2043</v>
      </c>
      <c r="BD58" s="191">
        <v>2044</v>
      </c>
      <c r="BE58" s="191">
        <v>2045</v>
      </c>
      <c r="BF58" s="191">
        <v>2046</v>
      </c>
      <c r="BG58" s="191">
        <v>2047</v>
      </c>
      <c r="BH58" s="191">
        <v>2048</v>
      </c>
      <c r="BI58" s="191">
        <v>2049</v>
      </c>
      <c r="BJ58" s="191">
        <v>2050</v>
      </c>
      <c r="BK58" s="191">
        <v>2051</v>
      </c>
      <c r="BL58" s="191">
        <v>2052</v>
      </c>
      <c r="BM58" s="191">
        <v>2053</v>
      </c>
      <c r="BN58" s="191">
        <v>2054</v>
      </c>
      <c r="BO58" s="191">
        <v>2055</v>
      </c>
      <c r="BP58" s="191">
        <v>2056</v>
      </c>
      <c r="BQ58" s="191">
        <v>2057</v>
      </c>
      <c r="BR58" s="191">
        <v>2058</v>
      </c>
      <c r="BS58" s="191">
        <v>2059</v>
      </c>
      <c r="BT58" s="191">
        <v>2060</v>
      </c>
      <c r="BU58" s="191">
        <v>2061</v>
      </c>
      <c r="BV58" s="191">
        <v>2062</v>
      </c>
      <c r="BW58" s="191">
        <v>2063</v>
      </c>
      <c r="BX58" s="191">
        <v>2064</v>
      </c>
      <c r="BY58" s="191">
        <v>2065</v>
      </c>
      <c r="BZ58" s="191">
        <v>2066</v>
      </c>
      <c r="CA58" s="191">
        <v>2067</v>
      </c>
      <c r="CB58" s="191">
        <v>2068</v>
      </c>
      <c r="CC58" s="191">
        <v>2069</v>
      </c>
      <c r="CD58" s="191">
        <v>2070</v>
      </c>
      <c r="CE58" s="191">
        <v>2071</v>
      </c>
      <c r="CF58" s="191">
        <v>2072</v>
      </c>
      <c r="CG58" s="191">
        <v>2073</v>
      </c>
      <c r="CH58" s="191">
        <v>2074</v>
      </c>
      <c r="CI58" s="191">
        <v>2075</v>
      </c>
      <c r="CJ58" s="191">
        <v>2076</v>
      </c>
      <c r="CK58" s="191">
        <v>2077</v>
      </c>
      <c r="CL58" s="191">
        <v>2078</v>
      </c>
      <c r="CM58" s="191">
        <v>2079</v>
      </c>
      <c r="CN58" s="191">
        <v>2080</v>
      </c>
      <c r="CO58" s="191">
        <v>2081</v>
      </c>
      <c r="CP58" s="191">
        <v>2082</v>
      </c>
      <c r="CQ58" s="191">
        <v>2083</v>
      </c>
    </row>
    <row r="59" spans="1:95" s="91" customFormat="1" ht="11.25" hidden="1" customHeight="1" x14ac:dyDescent="0.25">
      <c r="A59" s="297" t="s">
        <v>615</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row>
    <row r="60" spans="1:95" s="91" customFormat="1" ht="12" hidden="1" customHeight="1" x14ac:dyDescent="0.25">
      <c r="A60" s="314" t="s">
        <v>616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91" customFormat="1" ht="12" hidden="1" customHeight="1" x14ac:dyDescent="0.25">
      <c r="A61" s="314" t="s">
        <v>617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91" customFormat="1" ht="12" hidden="1" customHeight="1" thickBot="1" x14ac:dyDescent="0.3">
      <c r="A62" s="317" t="s">
        <v>618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row>
    <row r="64" spans="1:95" x14ac:dyDescent="0.25">
      <c r="A64" s="306" t="s">
        <v>619</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296">
        <v>2026</v>
      </c>
      <c r="AL64" s="289"/>
      <c r="AM64" s="191">
        <v>2027</v>
      </c>
      <c r="AN64" s="191">
        <v>2028</v>
      </c>
      <c r="AO64" s="191">
        <v>2029</v>
      </c>
      <c r="AP64" s="191">
        <v>2030</v>
      </c>
      <c r="AQ64" s="191">
        <v>2031</v>
      </c>
      <c r="AR64" s="191">
        <v>2032</v>
      </c>
      <c r="AS64" s="191">
        <v>2033</v>
      </c>
      <c r="AT64" s="191">
        <v>2034</v>
      </c>
      <c r="AU64" s="191">
        <v>2035</v>
      </c>
      <c r="AV64" s="191">
        <v>2036</v>
      </c>
      <c r="AW64" s="191">
        <v>2037</v>
      </c>
      <c r="AX64" s="191">
        <v>2038</v>
      </c>
      <c r="AY64" s="191">
        <v>2039</v>
      </c>
      <c r="AZ64" s="191">
        <v>2040</v>
      </c>
      <c r="BA64" s="191">
        <v>2041</v>
      </c>
      <c r="BB64" s="191">
        <v>2042</v>
      </c>
      <c r="BC64" s="191">
        <v>2043</v>
      </c>
      <c r="BD64" s="191">
        <v>2044</v>
      </c>
      <c r="BE64" s="191">
        <v>2045</v>
      </c>
      <c r="BF64" s="191">
        <v>2046</v>
      </c>
      <c r="BG64" s="191">
        <v>2047</v>
      </c>
      <c r="BH64" s="191">
        <v>2048</v>
      </c>
      <c r="BI64" s="191">
        <v>2049</v>
      </c>
      <c r="BJ64" s="191">
        <v>2050</v>
      </c>
      <c r="BK64" s="191">
        <v>2051</v>
      </c>
      <c r="BL64" s="191">
        <v>2052</v>
      </c>
      <c r="BM64" s="191">
        <v>2053</v>
      </c>
      <c r="BN64" s="191">
        <v>2054</v>
      </c>
      <c r="BO64" s="191">
        <v>2055</v>
      </c>
      <c r="BP64" s="191">
        <v>2056</v>
      </c>
      <c r="BQ64" s="191">
        <v>2057</v>
      </c>
      <c r="BR64" s="191">
        <v>2058</v>
      </c>
      <c r="BS64" s="191">
        <v>2059</v>
      </c>
      <c r="BT64" s="191">
        <v>2060</v>
      </c>
      <c r="BU64" s="191">
        <v>2061</v>
      </c>
      <c r="BV64" s="191">
        <v>2062</v>
      </c>
      <c r="BW64" s="191">
        <v>2063</v>
      </c>
      <c r="BX64" s="191">
        <v>2064</v>
      </c>
      <c r="BY64" s="191">
        <v>2065</v>
      </c>
      <c r="BZ64" s="191">
        <v>2066</v>
      </c>
      <c r="CA64" s="191">
        <v>2067</v>
      </c>
      <c r="CB64" s="191">
        <v>2068</v>
      </c>
      <c r="CC64" s="191">
        <v>2069</v>
      </c>
      <c r="CD64" s="191">
        <v>2070</v>
      </c>
      <c r="CE64" s="191">
        <v>2071</v>
      </c>
      <c r="CF64" s="191">
        <v>2072</v>
      </c>
      <c r="CG64" s="191">
        <v>2073</v>
      </c>
      <c r="CH64" s="191">
        <v>2074</v>
      </c>
      <c r="CI64" s="191">
        <v>2075</v>
      </c>
      <c r="CJ64" s="191">
        <v>2076</v>
      </c>
      <c r="CK64" s="191">
        <v>2077</v>
      </c>
      <c r="CL64" s="191">
        <v>2078</v>
      </c>
      <c r="CM64" s="191">
        <v>2079</v>
      </c>
      <c r="CN64" s="191">
        <v>2080</v>
      </c>
      <c r="CO64" s="191">
        <v>2081</v>
      </c>
      <c r="CP64" s="191">
        <v>2082</v>
      </c>
      <c r="CQ64" s="191">
        <v>2083</v>
      </c>
    </row>
    <row r="65" spans="1:95" s="164" customFormat="1" ht="15" x14ac:dyDescent="0.25">
      <c r="A65" s="308" t="s">
        <v>316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v>0</v>
      </c>
      <c r="AL65" s="311"/>
      <c r="AM65" s="196">
        <v>0</v>
      </c>
      <c r="AN65" s="196">
        <v>0</v>
      </c>
      <c r="AO65" s="196">
        <v>0</v>
      </c>
      <c r="AP65" s="196">
        <v>0</v>
      </c>
      <c r="AQ65" s="196">
        <v>0</v>
      </c>
      <c r="AR65" s="196">
        <v>0</v>
      </c>
      <c r="AS65" s="196">
        <v>0</v>
      </c>
      <c r="AT65" s="196">
        <v>0</v>
      </c>
      <c r="AU65" s="196">
        <v>0</v>
      </c>
      <c r="AV65" s="196">
        <v>0</v>
      </c>
      <c r="AW65" s="196">
        <v>0</v>
      </c>
      <c r="AX65" s="196">
        <v>0</v>
      </c>
      <c r="AY65" s="196">
        <v>0</v>
      </c>
      <c r="AZ65" s="196">
        <v>0</v>
      </c>
      <c r="BA65" s="196">
        <v>0</v>
      </c>
      <c r="BB65" s="196">
        <v>0</v>
      </c>
      <c r="BC65" s="196">
        <v>0</v>
      </c>
      <c r="BD65" s="196">
        <v>0</v>
      </c>
      <c r="BE65" s="196">
        <v>0</v>
      </c>
      <c r="BF65" s="196">
        <v>0</v>
      </c>
      <c r="BG65" s="196">
        <v>0</v>
      </c>
      <c r="BH65" s="196">
        <v>0</v>
      </c>
      <c r="BI65" s="196">
        <v>0</v>
      </c>
      <c r="BJ65" s="196">
        <v>0</v>
      </c>
      <c r="BK65" s="196">
        <v>0</v>
      </c>
      <c r="BL65" s="196">
        <v>0</v>
      </c>
      <c r="BM65" s="196">
        <v>0</v>
      </c>
      <c r="BN65" s="196">
        <v>0</v>
      </c>
      <c r="BO65" s="196">
        <v>0</v>
      </c>
      <c r="BP65" s="196">
        <v>0</v>
      </c>
      <c r="BQ65" s="196">
        <v>0</v>
      </c>
      <c r="BR65" s="196">
        <v>0</v>
      </c>
      <c r="BS65" s="196">
        <v>0</v>
      </c>
      <c r="BT65" s="196">
        <v>0</v>
      </c>
      <c r="BU65" s="196">
        <v>0</v>
      </c>
      <c r="BV65" s="196">
        <v>0</v>
      </c>
      <c r="BW65" s="196">
        <v>0</v>
      </c>
      <c r="BX65" s="196">
        <v>0</v>
      </c>
      <c r="BY65" s="196">
        <v>0</v>
      </c>
      <c r="BZ65" s="196">
        <v>0</v>
      </c>
      <c r="CA65" s="196">
        <v>0</v>
      </c>
      <c r="CB65" s="196">
        <v>0</v>
      </c>
      <c r="CC65" s="196">
        <v>0</v>
      </c>
      <c r="CD65" s="196">
        <v>0</v>
      </c>
      <c r="CE65" s="196">
        <v>0</v>
      </c>
      <c r="CF65" s="196">
        <v>0</v>
      </c>
      <c r="CG65" s="196">
        <v>0</v>
      </c>
      <c r="CH65" s="196">
        <v>0</v>
      </c>
      <c r="CI65" s="196">
        <v>0</v>
      </c>
      <c r="CJ65" s="196">
        <v>0</v>
      </c>
      <c r="CK65" s="196">
        <v>0</v>
      </c>
      <c r="CL65" s="196">
        <v>0</v>
      </c>
      <c r="CM65" s="196">
        <v>0</v>
      </c>
      <c r="CN65" s="196">
        <v>0</v>
      </c>
      <c r="CO65" s="196">
        <v>0</v>
      </c>
      <c r="CP65" s="196">
        <v>0</v>
      </c>
      <c r="CQ65" s="196">
        <v>0</v>
      </c>
    </row>
    <row r="66" spans="1:95" x14ac:dyDescent="0.25">
      <c r="A66" s="308" t="s">
        <v>315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2">
        <v>0</v>
      </c>
      <c r="AL66" s="313"/>
      <c r="AM66" s="197">
        <v>404002.54302685155</v>
      </c>
      <c r="AN66" s="197">
        <v>421586.56687562499</v>
      </c>
      <c r="AO66" s="197">
        <v>439863.92405773158</v>
      </c>
      <c r="AP66" s="197">
        <v>458862.34790650493</v>
      </c>
      <c r="AQ66" s="197">
        <v>478610.68108861172</v>
      </c>
      <c r="AR66" s="197">
        <v>499138.91997738509</v>
      </c>
      <c r="AS66" s="197">
        <v>520478.26080109173</v>
      </c>
      <c r="AT66" s="197">
        <v>542661.1476371293</v>
      </c>
      <c r="AU66" s="197">
        <v>565721.32232599054</v>
      </c>
      <c r="AV66" s="197">
        <v>589693.87638178864</v>
      </c>
      <c r="AW66" s="197">
        <v>614615.30497920106</v>
      </c>
      <c r="AX66" s="197">
        <v>640523.56309989246</v>
      </c>
      <c r="AY66" s="197">
        <v>667458.12392479379</v>
      </c>
      <c r="AZ66" s="197">
        <v>695460.03956207365</v>
      </c>
      <c r="BA66" s="197">
        <v>724572.00420422712</v>
      </c>
      <c r="BB66" s="197">
        <v>754838.41981144913</v>
      </c>
      <c r="BC66" s="197">
        <v>786305.46442234237</v>
      </c>
      <c r="BD66" s="197">
        <v>819021.16319705371</v>
      </c>
      <c r="BE66" s="197">
        <v>853035.46230213577</v>
      </c>
      <c r="BF66" s="197">
        <v>888400.30575080402</v>
      </c>
      <c r="BG66" s="197">
        <v>925169.71531680087</v>
      </c>
      <c r="BH66" s="197">
        <v>963399.87364482018</v>
      </c>
      <c r="BI66" s="197">
        <v>1003149.2106853428</v>
      </c>
      <c r="BJ66" s="197">
        <v>1044478.4935868689</v>
      </c>
      <c r="BK66" s="197">
        <v>1087450.9201838379</v>
      </c>
      <c r="BL66" s="197">
        <v>1132132.2162240688</v>
      </c>
      <c r="BM66" s="197">
        <v>1178590.7364852903</v>
      </c>
      <c r="BN66" s="197">
        <v>1226897.5699363437</v>
      </c>
      <c r="BO66" s="197">
        <v>1277126.649104822</v>
      </c>
      <c r="BP66" s="197">
        <v>1329354.863819421</v>
      </c>
      <c r="BQ66" s="197">
        <v>1383662.1795019868</v>
      </c>
      <c r="BR66" s="197">
        <v>1440131.7601912376</v>
      </c>
      <c r="BS66" s="197">
        <v>1498850.0964874409</v>
      </c>
      <c r="BT66" s="197">
        <v>1559907.1386148743</v>
      </c>
      <c r="BU66" s="197">
        <v>1623396.4348067879</v>
      </c>
      <c r="BV66" s="197">
        <v>1689415.2752257604</v>
      </c>
      <c r="BW66" s="197">
        <v>1758064.841640874</v>
      </c>
      <c r="BX66" s="197">
        <v>1829450.3630919752</v>
      </c>
      <c r="BY66" s="197">
        <v>1903681.2777805023</v>
      </c>
      <c r="BZ66" s="197">
        <v>1980871.4014359526</v>
      </c>
      <c r="CA66" s="197">
        <v>2061139.1024170045</v>
      </c>
      <c r="CB66" s="197">
        <v>2144607.4838166791</v>
      </c>
      <c r="CC66" s="197">
        <v>2231404.5728517249</v>
      </c>
      <c r="CD66" s="197">
        <v>2321663.5178275537</v>
      </c>
      <c r="CE66" s="197">
        <v>2415522.7929817983</v>
      </c>
      <c r="CF66" s="197">
        <v>2513126.411521595</v>
      </c>
      <c r="CG66" s="197">
        <v>2614624.1471823659</v>
      </c>
      <c r="CH66" s="197">
        <v>2720171.7646489502</v>
      </c>
      <c r="CI66" s="197">
        <v>2829931.2591935811</v>
      </c>
      <c r="CJ66" s="197">
        <v>2944071.1058993787</v>
      </c>
      <c r="CK66" s="197">
        <v>3062766.5188527908</v>
      </c>
      <c r="CL66" s="197">
        <v>3186199.7207037215</v>
      </c>
      <c r="CM66" s="197">
        <v>3314560.223008072</v>
      </c>
      <c r="CN66" s="197">
        <v>3448045.117783979</v>
      </c>
      <c r="CO66" s="197">
        <v>3586859.3807303039</v>
      </c>
      <c r="CP66" s="197">
        <v>3731216.1865738658</v>
      </c>
      <c r="CQ66" s="197">
        <v>3881337.2370305518</v>
      </c>
    </row>
    <row r="67" spans="1:95" x14ac:dyDescent="0.25">
      <c r="A67" s="308" t="s">
        <v>314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97">
        <v>0</v>
      </c>
      <c r="AN67" s="197">
        <v>0</v>
      </c>
      <c r="AO67" s="197">
        <v>0</v>
      </c>
      <c r="AP67" s="197">
        <v>0</v>
      </c>
      <c r="AQ67" s="197">
        <v>0</v>
      </c>
      <c r="AR67" s="197">
        <v>0</v>
      </c>
      <c r="AS67" s="197">
        <v>0</v>
      </c>
      <c r="AT67" s="197">
        <v>0</v>
      </c>
      <c r="AU67" s="197">
        <v>0</v>
      </c>
      <c r="AV67" s="197">
        <v>0</v>
      </c>
      <c r="AW67" s="197">
        <v>0</v>
      </c>
      <c r="AX67" s="197">
        <v>0</v>
      </c>
      <c r="AY67" s="197">
        <v>0</v>
      </c>
      <c r="AZ67" s="197">
        <v>0</v>
      </c>
      <c r="BA67" s="197">
        <v>0</v>
      </c>
      <c r="BB67" s="197">
        <v>0</v>
      </c>
      <c r="BC67" s="197">
        <v>0</v>
      </c>
      <c r="BD67" s="197">
        <v>0</v>
      </c>
      <c r="BE67" s="197">
        <v>0</v>
      </c>
      <c r="BF67" s="197">
        <v>0</v>
      </c>
      <c r="BG67" s="197">
        <v>0</v>
      </c>
      <c r="BH67" s="197">
        <v>0</v>
      </c>
      <c r="BI67" s="197">
        <v>0</v>
      </c>
      <c r="BJ67" s="197">
        <v>0</v>
      </c>
      <c r="BK67" s="197">
        <v>0</v>
      </c>
      <c r="BL67" s="197">
        <v>0</v>
      </c>
      <c r="BM67" s="197">
        <v>0</v>
      </c>
      <c r="BN67" s="197">
        <v>0</v>
      </c>
      <c r="BO67" s="197">
        <v>0</v>
      </c>
      <c r="BP67" s="197">
        <v>0</v>
      </c>
      <c r="BQ67" s="197">
        <v>0</v>
      </c>
      <c r="BR67" s="197">
        <v>0</v>
      </c>
      <c r="BS67" s="197">
        <v>0</v>
      </c>
      <c r="BT67" s="197">
        <v>0</v>
      </c>
      <c r="BU67" s="197">
        <v>0</v>
      </c>
      <c r="BV67" s="197">
        <v>0</v>
      </c>
      <c r="BW67" s="197">
        <v>0</v>
      </c>
      <c r="BX67" s="197">
        <v>0</v>
      </c>
      <c r="BY67" s="197">
        <v>0</v>
      </c>
      <c r="BZ67" s="197">
        <v>0</v>
      </c>
      <c r="CA67" s="197">
        <v>0</v>
      </c>
      <c r="CB67" s="197">
        <v>0</v>
      </c>
      <c r="CC67" s="197">
        <v>0</v>
      </c>
      <c r="CD67" s="197">
        <v>0</v>
      </c>
      <c r="CE67" s="197">
        <v>0</v>
      </c>
      <c r="CF67" s="197">
        <v>0</v>
      </c>
      <c r="CG67" s="197">
        <v>0</v>
      </c>
      <c r="CH67" s="197">
        <v>0</v>
      </c>
      <c r="CI67" s="197">
        <v>0</v>
      </c>
      <c r="CJ67" s="197">
        <v>0</v>
      </c>
      <c r="CK67" s="197">
        <v>0</v>
      </c>
      <c r="CL67" s="197">
        <v>0</v>
      </c>
      <c r="CM67" s="197">
        <v>0</v>
      </c>
      <c r="CN67" s="197">
        <v>0</v>
      </c>
      <c r="CO67" s="197">
        <v>0</v>
      </c>
      <c r="CP67" s="197">
        <v>0</v>
      </c>
      <c r="CQ67" s="197">
        <v>0</v>
      </c>
    </row>
    <row r="68" spans="1:95" x14ac:dyDescent="0.25">
      <c r="A68" s="308" t="s">
        <v>313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97">
        <v>433333.33333333337</v>
      </c>
      <c r="AN68" s="197">
        <v>450666.6666666668</v>
      </c>
      <c r="AO68" s="197">
        <v>468693.33333333337</v>
      </c>
      <c r="AP68" s="197">
        <v>487441.06666666671</v>
      </c>
      <c r="AQ68" s="197">
        <v>506938.70933333348</v>
      </c>
      <c r="AR68" s="197">
        <v>527216.25770666683</v>
      </c>
      <c r="AS68" s="197">
        <v>548304.90801493346</v>
      </c>
      <c r="AT68" s="197">
        <v>570237.10433553101</v>
      </c>
      <c r="AU68" s="197">
        <v>593046.58850895229</v>
      </c>
      <c r="AV68" s="197">
        <v>616768.45204931032</v>
      </c>
      <c r="AW68" s="197">
        <v>641439.19013128278</v>
      </c>
      <c r="AX68" s="197">
        <v>667096.75773653411</v>
      </c>
      <c r="AY68" s="197">
        <v>693780.62804599549</v>
      </c>
      <c r="AZ68" s="197">
        <v>721531.85316783527</v>
      </c>
      <c r="BA68" s="197">
        <v>750393.12729454879</v>
      </c>
      <c r="BB68" s="197">
        <v>780408.85238633072</v>
      </c>
      <c r="BC68" s="197">
        <v>811625.206481784</v>
      </c>
      <c r="BD68" s="197">
        <v>844090.21474105527</v>
      </c>
      <c r="BE68" s="197">
        <v>877853.82333069737</v>
      </c>
      <c r="BF68" s="197">
        <v>912967.97626392555</v>
      </c>
      <c r="BG68" s="197">
        <v>949486.69531448244</v>
      </c>
      <c r="BH68" s="197">
        <v>987466.16312706168</v>
      </c>
      <c r="BI68" s="197">
        <v>1026964.8096521443</v>
      </c>
      <c r="BJ68" s="197">
        <v>1068043.4020382303</v>
      </c>
      <c r="BK68" s="197">
        <v>1110765.1381197593</v>
      </c>
      <c r="BL68" s="197">
        <v>1155195.7436445502</v>
      </c>
      <c r="BM68" s="197">
        <v>1201403.5733903318</v>
      </c>
      <c r="BN68" s="197">
        <v>1249459.7163259452</v>
      </c>
      <c r="BO68" s="197">
        <v>1299438.1049789833</v>
      </c>
      <c r="BP68" s="197">
        <v>1351415.6291781424</v>
      </c>
      <c r="BQ68" s="197">
        <v>1405472.2543452682</v>
      </c>
      <c r="BR68" s="197">
        <v>1461691.144519079</v>
      </c>
      <c r="BS68" s="197">
        <v>1520158.7902998421</v>
      </c>
      <c r="BT68" s="197">
        <v>1580965.1419118356</v>
      </c>
      <c r="BU68" s="197">
        <v>1644203.7475883092</v>
      </c>
      <c r="BV68" s="197">
        <v>1709971.8974918418</v>
      </c>
      <c r="BW68" s="197">
        <v>1778370.7733915152</v>
      </c>
      <c r="BX68" s="197">
        <v>1849505.6043271765</v>
      </c>
      <c r="BY68" s="197">
        <v>1923485.8285002636</v>
      </c>
      <c r="BZ68" s="197">
        <v>2000425.261640274</v>
      </c>
      <c r="CA68" s="197">
        <v>2080442.2721058857</v>
      </c>
      <c r="CB68" s="197">
        <v>2163659.9629901205</v>
      </c>
      <c r="CC68" s="197">
        <v>2250206.3615097259</v>
      </c>
      <c r="CD68" s="197">
        <v>2340214.6159701147</v>
      </c>
      <c r="CE68" s="197">
        <v>2433823.2006089194</v>
      </c>
      <c r="CF68" s="197">
        <v>2531176.1286332761</v>
      </c>
      <c r="CG68" s="197">
        <v>2632423.173778607</v>
      </c>
      <c r="CH68" s="197">
        <v>2737720.1007297514</v>
      </c>
      <c r="CI68" s="197">
        <v>2847228.9047589423</v>
      </c>
      <c r="CJ68" s="197">
        <v>2961118.0609493</v>
      </c>
      <c r="CK68" s="197">
        <v>3079562.7833872717</v>
      </c>
      <c r="CL68" s="197">
        <v>3202745.2947227624</v>
      </c>
      <c r="CM68" s="197">
        <v>3330855.106511673</v>
      </c>
      <c r="CN68" s="197">
        <v>3464089.31077214</v>
      </c>
      <c r="CO68" s="197">
        <v>3602652.883203025</v>
      </c>
      <c r="CP68" s="197">
        <v>3746758.9985311469</v>
      </c>
      <c r="CQ68" s="197">
        <v>3896629.3584723929</v>
      </c>
    </row>
    <row r="69" spans="1:95" x14ac:dyDescent="0.25">
      <c r="A69" s="308" t="s">
        <v>538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97">
        <v>0</v>
      </c>
      <c r="AN69" s="197">
        <v>0</v>
      </c>
      <c r="AO69" s="197">
        <v>0</v>
      </c>
      <c r="AP69" s="197">
        <v>0</v>
      </c>
      <c r="AQ69" s="197">
        <v>0</v>
      </c>
      <c r="AR69" s="197">
        <v>0</v>
      </c>
      <c r="AS69" s="197">
        <v>0</v>
      </c>
      <c r="AT69" s="197">
        <v>0</v>
      </c>
      <c r="AU69" s="197">
        <v>0</v>
      </c>
      <c r="AV69" s="197">
        <v>0</v>
      </c>
      <c r="AW69" s="197">
        <v>0</v>
      </c>
      <c r="AX69" s="197">
        <v>0</v>
      </c>
      <c r="AY69" s="197">
        <v>0</v>
      </c>
      <c r="AZ69" s="197">
        <v>0</v>
      </c>
      <c r="BA69" s="197">
        <v>0</v>
      </c>
      <c r="BB69" s="197">
        <v>0</v>
      </c>
      <c r="BC69" s="197">
        <v>0</v>
      </c>
      <c r="BD69" s="197">
        <v>0</v>
      </c>
      <c r="BE69" s="197">
        <v>0</v>
      </c>
      <c r="BF69" s="197">
        <v>0</v>
      </c>
      <c r="BG69" s="197">
        <v>0</v>
      </c>
      <c r="BH69" s="197">
        <v>0</v>
      </c>
      <c r="BI69" s="197">
        <v>0</v>
      </c>
      <c r="BJ69" s="197">
        <v>0</v>
      </c>
      <c r="BK69" s="197">
        <v>0</v>
      </c>
      <c r="BL69" s="197">
        <v>0</v>
      </c>
      <c r="BM69" s="197">
        <v>0</v>
      </c>
      <c r="BN69" s="197">
        <v>0</v>
      </c>
      <c r="BO69" s="197">
        <v>0</v>
      </c>
      <c r="BP69" s="197">
        <v>0</v>
      </c>
      <c r="BQ69" s="197">
        <v>0</v>
      </c>
      <c r="BR69" s="197">
        <v>0</v>
      </c>
      <c r="BS69" s="197">
        <v>0</v>
      </c>
      <c r="BT69" s="197">
        <v>0</v>
      </c>
      <c r="BU69" s="197">
        <v>0</v>
      </c>
      <c r="BV69" s="197">
        <v>0</v>
      </c>
      <c r="BW69" s="197">
        <v>0</v>
      </c>
      <c r="BX69" s="197">
        <v>0</v>
      </c>
      <c r="BY69" s="197">
        <v>0</v>
      </c>
      <c r="BZ69" s="197">
        <v>0</v>
      </c>
      <c r="CA69" s="197">
        <v>0</v>
      </c>
      <c r="CB69" s="197">
        <v>0</v>
      </c>
      <c r="CC69" s="197">
        <v>0</v>
      </c>
      <c r="CD69" s="197">
        <v>0</v>
      </c>
      <c r="CE69" s="197">
        <v>0</v>
      </c>
      <c r="CF69" s="197">
        <v>0</v>
      </c>
      <c r="CG69" s="197">
        <v>0</v>
      </c>
      <c r="CH69" s="197">
        <v>0</v>
      </c>
      <c r="CI69" s="197">
        <v>0</v>
      </c>
      <c r="CJ69" s="197">
        <v>0</v>
      </c>
      <c r="CK69" s="197">
        <v>0</v>
      </c>
      <c r="CL69" s="197">
        <v>0</v>
      </c>
      <c r="CM69" s="197">
        <v>0</v>
      </c>
      <c r="CN69" s="197">
        <v>0</v>
      </c>
      <c r="CO69" s="197">
        <v>0</v>
      </c>
      <c r="CP69" s="197">
        <v>0</v>
      </c>
      <c r="CQ69" s="197">
        <v>0</v>
      </c>
    </row>
    <row r="70" spans="1:95" x14ac:dyDescent="0.25">
      <c r="A70" s="308" t="s">
        <v>538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20"/>
      <c r="AL70" s="321"/>
      <c r="AM70" s="197">
        <v>0</v>
      </c>
      <c r="AN70" s="197">
        <v>0</v>
      </c>
      <c r="AO70" s="197">
        <v>0</v>
      </c>
      <c r="AP70" s="197">
        <v>0</v>
      </c>
      <c r="AQ70" s="197">
        <v>0</v>
      </c>
      <c r="AR70" s="197">
        <v>0</v>
      </c>
      <c r="AS70" s="197">
        <v>0</v>
      </c>
      <c r="AT70" s="197">
        <v>0</v>
      </c>
      <c r="AU70" s="197">
        <v>0</v>
      </c>
      <c r="AV70" s="197">
        <v>0</v>
      </c>
      <c r="AW70" s="197">
        <v>0</v>
      </c>
      <c r="AX70" s="197">
        <v>0</v>
      </c>
      <c r="AY70" s="197">
        <v>0</v>
      </c>
      <c r="AZ70" s="197">
        <v>0</v>
      </c>
      <c r="BA70" s="197">
        <v>0</v>
      </c>
      <c r="BB70" s="197">
        <v>0</v>
      </c>
      <c r="BC70" s="197">
        <v>0</v>
      </c>
      <c r="BD70" s="197">
        <v>0</v>
      </c>
      <c r="BE70" s="197">
        <v>0</v>
      </c>
      <c r="BF70" s="197">
        <v>0</v>
      </c>
      <c r="BG70" s="197">
        <v>0</v>
      </c>
      <c r="BH70" s="197">
        <v>0</v>
      </c>
      <c r="BI70" s="197">
        <v>0</v>
      </c>
      <c r="BJ70" s="197">
        <v>0</v>
      </c>
      <c r="BK70" s="197">
        <v>0</v>
      </c>
      <c r="BL70" s="197">
        <v>0</v>
      </c>
      <c r="BM70" s="197">
        <v>0</v>
      </c>
      <c r="BN70" s="197">
        <v>0</v>
      </c>
      <c r="BO70" s="197">
        <v>0</v>
      </c>
      <c r="BP70" s="197">
        <v>0</v>
      </c>
      <c r="BQ70" s="197">
        <v>0</v>
      </c>
      <c r="BR70" s="197">
        <v>0</v>
      </c>
      <c r="BS70" s="197">
        <v>0</v>
      </c>
      <c r="BT70" s="197">
        <v>0</v>
      </c>
      <c r="BU70" s="197">
        <v>0</v>
      </c>
      <c r="BV70" s="197">
        <v>0</v>
      </c>
      <c r="BW70" s="197">
        <v>0</v>
      </c>
      <c r="BX70" s="197">
        <v>0</v>
      </c>
      <c r="BY70" s="197">
        <v>0</v>
      </c>
      <c r="BZ70" s="197">
        <v>0</v>
      </c>
      <c r="CA70" s="197">
        <v>0</v>
      </c>
      <c r="CB70" s="197">
        <v>0</v>
      </c>
      <c r="CC70" s="197">
        <v>0</v>
      </c>
      <c r="CD70" s="197">
        <v>0</v>
      </c>
      <c r="CE70" s="197">
        <v>0</v>
      </c>
      <c r="CF70" s="197">
        <v>0</v>
      </c>
      <c r="CG70" s="197">
        <v>0</v>
      </c>
      <c r="CH70" s="197">
        <v>0</v>
      </c>
      <c r="CI70" s="197">
        <v>0</v>
      </c>
      <c r="CJ70" s="197">
        <v>0</v>
      </c>
      <c r="CK70" s="197">
        <v>0</v>
      </c>
      <c r="CL70" s="197">
        <v>0</v>
      </c>
      <c r="CM70" s="197">
        <v>0</v>
      </c>
      <c r="CN70" s="197">
        <v>0</v>
      </c>
      <c r="CO70" s="197">
        <v>0</v>
      </c>
      <c r="CP70" s="197">
        <v>0</v>
      </c>
      <c r="CQ70" s="197">
        <v>0</v>
      </c>
    </row>
    <row r="71" spans="1:95" x14ac:dyDescent="0.25">
      <c r="A71" s="308" t="s">
        <v>312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0"/>
      <c r="AL71" s="321"/>
      <c r="AM71" s="197">
        <v>-29330.790306481831</v>
      </c>
      <c r="AN71" s="197">
        <v>-29080.099791041812</v>
      </c>
      <c r="AO71" s="197">
        <v>-28829.4092756018</v>
      </c>
      <c r="AP71" s="197">
        <v>-28578.718760161784</v>
      </c>
      <c r="AQ71" s="197">
        <v>-28328.028244721769</v>
      </c>
      <c r="AR71" s="197">
        <v>-28077.337729281749</v>
      </c>
      <c r="AS71" s="197">
        <v>-27826.647213841738</v>
      </c>
      <c r="AT71" s="197">
        <v>-27575.956698401722</v>
      </c>
      <c r="AU71" s="197">
        <v>-27325.266182961703</v>
      </c>
      <c r="AV71" s="197">
        <v>-27074.575667521691</v>
      </c>
      <c r="AW71" s="197">
        <v>-26823.885152081675</v>
      </c>
      <c r="AX71" s="197">
        <v>-26573.19463664166</v>
      </c>
      <c r="AY71" s="197">
        <v>-26322.504121201648</v>
      </c>
      <c r="AZ71" s="197">
        <v>-26071.813605761628</v>
      </c>
      <c r="BA71" s="197">
        <v>-25821.123090321613</v>
      </c>
      <c r="BB71" s="197">
        <v>-25570.432574881597</v>
      </c>
      <c r="BC71" s="197">
        <v>-25319.742059441578</v>
      </c>
      <c r="BD71" s="197">
        <v>-25069.051544001566</v>
      </c>
      <c r="BE71" s="197">
        <v>-24818.36102856155</v>
      </c>
      <c r="BF71" s="197">
        <v>-24567.670513121535</v>
      </c>
      <c r="BG71" s="197">
        <v>-24316.979997681523</v>
      </c>
      <c r="BH71" s="197">
        <v>-24066.289482241504</v>
      </c>
      <c r="BI71" s="197">
        <v>-23815.598966801488</v>
      </c>
      <c r="BJ71" s="197">
        <v>-23564.908451361476</v>
      </c>
      <c r="BK71" s="197">
        <v>-23314.217935921457</v>
      </c>
      <c r="BL71" s="197">
        <v>-23063.527420481441</v>
      </c>
      <c r="BM71" s="197">
        <v>-22812.836905041426</v>
      </c>
      <c r="BN71" s="197">
        <v>-22562.146389601414</v>
      </c>
      <c r="BO71" s="197">
        <v>-22311.455874161395</v>
      </c>
      <c r="BP71" s="197">
        <v>-22060.765358721379</v>
      </c>
      <c r="BQ71" s="197">
        <v>-21810.074843281363</v>
      </c>
      <c r="BR71" s="197">
        <v>-21559.384327841351</v>
      </c>
      <c r="BS71" s="197">
        <v>-21308.693812401332</v>
      </c>
      <c r="BT71" s="197">
        <v>-21058.003296961317</v>
      </c>
      <c r="BU71" s="197">
        <v>-20807.312781521301</v>
      </c>
      <c r="BV71" s="197">
        <v>-20556.622266081289</v>
      </c>
      <c r="BW71" s="197">
        <v>-20305.931750641274</v>
      </c>
      <c r="BX71" s="197">
        <v>-20055.241235201254</v>
      </c>
      <c r="BY71" s="197">
        <v>-19804.550719761242</v>
      </c>
      <c r="BZ71" s="197">
        <v>-19553.860204321227</v>
      </c>
      <c r="CA71" s="197">
        <v>-19303.169688881211</v>
      </c>
      <c r="CB71" s="197">
        <v>-19052.479173441192</v>
      </c>
      <c r="CC71" s="197">
        <v>-18801.78865800118</v>
      </c>
      <c r="CD71" s="197">
        <v>-18551.098142561164</v>
      </c>
      <c r="CE71" s="197">
        <v>-18300.407627121149</v>
      </c>
      <c r="CF71" s="197">
        <v>-18049.71711168113</v>
      </c>
      <c r="CG71" s="197">
        <v>-17799.026596241118</v>
      </c>
      <c r="CH71" s="197">
        <v>-17548.336080801098</v>
      </c>
      <c r="CI71" s="197">
        <v>-17297.645565361083</v>
      </c>
      <c r="CJ71" s="197">
        <v>-17046.955049921067</v>
      </c>
      <c r="CK71" s="197">
        <v>-16796.264534481048</v>
      </c>
      <c r="CL71" s="197">
        <v>-16545.574019041032</v>
      </c>
      <c r="CM71" s="197">
        <v>-16294.883503601017</v>
      </c>
      <c r="CN71" s="197">
        <v>-16044.192988160999</v>
      </c>
      <c r="CO71" s="197">
        <v>-15793.502472720982</v>
      </c>
      <c r="CP71" s="197">
        <v>-15542.811957280966</v>
      </c>
      <c r="CQ71" s="197">
        <v>-15292.121441840949</v>
      </c>
    </row>
    <row r="72" spans="1:95" s="164" customFormat="1" ht="15" x14ac:dyDescent="0.25">
      <c r="A72" s="308" t="s">
        <v>620</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v>0</v>
      </c>
      <c r="AL72" s="311"/>
      <c r="AM72" s="196">
        <v>404002.54302685155</v>
      </c>
      <c r="AN72" s="196">
        <v>421586.56687562499</v>
      </c>
      <c r="AO72" s="196">
        <v>439863.92405773158</v>
      </c>
      <c r="AP72" s="196">
        <v>458862.34790650493</v>
      </c>
      <c r="AQ72" s="196">
        <v>478610.68108861172</v>
      </c>
      <c r="AR72" s="196">
        <v>499138.91997738509</v>
      </c>
      <c r="AS72" s="196">
        <v>520478.26080109173</v>
      </c>
      <c r="AT72" s="196">
        <v>542661.1476371293</v>
      </c>
      <c r="AU72" s="196">
        <v>565721.32232599054</v>
      </c>
      <c r="AV72" s="196">
        <v>589693.87638178864</v>
      </c>
      <c r="AW72" s="196">
        <v>614615.30497920106</v>
      </c>
      <c r="AX72" s="196">
        <v>640523.56309989246</v>
      </c>
      <c r="AY72" s="196">
        <v>667458.12392479379</v>
      </c>
      <c r="AZ72" s="196">
        <v>695460.03956207365</v>
      </c>
      <c r="BA72" s="196">
        <v>724572.00420422712</v>
      </c>
      <c r="BB72" s="196">
        <v>754838.41981144913</v>
      </c>
      <c r="BC72" s="196">
        <v>786305.46442234237</v>
      </c>
      <c r="BD72" s="196">
        <v>819021.16319705371</v>
      </c>
      <c r="BE72" s="196">
        <v>853035.46230213577</v>
      </c>
      <c r="BF72" s="196">
        <v>888400.30575080402</v>
      </c>
      <c r="BG72" s="196">
        <v>925169.71531680087</v>
      </c>
      <c r="BH72" s="196">
        <v>963399.87364482018</v>
      </c>
      <c r="BI72" s="196">
        <v>1003149.2106853428</v>
      </c>
      <c r="BJ72" s="196">
        <v>1044478.4935868689</v>
      </c>
      <c r="BK72" s="196">
        <v>1087450.9201838379</v>
      </c>
      <c r="BL72" s="196">
        <v>1132132.2162240688</v>
      </c>
      <c r="BM72" s="196">
        <v>1178590.7364852903</v>
      </c>
      <c r="BN72" s="196">
        <v>1226897.5699363437</v>
      </c>
      <c r="BO72" s="196">
        <v>1277126.649104822</v>
      </c>
      <c r="BP72" s="196">
        <v>1329354.863819421</v>
      </c>
      <c r="BQ72" s="196">
        <v>1383662.1795019868</v>
      </c>
      <c r="BR72" s="196">
        <v>1440131.7601912376</v>
      </c>
      <c r="BS72" s="196">
        <v>1498850.0964874409</v>
      </c>
      <c r="BT72" s="196">
        <v>1559907.1386148743</v>
      </c>
      <c r="BU72" s="196">
        <v>1623396.4348067879</v>
      </c>
      <c r="BV72" s="196">
        <v>1689415.2752257604</v>
      </c>
      <c r="BW72" s="196">
        <v>1758064.841640874</v>
      </c>
      <c r="BX72" s="196">
        <v>1829450.3630919752</v>
      </c>
      <c r="BY72" s="196">
        <v>1903681.2777805023</v>
      </c>
      <c r="BZ72" s="196">
        <v>1980871.4014359526</v>
      </c>
      <c r="CA72" s="196">
        <v>2061139.1024170045</v>
      </c>
      <c r="CB72" s="196">
        <v>2144607.4838166791</v>
      </c>
      <c r="CC72" s="196">
        <v>2231404.5728517249</v>
      </c>
      <c r="CD72" s="196">
        <v>2321663.5178275537</v>
      </c>
      <c r="CE72" s="196">
        <v>2415522.7929817983</v>
      </c>
      <c r="CF72" s="196">
        <v>2513126.411521595</v>
      </c>
      <c r="CG72" s="196">
        <v>2614624.1471823659</v>
      </c>
      <c r="CH72" s="196">
        <v>2720171.7646489502</v>
      </c>
      <c r="CI72" s="196">
        <v>2829931.2591935811</v>
      </c>
      <c r="CJ72" s="196">
        <v>2944071.1058993787</v>
      </c>
      <c r="CK72" s="196">
        <v>3062766.5188527908</v>
      </c>
      <c r="CL72" s="196">
        <v>3186199.7207037215</v>
      </c>
      <c r="CM72" s="196">
        <v>3314560.223008072</v>
      </c>
      <c r="CN72" s="196">
        <v>3448045.117783979</v>
      </c>
      <c r="CO72" s="196">
        <v>3586859.3807303039</v>
      </c>
      <c r="CP72" s="196">
        <v>3731216.1865738658</v>
      </c>
      <c r="CQ72" s="196">
        <v>3881337.2370305518</v>
      </c>
    </row>
    <row r="73" spans="1:95" x14ac:dyDescent="0.25">
      <c r="A73" s="308" t="s">
        <v>308</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2">
        <v>0</v>
      </c>
      <c r="AL73" s="313"/>
      <c r="AM73" s="197">
        <v>-22790.046858183239</v>
      </c>
      <c r="AN73" s="197">
        <v>-22790.046858183239</v>
      </c>
      <c r="AO73" s="197">
        <v>-22790.046858183239</v>
      </c>
      <c r="AP73" s="197">
        <v>-22790.046858183239</v>
      </c>
      <c r="AQ73" s="197">
        <v>-22790.046858183239</v>
      </c>
      <c r="AR73" s="197">
        <v>-22790.046858183239</v>
      </c>
      <c r="AS73" s="197">
        <v>-22790.046858183239</v>
      </c>
      <c r="AT73" s="197">
        <v>-22790.046858183239</v>
      </c>
      <c r="AU73" s="197">
        <v>-22790.046858183239</v>
      </c>
      <c r="AV73" s="197">
        <v>-22790.046858183239</v>
      </c>
      <c r="AW73" s="197">
        <v>-22790.046858183239</v>
      </c>
      <c r="AX73" s="197">
        <v>-22790.046858183239</v>
      </c>
      <c r="AY73" s="197">
        <v>-22790.046858183239</v>
      </c>
      <c r="AZ73" s="197">
        <v>-22790.046858183239</v>
      </c>
      <c r="BA73" s="197">
        <v>-22790.046858183239</v>
      </c>
      <c r="BB73" s="197">
        <v>-22790.046858183239</v>
      </c>
      <c r="BC73" s="197">
        <v>-22790.046858183239</v>
      </c>
      <c r="BD73" s="197">
        <v>-22790.046858183239</v>
      </c>
      <c r="BE73" s="197">
        <v>-22790.046858183239</v>
      </c>
      <c r="BF73" s="197">
        <v>-22790.046858183239</v>
      </c>
      <c r="BG73" s="197">
        <v>-22790.046858183239</v>
      </c>
      <c r="BH73" s="197">
        <v>-22790.046858183239</v>
      </c>
      <c r="BI73" s="197">
        <v>-22790.046858183239</v>
      </c>
      <c r="BJ73" s="197">
        <v>-22790.046858183239</v>
      </c>
      <c r="BK73" s="197">
        <v>-22790.046858183239</v>
      </c>
      <c r="BL73" s="197">
        <v>-22790.046858183239</v>
      </c>
      <c r="BM73" s="197">
        <v>-22790.046858183239</v>
      </c>
      <c r="BN73" s="197">
        <v>-22790.046858183239</v>
      </c>
      <c r="BO73" s="197">
        <v>-22790.046858183239</v>
      </c>
      <c r="BP73" s="197">
        <v>-22790.046858183239</v>
      </c>
      <c r="BQ73" s="197">
        <v>-22790.046858183239</v>
      </c>
      <c r="BR73" s="197">
        <v>-22790.046858183239</v>
      </c>
      <c r="BS73" s="197">
        <v>-22790.046858183239</v>
      </c>
      <c r="BT73" s="197">
        <v>-22790.046858183239</v>
      </c>
      <c r="BU73" s="197">
        <v>-22790.046858183239</v>
      </c>
      <c r="BV73" s="197">
        <v>-22790.046858183239</v>
      </c>
      <c r="BW73" s="197">
        <v>-22790.046858183239</v>
      </c>
      <c r="BX73" s="197">
        <v>-22790.046858183239</v>
      </c>
      <c r="BY73" s="197">
        <v>-22790.046858183239</v>
      </c>
      <c r="BZ73" s="197">
        <v>-22790.046858183239</v>
      </c>
      <c r="CA73" s="197">
        <v>-22790.046858183239</v>
      </c>
      <c r="CB73" s="197">
        <v>-22790.046858183239</v>
      </c>
      <c r="CC73" s="197">
        <v>-22790.046858183239</v>
      </c>
      <c r="CD73" s="197">
        <v>-22790.046858183239</v>
      </c>
      <c r="CE73" s="197">
        <v>-22790.046858183239</v>
      </c>
      <c r="CF73" s="197">
        <v>-22790.046858183239</v>
      </c>
      <c r="CG73" s="197">
        <v>-22790.046858183239</v>
      </c>
      <c r="CH73" s="197">
        <v>-22790.046858183239</v>
      </c>
      <c r="CI73" s="197">
        <v>-22790.046858183239</v>
      </c>
      <c r="CJ73" s="197">
        <v>-22790.046858183239</v>
      </c>
      <c r="CK73" s="197">
        <v>-22790.046858183239</v>
      </c>
      <c r="CL73" s="197">
        <v>-22790.046858183239</v>
      </c>
      <c r="CM73" s="197">
        <v>-22790.046858183239</v>
      </c>
      <c r="CN73" s="197">
        <v>-22790.046858183239</v>
      </c>
      <c r="CO73" s="197">
        <v>-22790.046858183239</v>
      </c>
      <c r="CP73" s="197">
        <v>-22790.046858183239</v>
      </c>
      <c r="CQ73" s="197">
        <v>-22790.046858183239</v>
      </c>
    </row>
    <row r="74" spans="1:95" s="164" customFormat="1" ht="15" x14ac:dyDescent="0.25">
      <c r="A74" s="308" t="s">
        <v>621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v>0</v>
      </c>
      <c r="AL74" s="311"/>
      <c r="AM74" s="196">
        <v>381212.49616866832</v>
      </c>
      <c r="AN74" s="196">
        <v>398796.52001744177</v>
      </c>
      <c r="AO74" s="196">
        <v>417073.87719954835</v>
      </c>
      <c r="AP74" s="196">
        <v>436072.30104832171</v>
      </c>
      <c r="AQ74" s="196">
        <v>455820.63423042849</v>
      </c>
      <c r="AR74" s="196">
        <v>476348.87311920186</v>
      </c>
      <c r="AS74" s="196">
        <v>497688.21394290851</v>
      </c>
      <c r="AT74" s="196">
        <v>519871.10077894607</v>
      </c>
      <c r="AU74" s="196">
        <v>542931.27546780731</v>
      </c>
      <c r="AV74" s="196">
        <v>566903.82952360541</v>
      </c>
      <c r="AW74" s="196">
        <v>591825.25812101783</v>
      </c>
      <c r="AX74" s="196">
        <v>617733.51624170924</v>
      </c>
      <c r="AY74" s="196">
        <v>644668.07706661057</v>
      </c>
      <c r="AZ74" s="196">
        <v>672669.99270389043</v>
      </c>
      <c r="BA74" s="196">
        <v>701781.9573460439</v>
      </c>
      <c r="BB74" s="196">
        <v>732048.37295326591</v>
      </c>
      <c r="BC74" s="196">
        <v>763515.41756415914</v>
      </c>
      <c r="BD74" s="196">
        <v>796231.11633887049</v>
      </c>
      <c r="BE74" s="196">
        <v>830245.41544395254</v>
      </c>
      <c r="BF74" s="196">
        <v>865610.2588926208</v>
      </c>
      <c r="BG74" s="196">
        <v>902379.66845861764</v>
      </c>
      <c r="BH74" s="196">
        <v>940609.82678663696</v>
      </c>
      <c r="BI74" s="196">
        <v>980359.16382715956</v>
      </c>
      <c r="BJ74" s="196">
        <v>1021688.4467286856</v>
      </c>
      <c r="BK74" s="196">
        <v>1064660.8733256545</v>
      </c>
      <c r="BL74" s="196">
        <v>1109342.1693658854</v>
      </c>
      <c r="BM74" s="196">
        <v>1155800.689627107</v>
      </c>
      <c r="BN74" s="196">
        <v>1204107.5230781604</v>
      </c>
      <c r="BO74" s="196">
        <v>1254336.6022466386</v>
      </c>
      <c r="BP74" s="196">
        <v>1306564.8169612377</v>
      </c>
      <c r="BQ74" s="196">
        <v>1360872.1326438035</v>
      </c>
      <c r="BR74" s="196">
        <v>1417341.7133330542</v>
      </c>
      <c r="BS74" s="196">
        <v>1476060.0496292575</v>
      </c>
      <c r="BT74" s="196">
        <v>1537117.091756691</v>
      </c>
      <c r="BU74" s="196">
        <v>1600606.3879486045</v>
      </c>
      <c r="BV74" s="196">
        <v>1666625.2283675771</v>
      </c>
      <c r="BW74" s="196">
        <v>1735274.7947826907</v>
      </c>
      <c r="BX74" s="196">
        <v>1806660.3162337919</v>
      </c>
      <c r="BY74" s="196">
        <v>1880891.230922319</v>
      </c>
      <c r="BZ74" s="196">
        <v>1958081.3545777693</v>
      </c>
      <c r="CA74" s="196">
        <v>2038349.0555588212</v>
      </c>
      <c r="CB74" s="196">
        <v>2121817.436958496</v>
      </c>
      <c r="CC74" s="196">
        <v>2208614.5259935418</v>
      </c>
      <c r="CD74" s="196">
        <v>2298873.4709693706</v>
      </c>
      <c r="CE74" s="196">
        <v>2392732.7461236152</v>
      </c>
      <c r="CF74" s="196">
        <v>2490336.3646634119</v>
      </c>
      <c r="CG74" s="196">
        <v>2591834.1003241828</v>
      </c>
      <c r="CH74" s="196">
        <v>2697381.7177907671</v>
      </c>
      <c r="CI74" s="196">
        <v>2807141.212335398</v>
      </c>
      <c r="CJ74" s="196">
        <v>2921281.0590411955</v>
      </c>
      <c r="CK74" s="196">
        <v>3039976.4719946077</v>
      </c>
      <c r="CL74" s="196">
        <v>3163409.6738455384</v>
      </c>
      <c r="CM74" s="196">
        <v>3291770.1761498889</v>
      </c>
      <c r="CN74" s="196">
        <v>3425255.0709257959</v>
      </c>
      <c r="CO74" s="196">
        <v>3564069.3338721208</v>
      </c>
      <c r="CP74" s="196">
        <v>3708426.1397156827</v>
      </c>
      <c r="CQ74" s="196">
        <v>3858547.1901723687</v>
      </c>
    </row>
    <row r="75" spans="1:95" x14ac:dyDescent="0.25">
      <c r="A75" s="308" t="s">
        <v>307</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2">
        <v>0</v>
      </c>
      <c r="AL75" s="313"/>
      <c r="AM75" s="197">
        <v>0</v>
      </c>
      <c r="AN75" s="197">
        <v>0</v>
      </c>
      <c r="AO75" s="197">
        <v>0</v>
      </c>
      <c r="AP75" s="197">
        <v>0</v>
      </c>
      <c r="AQ75" s="197">
        <v>0</v>
      </c>
      <c r="AR75" s="197">
        <v>0</v>
      </c>
      <c r="AS75" s="197">
        <v>0</v>
      </c>
      <c r="AT75" s="197">
        <v>0</v>
      </c>
      <c r="AU75" s="197">
        <v>0</v>
      </c>
      <c r="AV75" s="197">
        <v>0</v>
      </c>
      <c r="AW75" s="197">
        <v>0</v>
      </c>
      <c r="AX75" s="197">
        <v>0</v>
      </c>
      <c r="AY75" s="197">
        <v>0</v>
      </c>
      <c r="AZ75" s="197">
        <v>0</v>
      </c>
      <c r="BA75" s="197">
        <v>0</v>
      </c>
      <c r="BB75" s="197">
        <v>0</v>
      </c>
      <c r="BC75" s="197">
        <v>0</v>
      </c>
      <c r="BD75" s="197">
        <v>0</v>
      </c>
      <c r="BE75" s="197">
        <v>0</v>
      </c>
      <c r="BF75" s="197">
        <v>0</v>
      </c>
      <c r="BG75" s="197">
        <v>0</v>
      </c>
      <c r="BH75" s="197">
        <v>0</v>
      </c>
      <c r="BI75" s="197">
        <v>0</v>
      </c>
      <c r="BJ75" s="197">
        <v>0</v>
      </c>
      <c r="BK75" s="197">
        <v>0</v>
      </c>
      <c r="BL75" s="197">
        <v>0</v>
      </c>
      <c r="BM75" s="197">
        <v>0</v>
      </c>
      <c r="BN75" s="197">
        <v>0</v>
      </c>
      <c r="BO75" s="197">
        <v>0</v>
      </c>
      <c r="BP75" s="197">
        <v>0</v>
      </c>
      <c r="BQ75" s="197">
        <v>0</v>
      </c>
      <c r="BR75" s="197">
        <v>0</v>
      </c>
      <c r="BS75" s="197">
        <v>0</v>
      </c>
      <c r="BT75" s="197">
        <v>0</v>
      </c>
      <c r="BU75" s="197">
        <v>0</v>
      </c>
      <c r="BV75" s="197">
        <v>0</v>
      </c>
      <c r="BW75" s="197">
        <v>0</v>
      </c>
      <c r="BX75" s="197">
        <v>0</v>
      </c>
      <c r="BY75" s="197">
        <v>0</v>
      </c>
      <c r="BZ75" s="197">
        <v>0</v>
      </c>
      <c r="CA75" s="197">
        <v>0</v>
      </c>
      <c r="CB75" s="197">
        <v>0</v>
      </c>
      <c r="CC75" s="197">
        <v>0</v>
      </c>
      <c r="CD75" s="197">
        <v>0</v>
      </c>
      <c r="CE75" s="197">
        <v>0</v>
      </c>
      <c r="CF75" s="197">
        <v>0</v>
      </c>
      <c r="CG75" s="197">
        <v>0</v>
      </c>
      <c r="CH75" s="197">
        <v>0</v>
      </c>
      <c r="CI75" s="197">
        <v>0</v>
      </c>
      <c r="CJ75" s="197">
        <v>0</v>
      </c>
      <c r="CK75" s="197">
        <v>0</v>
      </c>
      <c r="CL75" s="197">
        <v>0</v>
      </c>
      <c r="CM75" s="197">
        <v>0</v>
      </c>
      <c r="CN75" s="197">
        <v>0</v>
      </c>
      <c r="CO75" s="197">
        <v>0</v>
      </c>
      <c r="CP75" s="197">
        <v>0</v>
      </c>
      <c r="CQ75" s="197">
        <v>0</v>
      </c>
    </row>
    <row r="76" spans="1:95" s="164" customFormat="1" ht="15" x14ac:dyDescent="0.25">
      <c r="A76" s="308" t="s">
        <v>311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v>0</v>
      </c>
      <c r="AL76" s="311"/>
      <c r="AM76" s="196">
        <v>381212.49616866832</v>
      </c>
      <c r="AN76" s="196">
        <v>398796.52001744177</v>
      </c>
      <c r="AO76" s="196">
        <v>417073.87719954835</v>
      </c>
      <c r="AP76" s="196">
        <v>436072.30104832171</v>
      </c>
      <c r="AQ76" s="196">
        <v>455820.63423042849</v>
      </c>
      <c r="AR76" s="196">
        <v>476348.87311920186</v>
      </c>
      <c r="AS76" s="196">
        <v>497688.21394290851</v>
      </c>
      <c r="AT76" s="196">
        <v>519871.10077894607</v>
      </c>
      <c r="AU76" s="196">
        <v>542931.27546780731</v>
      </c>
      <c r="AV76" s="196">
        <v>566903.82952360541</v>
      </c>
      <c r="AW76" s="196">
        <v>591825.25812101783</v>
      </c>
      <c r="AX76" s="196">
        <v>617733.51624170924</v>
      </c>
      <c r="AY76" s="196">
        <v>644668.07706661057</v>
      </c>
      <c r="AZ76" s="196">
        <v>672669.99270389043</v>
      </c>
      <c r="BA76" s="196">
        <v>701781.9573460439</v>
      </c>
      <c r="BB76" s="196">
        <v>732048.37295326591</v>
      </c>
      <c r="BC76" s="196">
        <v>763515.41756415914</v>
      </c>
      <c r="BD76" s="196">
        <v>796231.11633887049</v>
      </c>
      <c r="BE76" s="196">
        <v>830245.41544395254</v>
      </c>
      <c r="BF76" s="196">
        <v>865610.2588926208</v>
      </c>
      <c r="BG76" s="196">
        <v>902379.66845861764</v>
      </c>
      <c r="BH76" s="196">
        <v>940609.82678663696</v>
      </c>
      <c r="BI76" s="196">
        <v>980359.16382715956</v>
      </c>
      <c r="BJ76" s="196">
        <v>1021688.4467286856</v>
      </c>
      <c r="BK76" s="196">
        <v>1064660.8733256545</v>
      </c>
      <c r="BL76" s="196">
        <v>1109342.1693658854</v>
      </c>
      <c r="BM76" s="196">
        <v>1155800.689627107</v>
      </c>
      <c r="BN76" s="196">
        <v>1204107.5230781604</v>
      </c>
      <c r="BO76" s="196">
        <v>1254336.6022466386</v>
      </c>
      <c r="BP76" s="196">
        <v>1306564.8169612377</v>
      </c>
      <c r="BQ76" s="196">
        <v>1360872.1326438035</v>
      </c>
      <c r="BR76" s="196">
        <v>1417341.7133330542</v>
      </c>
      <c r="BS76" s="196">
        <v>1476060.0496292575</v>
      </c>
      <c r="BT76" s="196">
        <v>1537117.091756691</v>
      </c>
      <c r="BU76" s="196">
        <v>1600606.3879486045</v>
      </c>
      <c r="BV76" s="196">
        <v>1666625.2283675771</v>
      </c>
      <c r="BW76" s="196">
        <v>1735274.7947826907</v>
      </c>
      <c r="BX76" s="196">
        <v>1806660.3162337919</v>
      </c>
      <c r="BY76" s="196">
        <v>1880891.230922319</v>
      </c>
      <c r="BZ76" s="196">
        <v>1958081.3545777693</v>
      </c>
      <c r="CA76" s="196">
        <v>2038349.0555588212</v>
      </c>
      <c r="CB76" s="196">
        <v>2121817.436958496</v>
      </c>
      <c r="CC76" s="196">
        <v>2208614.5259935418</v>
      </c>
      <c r="CD76" s="196">
        <v>2298873.4709693706</v>
      </c>
      <c r="CE76" s="196">
        <v>2392732.7461236152</v>
      </c>
      <c r="CF76" s="196">
        <v>2490336.3646634119</v>
      </c>
      <c r="CG76" s="196">
        <v>2591834.1003241828</v>
      </c>
      <c r="CH76" s="196">
        <v>2697381.7177907671</v>
      </c>
      <c r="CI76" s="196">
        <v>2807141.212335398</v>
      </c>
      <c r="CJ76" s="196">
        <v>2921281.0590411955</v>
      </c>
      <c r="CK76" s="196">
        <v>3039976.4719946077</v>
      </c>
      <c r="CL76" s="196">
        <v>3163409.6738455384</v>
      </c>
      <c r="CM76" s="196">
        <v>3291770.1761498889</v>
      </c>
      <c r="CN76" s="196">
        <v>3425255.0709257959</v>
      </c>
      <c r="CO76" s="196">
        <v>3564069.3338721208</v>
      </c>
      <c r="CP76" s="196">
        <v>3708426.1397156827</v>
      </c>
      <c r="CQ76" s="196">
        <v>3858547.1901723687</v>
      </c>
    </row>
    <row r="77" spans="1:95" x14ac:dyDescent="0.25">
      <c r="A77" s="308" t="s">
        <v>306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20"/>
      <c r="AL77" s="321"/>
      <c r="AM77" s="197">
        <v>-76242.499233733673</v>
      </c>
      <c r="AN77" s="197">
        <v>-79759.30400348836</v>
      </c>
      <c r="AO77" s="197">
        <v>-83414.775439909674</v>
      </c>
      <c r="AP77" s="197">
        <v>-87214.46020966435</v>
      </c>
      <c r="AQ77" s="197">
        <v>-91164.12684608571</v>
      </c>
      <c r="AR77" s="197">
        <v>-95269.774623840378</v>
      </c>
      <c r="AS77" s="197">
        <v>-99537.64278858171</v>
      </c>
      <c r="AT77" s="197">
        <v>-103974.22015578923</v>
      </c>
      <c r="AU77" s="197">
        <v>-108586.25509356147</v>
      </c>
      <c r="AV77" s="197">
        <v>-113380.76590472109</v>
      </c>
      <c r="AW77" s="197">
        <v>-118365.05162420357</v>
      </c>
      <c r="AX77" s="197">
        <v>-123546.70324834186</v>
      </c>
      <c r="AY77" s="197">
        <v>-128933.61541332211</v>
      </c>
      <c r="AZ77" s="197">
        <v>-134533.99854077809</v>
      </c>
      <c r="BA77" s="197">
        <v>-140356.39146920879</v>
      </c>
      <c r="BB77" s="197">
        <v>-146409.67459065319</v>
      </c>
      <c r="BC77" s="197">
        <v>-152703.08351283183</v>
      </c>
      <c r="BD77" s="197">
        <v>-159246.2232677741</v>
      </c>
      <c r="BE77" s="197">
        <v>-166049.08308879053</v>
      </c>
      <c r="BF77" s="197">
        <v>-173122.05177852418</v>
      </c>
      <c r="BG77" s="197">
        <v>-180475.93369172353</v>
      </c>
      <c r="BH77" s="197">
        <v>-188121.9653573274</v>
      </c>
      <c r="BI77" s="197">
        <v>-196071.83276543193</v>
      </c>
      <c r="BJ77" s="197">
        <v>-204337.68934573713</v>
      </c>
      <c r="BK77" s="197">
        <v>-212932.17466513091</v>
      </c>
      <c r="BL77" s="197">
        <v>-221868.4338731771</v>
      </c>
      <c r="BM77" s="197">
        <v>-231160.13792542141</v>
      </c>
      <c r="BN77" s="197">
        <v>-240821.50461563209</v>
      </c>
      <c r="BO77" s="197">
        <v>-250867.32044932773</v>
      </c>
      <c r="BP77" s="197">
        <v>-261312.96339224756</v>
      </c>
      <c r="BQ77" s="197">
        <v>-272174.4265287607</v>
      </c>
      <c r="BR77" s="197">
        <v>-283468.34266661084</v>
      </c>
      <c r="BS77" s="197">
        <v>-295212.00992585154</v>
      </c>
      <c r="BT77" s="197">
        <v>-307423.41835133819</v>
      </c>
      <c r="BU77" s="197">
        <v>-320121.27758972091</v>
      </c>
      <c r="BV77" s="197">
        <v>-333325.04567351541</v>
      </c>
      <c r="BW77" s="197">
        <v>-347054.95895653818</v>
      </c>
      <c r="BX77" s="197">
        <v>-361332.06324675842</v>
      </c>
      <c r="BY77" s="197">
        <v>-376178.24618446385</v>
      </c>
      <c r="BZ77" s="197">
        <v>-391616.27091555391</v>
      </c>
      <c r="CA77" s="197">
        <v>-407669.81111176428</v>
      </c>
      <c r="CB77" s="197">
        <v>-424363.48739169922</v>
      </c>
      <c r="CC77" s="197">
        <v>-441722.90519870841</v>
      </c>
      <c r="CD77" s="197">
        <v>-459774.69419387414</v>
      </c>
      <c r="CE77" s="197">
        <v>-478546.54922472307</v>
      </c>
      <c r="CF77" s="197">
        <v>-498067.27293268242</v>
      </c>
      <c r="CG77" s="197">
        <v>-518366.82006483659</v>
      </c>
      <c r="CH77" s="197">
        <v>-539476.34355815349</v>
      </c>
      <c r="CI77" s="197">
        <v>-561428.24246707966</v>
      </c>
      <c r="CJ77" s="197">
        <v>-584256.21180823911</v>
      </c>
      <c r="CK77" s="197">
        <v>-607995.29439892154</v>
      </c>
      <c r="CL77" s="197">
        <v>-632681.93476910773</v>
      </c>
      <c r="CM77" s="197">
        <v>-658354.0352299778</v>
      </c>
      <c r="CN77" s="197">
        <v>-685051.01418515923</v>
      </c>
      <c r="CO77" s="197">
        <v>-712813.86677442421</v>
      </c>
      <c r="CP77" s="197">
        <v>-741685.22794313659</v>
      </c>
      <c r="CQ77" s="197">
        <v>-771709.4380344738</v>
      </c>
    </row>
    <row r="78" spans="1:95" ht="16.5" thickBot="1" x14ac:dyDescent="0.3">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5"/>
      <c r="AM78" s="198">
        <v>304969.99693493464</v>
      </c>
      <c r="AN78" s="198">
        <v>319037.21601395344</v>
      </c>
      <c r="AO78" s="198">
        <v>333659.1017596387</v>
      </c>
      <c r="AP78" s="198">
        <v>348857.84083865734</v>
      </c>
      <c r="AQ78" s="198">
        <v>364656.50738434278</v>
      </c>
      <c r="AR78" s="198">
        <v>381079.09849536151</v>
      </c>
      <c r="AS78" s="198">
        <v>398150.57115432678</v>
      </c>
      <c r="AT78" s="198">
        <v>415896.88062315685</v>
      </c>
      <c r="AU78" s="198">
        <v>434345.02037424583</v>
      </c>
      <c r="AV78" s="198">
        <v>453523.06361888431</v>
      </c>
      <c r="AW78" s="198">
        <v>473460.20649681427</v>
      </c>
      <c r="AX78" s="198">
        <v>494186.81299336738</v>
      </c>
      <c r="AY78" s="198">
        <v>515734.46165328845</v>
      </c>
      <c r="AZ78" s="198">
        <v>538135.99416311237</v>
      </c>
      <c r="BA78" s="198">
        <v>561425.56587683514</v>
      </c>
      <c r="BB78" s="198">
        <v>585638.69836261275</v>
      </c>
      <c r="BC78" s="198">
        <v>610812.33405132731</v>
      </c>
      <c r="BD78" s="198">
        <v>636984.89307109639</v>
      </c>
      <c r="BE78" s="198">
        <v>664196.33235516201</v>
      </c>
      <c r="BF78" s="198">
        <v>692488.20711409661</v>
      </c>
      <c r="BG78" s="198">
        <v>721903.73476689414</v>
      </c>
      <c r="BH78" s="198">
        <v>752487.86142930959</v>
      </c>
      <c r="BI78" s="198">
        <v>784287.3310617276</v>
      </c>
      <c r="BJ78" s="198">
        <v>817350.75738294853</v>
      </c>
      <c r="BK78" s="198">
        <v>851728.69866052363</v>
      </c>
      <c r="BL78" s="198">
        <v>887473.73549270839</v>
      </c>
      <c r="BM78" s="198">
        <v>924640.55170168565</v>
      </c>
      <c r="BN78" s="198">
        <v>963286.01846252824</v>
      </c>
      <c r="BO78" s="198">
        <v>1003469.2817973109</v>
      </c>
      <c r="BP78" s="198">
        <v>1045251.8535689901</v>
      </c>
      <c r="BQ78" s="198">
        <v>1088697.7061150428</v>
      </c>
      <c r="BR78" s="198">
        <v>1133873.3706664434</v>
      </c>
      <c r="BS78" s="198">
        <v>1180848.0397034059</v>
      </c>
      <c r="BT78" s="198">
        <v>1229693.6734053527</v>
      </c>
      <c r="BU78" s="198">
        <v>1280485.1103588836</v>
      </c>
      <c r="BV78" s="198">
        <v>1333300.1826940617</v>
      </c>
      <c r="BW78" s="198">
        <v>1388219.8358261525</v>
      </c>
      <c r="BX78" s="198">
        <v>1445328.2529870335</v>
      </c>
      <c r="BY78" s="198">
        <v>1504712.9847378551</v>
      </c>
      <c r="BZ78" s="198">
        <v>1566465.0836622154</v>
      </c>
      <c r="CA78" s="198">
        <v>1630679.2444470569</v>
      </c>
      <c r="CB78" s="198">
        <v>1697453.9495667969</v>
      </c>
      <c r="CC78" s="198">
        <v>1766891.6207948334</v>
      </c>
      <c r="CD78" s="198">
        <v>1839098.7767754965</v>
      </c>
      <c r="CE78" s="198">
        <v>1914186.1968988921</v>
      </c>
      <c r="CF78" s="198">
        <v>1992269.0917307294</v>
      </c>
      <c r="CG78" s="198">
        <v>2073467.2802593461</v>
      </c>
      <c r="CH78" s="198">
        <v>2157905.3742326135</v>
      </c>
      <c r="CI78" s="198">
        <v>2245712.9698683182</v>
      </c>
      <c r="CJ78" s="198">
        <v>2337024.8472329564</v>
      </c>
      <c r="CK78" s="198">
        <v>2431981.1775956862</v>
      </c>
      <c r="CL78" s="198">
        <v>2530727.7390764309</v>
      </c>
      <c r="CM78" s="198">
        <v>2633416.1409199112</v>
      </c>
      <c r="CN78" s="198">
        <v>2740204.0567406369</v>
      </c>
      <c r="CO78" s="198">
        <v>2851255.4670976968</v>
      </c>
      <c r="CP78" s="198">
        <v>2966740.9117725464</v>
      </c>
      <c r="CQ78" s="198">
        <v>3086837.7521378947</v>
      </c>
    </row>
    <row r="79" spans="1:95" s="199" customFormat="1" ht="16.5" thickBot="1" x14ac:dyDescent="0.3">
      <c r="AK79" s="326">
        <v>0</v>
      </c>
      <c r="AL79" s="326"/>
      <c r="AM79" s="200">
        <v>1</v>
      </c>
      <c r="AN79" s="200">
        <v>2</v>
      </c>
      <c r="AO79" s="200">
        <v>3</v>
      </c>
      <c r="AP79" s="200">
        <v>4</v>
      </c>
      <c r="AQ79" s="200">
        <v>5</v>
      </c>
      <c r="AR79" s="200">
        <v>6</v>
      </c>
      <c r="AS79" s="200">
        <v>7</v>
      </c>
      <c r="AT79" s="200">
        <v>8</v>
      </c>
      <c r="AU79" s="200">
        <v>9</v>
      </c>
      <c r="AV79" s="200">
        <v>10</v>
      </c>
      <c r="AW79" s="200">
        <v>11</v>
      </c>
      <c r="AX79" s="200">
        <v>12</v>
      </c>
      <c r="AY79" s="200">
        <v>13</v>
      </c>
      <c r="AZ79" s="200">
        <v>14</v>
      </c>
      <c r="BA79" s="200">
        <v>15</v>
      </c>
      <c r="BB79" s="200">
        <v>16</v>
      </c>
      <c r="BC79" s="200">
        <v>17</v>
      </c>
      <c r="BD79" s="200">
        <v>18</v>
      </c>
      <c r="BE79" s="200">
        <v>19</v>
      </c>
      <c r="BF79" s="200">
        <v>20</v>
      </c>
      <c r="BG79" s="200">
        <v>21</v>
      </c>
      <c r="BH79" s="200">
        <v>22</v>
      </c>
      <c r="BI79" s="200">
        <v>23</v>
      </c>
      <c r="BJ79" s="200">
        <v>24</v>
      </c>
      <c r="BK79" s="200">
        <v>25</v>
      </c>
      <c r="BL79" s="200">
        <v>26</v>
      </c>
      <c r="BM79" s="200">
        <v>27</v>
      </c>
      <c r="BN79" s="200">
        <v>28</v>
      </c>
      <c r="BO79" s="200">
        <v>29</v>
      </c>
      <c r="BP79" s="200">
        <v>30</v>
      </c>
      <c r="BQ79" s="200">
        <v>31</v>
      </c>
      <c r="BR79" s="200">
        <v>32</v>
      </c>
      <c r="BS79" s="200">
        <v>33</v>
      </c>
      <c r="BT79" s="200">
        <v>34</v>
      </c>
      <c r="BU79" s="200">
        <v>35</v>
      </c>
      <c r="BV79" s="200">
        <v>36</v>
      </c>
      <c r="BW79" s="200">
        <v>37</v>
      </c>
      <c r="BX79" s="200">
        <v>38</v>
      </c>
      <c r="BY79" s="200">
        <v>39</v>
      </c>
      <c r="BZ79" s="200">
        <v>40</v>
      </c>
      <c r="CA79" s="200">
        <v>41</v>
      </c>
      <c r="CB79" s="200">
        <v>42</v>
      </c>
      <c r="CC79" s="200">
        <v>43</v>
      </c>
      <c r="CD79" s="200">
        <v>44</v>
      </c>
      <c r="CE79" s="200">
        <v>45</v>
      </c>
      <c r="CF79" s="200">
        <v>46</v>
      </c>
      <c r="CG79" s="200">
        <v>47</v>
      </c>
      <c r="CH79" s="200">
        <v>48</v>
      </c>
      <c r="CI79" s="200">
        <v>49</v>
      </c>
      <c r="CJ79" s="200">
        <v>50</v>
      </c>
      <c r="CK79" s="200">
        <v>51</v>
      </c>
      <c r="CL79" s="200">
        <v>52</v>
      </c>
      <c r="CM79" s="200">
        <v>53</v>
      </c>
      <c r="CN79" s="200">
        <v>54</v>
      </c>
      <c r="CO79" s="200">
        <v>55</v>
      </c>
      <c r="CP79" s="200">
        <v>56</v>
      </c>
      <c r="CQ79" s="200">
        <v>57</v>
      </c>
    </row>
    <row r="80" spans="1:95" x14ac:dyDescent="0.25">
      <c r="A80" s="306" t="s">
        <v>309</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96">
        <v>2026</v>
      </c>
      <c r="AL80" s="289"/>
      <c r="AM80" s="191">
        <v>2027</v>
      </c>
      <c r="AN80" s="191">
        <v>2028</v>
      </c>
      <c r="AO80" s="191">
        <v>2029</v>
      </c>
      <c r="AP80" s="191">
        <v>2030</v>
      </c>
      <c r="AQ80" s="191">
        <v>2031</v>
      </c>
      <c r="AR80" s="191">
        <v>2032</v>
      </c>
      <c r="AS80" s="191">
        <v>2033</v>
      </c>
      <c r="AT80" s="191">
        <v>2034</v>
      </c>
      <c r="AU80" s="191">
        <v>2035</v>
      </c>
      <c r="AV80" s="191">
        <v>2036</v>
      </c>
      <c r="AW80" s="191">
        <v>2037</v>
      </c>
      <c r="AX80" s="191">
        <v>2038</v>
      </c>
      <c r="AY80" s="191">
        <v>2039</v>
      </c>
      <c r="AZ80" s="191">
        <v>2040</v>
      </c>
      <c r="BA80" s="191">
        <v>2041</v>
      </c>
      <c r="BB80" s="191">
        <v>2042</v>
      </c>
      <c r="BC80" s="191">
        <v>2043</v>
      </c>
      <c r="BD80" s="191">
        <v>2044</v>
      </c>
      <c r="BE80" s="191">
        <v>2045</v>
      </c>
      <c r="BF80" s="191">
        <v>2046</v>
      </c>
      <c r="BG80" s="191">
        <v>2047</v>
      </c>
      <c r="BH80" s="191">
        <v>2048</v>
      </c>
      <c r="BI80" s="191">
        <v>2049</v>
      </c>
      <c r="BJ80" s="191">
        <v>2050</v>
      </c>
      <c r="BK80" s="191">
        <v>2051</v>
      </c>
      <c r="BL80" s="191">
        <v>2052</v>
      </c>
      <c r="BM80" s="191">
        <v>2053</v>
      </c>
      <c r="BN80" s="191">
        <v>2054</v>
      </c>
      <c r="BO80" s="191">
        <v>2055</v>
      </c>
      <c r="BP80" s="191">
        <v>2056</v>
      </c>
      <c r="BQ80" s="191">
        <v>2057</v>
      </c>
      <c r="BR80" s="191">
        <v>2058</v>
      </c>
      <c r="BS80" s="191">
        <v>2059</v>
      </c>
      <c r="BT80" s="191">
        <v>2060</v>
      </c>
      <c r="BU80" s="191">
        <v>2061</v>
      </c>
      <c r="BV80" s="191">
        <v>2062</v>
      </c>
      <c r="BW80" s="191">
        <v>2063</v>
      </c>
      <c r="BX80" s="191">
        <v>2064</v>
      </c>
      <c r="BY80" s="191">
        <v>2065</v>
      </c>
      <c r="BZ80" s="191">
        <v>2066</v>
      </c>
      <c r="CA80" s="191">
        <v>2067</v>
      </c>
      <c r="CB80" s="191">
        <v>2068</v>
      </c>
      <c r="CC80" s="191">
        <v>2069</v>
      </c>
      <c r="CD80" s="191">
        <v>2070</v>
      </c>
      <c r="CE80" s="191">
        <v>2071</v>
      </c>
      <c r="CF80" s="191">
        <v>2072</v>
      </c>
      <c r="CG80" s="191">
        <v>2073</v>
      </c>
      <c r="CH80" s="191">
        <v>2074</v>
      </c>
      <c r="CI80" s="191">
        <v>2075</v>
      </c>
      <c r="CJ80" s="191">
        <v>2076</v>
      </c>
      <c r="CK80" s="191">
        <v>2077</v>
      </c>
      <c r="CL80" s="191">
        <v>2078</v>
      </c>
      <c r="CM80" s="191">
        <v>2079</v>
      </c>
      <c r="CN80" s="191">
        <v>2080</v>
      </c>
      <c r="CO80" s="191">
        <v>2081</v>
      </c>
      <c r="CP80" s="191">
        <v>2082</v>
      </c>
      <c r="CQ80" s="191">
        <v>2083</v>
      </c>
    </row>
    <row r="81" spans="1:95" s="164" customFormat="1" ht="15" x14ac:dyDescent="0.25">
      <c r="A81" s="308" t="s">
        <v>621</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v>0</v>
      </c>
      <c r="AL81" s="311"/>
      <c r="AM81" s="196">
        <v>381212.49616866832</v>
      </c>
      <c r="AN81" s="196">
        <v>398796.52001744177</v>
      </c>
      <c r="AO81" s="196">
        <v>417073.87719954835</v>
      </c>
      <c r="AP81" s="196">
        <v>436072.30104832171</v>
      </c>
      <c r="AQ81" s="196">
        <v>455820.63423042849</v>
      </c>
      <c r="AR81" s="196">
        <v>476348.87311920186</v>
      </c>
      <c r="AS81" s="196">
        <v>497688.21394290851</v>
      </c>
      <c r="AT81" s="196">
        <v>519871.10077894607</v>
      </c>
      <c r="AU81" s="196">
        <v>542931.27546780731</v>
      </c>
      <c r="AV81" s="196">
        <v>566903.82952360541</v>
      </c>
      <c r="AW81" s="196">
        <v>591825.25812101783</v>
      </c>
      <c r="AX81" s="196">
        <v>617733.51624170924</v>
      </c>
      <c r="AY81" s="196">
        <v>644668.07706661057</v>
      </c>
      <c r="AZ81" s="196">
        <v>672669.99270389043</v>
      </c>
      <c r="BA81" s="196">
        <v>701781.9573460439</v>
      </c>
      <c r="BB81" s="196">
        <v>732048.37295326591</v>
      </c>
      <c r="BC81" s="196">
        <v>763515.41756415914</v>
      </c>
      <c r="BD81" s="196">
        <v>796231.11633887049</v>
      </c>
      <c r="BE81" s="196">
        <v>830245.41544395254</v>
      </c>
      <c r="BF81" s="196">
        <v>865610.2588926208</v>
      </c>
      <c r="BG81" s="196">
        <v>902379.66845861764</v>
      </c>
      <c r="BH81" s="196">
        <v>940609.82678663696</v>
      </c>
      <c r="BI81" s="196">
        <v>980359.16382715956</v>
      </c>
      <c r="BJ81" s="196">
        <v>1021688.4467286856</v>
      </c>
      <c r="BK81" s="196">
        <v>1064660.8733256545</v>
      </c>
      <c r="BL81" s="196">
        <v>1109342.1693658854</v>
      </c>
      <c r="BM81" s="196">
        <v>1155800.689627107</v>
      </c>
      <c r="BN81" s="196">
        <v>1204107.5230781604</v>
      </c>
      <c r="BO81" s="196">
        <v>1254336.6022466386</v>
      </c>
      <c r="BP81" s="196">
        <v>1306564.8169612377</v>
      </c>
      <c r="BQ81" s="196">
        <v>1360872.1326438035</v>
      </c>
      <c r="BR81" s="196">
        <v>1417341.7133330542</v>
      </c>
      <c r="BS81" s="196">
        <v>1476060.0496292575</v>
      </c>
      <c r="BT81" s="196">
        <v>1537117.091756691</v>
      </c>
      <c r="BU81" s="196">
        <v>1600606.3879486045</v>
      </c>
      <c r="BV81" s="196">
        <v>1666625.2283675771</v>
      </c>
      <c r="BW81" s="196">
        <v>1735274.7947826907</v>
      </c>
      <c r="BX81" s="196">
        <v>1806660.3162337919</v>
      </c>
      <c r="BY81" s="196">
        <v>1880891.230922319</v>
      </c>
      <c r="BZ81" s="196">
        <v>1958081.3545777693</v>
      </c>
      <c r="CA81" s="196">
        <v>2038349.0555588212</v>
      </c>
      <c r="CB81" s="196">
        <v>2121817.436958496</v>
      </c>
      <c r="CC81" s="196">
        <v>2208614.5259935418</v>
      </c>
      <c r="CD81" s="196">
        <v>2298873.4709693706</v>
      </c>
      <c r="CE81" s="196">
        <v>2392732.7461236152</v>
      </c>
      <c r="CF81" s="196">
        <v>2490336.3646634119</v>
      </c>
      <c r="CG81" s="196">
        <v>2591834.1003241828</v>
      </c>
      <c r="CH81" s="196">
        <v>2697381.7177907671</v>
      </c>
      <c r="CI81" s="196">
        <v>2807141.212335398</v>
      </c>
      <c r="CJ81" s="196">
        <v>2921281.0590411955</v>
      </c>
      <c r="CK81" s="196">
        <v>3039976.4719946077</v>
      </c>
      <c r="CL81" s="196">
        <v>3163409.6738455384</v>
      </c>
      <c r="CM81" s="196">
        <v>3291770.1761498889</v>
      </c>
      <c r="CN81" s="196">
        <v>3425255.0709257959</v>
      </c>
      <c r="CO81" s="196">
        <v>3564069.3338721208</v>
      </c>
      <c r="CP81" s="196">
        <v>3708426.1397156827</v>
      </c>
      <c r="CQ81" s="196">
        <v>3858547.1901723687</v>
      </c>
    </row>
    <row r="82" spans="1:95" x14ac:dyDescent="0.25">
      <c r="A82" s="308" t="s">
        <v>308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2">
        <v>0</v>
      </c>
      <c r="AL82" s="313"/>
      <c r="AM82" s="197">
        <v>22790.046858183239</v>
      </c>
      <c r="AN82" s="197">
        <v>22790.046858183239</v>
      </c>
      <c r="AO82" s="197">
        <v>22790.046858183239</v>
      </c>
      <c r="AP82" s="197">
        <v>22790.046858183239</v>
      </c>
      <c r="AQ82" s="197">
        <v>22790.046858183239</v>
      </c>
      <c r="AR82" s="197">
        <v>22790.046858183239</v>
      </c>
      <c r="AS82" s="197">
        <v>22790.046858183239</v>
      </c>
      <c r="AT82" s="197">
        <v>22790.046858183239</v>
      </c>
      <c r="AU82" s="197">
        <v>22790.046858183239</v>
      </c>
      <c r="AV82" s="197">
        <v>22790.046858183239</v>
      </c>
      <c r="AW82" s="197">
        <v>22790.046858183239</v>
      </c>
      <c r="AX82" s="197">
        <v>22790.046858183239</v>
      </c>
      <c r="AY82" s="197">
        <v>22790.046858183239</v>
      </c>
      <c r="AZ82" s="197">
        <v>22790.046858183239</v>
      </c>
      <c r="BA82" s="197">
        <v>22790.046858183239</v>
      </c>
      <c r="BB82" s="197">
        <v>22790.046858183239</v>
      </c>
      <c r="BC82" s="197">
        <v>22790.046858183239</v>
      </c>
      <c r="BD82" s="197">
        <v>22790.046858183239</v>
      </c>
      <c r="BE82" s="197">
        <v>22790.046858183239</v>
      </c>
      <c r="BF82" s="197">
        <v>22790.046858183239</v>
      </c>
      <c r="BG82" s="197">
        <v>22790.046858183239</v>
      </c>
      <c r="BH82" s="197">
        <v>22790.046858183239</v>
      </c>
      <c r="BI82" s="197">
        <v>22790.046858183239</v>
      </c>
      <c r="BJ82" s="197">
        <v>22790.046858183239</v>
      </c>
      <c r="BK82" s="197">
        <v>22790.046858183239</v>
      </c>
      <c r="BL82" s="197">
        <v>22790.046858183239</v>
      </c>
      <c r="BM82" s="197">
        <v>22790.046858183239</v>
      </c>
      <c r="BN82" s="197">
        <v>22790.046858183239</v>
      </c>
      <c r="BO82" s="197">
        <v>22790.046858183239</v>
      </c>
      <c r="BP82" s="197">
        <v>22790.046858183239</v>
      </c>
      <c r="BQ82" s="197">
        <v>22790.046858183239</v>
      </c>
      <c r="BR82" s="197">
        <v>22790.046858183239</v>
      </c>
      <c r="BS82" s="197">
        <v>22790.046858183239</v>
      </c>
      <c r="BT82" s="197">
        <v>22790.046858183239</v>
      </c>
      <c r="BU82" s="197">
        <v>22790.046858183239</v>
      </c>
      <c r="BV82" s="197">
        <v>22790.046858183239</v>
      </c>
      <c r="BW82" s="197">
        <v>22790.046858183239</v>
      </c>
      <c r="BX82" s="197">
        <v>22790.046858183239</v>
      </c>
      <c r="BY82" s="197">
        <v>22790.046858183239</v>
      </c>
      <c r="BZ82" s="197">
        <v>22790.046858183239</v>
      </c>
      <c r="CA82" s="197">
        <v>22790.046858183239</v>
      </c>
      <c r="CB82" s="197">
        <v>22790.046858183239</v>
      </c>
      <c r="CC82" s="197">
        <v>22790.046858183239</v>
      </c>
      <c r="CD82" s="197">
        <v>22790.046858183239</v>
      </c>
      <c r="CE82" s="197">
        <v>22790.046858183239</v>
      </c>
      <c r="CF82" s="197">
        <v>22790.046858183239</v>
      </c>
      <c r="CG82" s="197">
        <v>22790.046858183239</v>
      </c>
      <c r="CH82" s="197">
        <v>22790.046858183239</v>
      </c>
      <c r="CI82" s="197">
        <v>22790.046858183239</v>
      </c>
      <c r="CJ82" s="197">
        <v>22790.046858183239</v>
      </c>
      <c r="CK82" s="197">
        <v>22790.046858183239</v>
      </c>
      <c r="CL82" s="197">
        <v>22790.046858183239</v>
      </c>
      <c r="CM82" s="197">
        <v>22790.046858183239</v>
      </c>
      <c r="CN82" s="197">
        <v>22790.046858183239</v>
      </c>
      <c r="CO82" s="197">
        <v>22790.046858183239</v>
      </c>
      <c r="CP82" s="197">
        <v>22790.046858183239</v>
      </c>
      <c r="CQ82" s="197">
        <v>22790.046858183239</v>
      </c>
    </row>
    <row r="83" spans="1:95" x14ac:dyDescent="0.25">
      <c r="A83" s="308" t="s">
        <v>307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97">
        <v>0</v>
      </c>
      <c r="AN83" s="197">
        <v>0</v>
      </c>
      <c r="AO83" s="197">
        <v>0</v>
      </c>
      <c r="AP83" s="197">
        <v>0</v>
      </c>
      <c r="AQ83" s="197">
        <v>0</v>
      </c>
      <c r="AR83" s="197">
        <v>0</v>
      </c>
      <c r="AS83" s="197">
        <v>0</v>
      </c>
      <c r="AT83" s="197">
        <v>0</v>
      </c>
      <c r="AU83" s="197">
        <v>0</v>
      </c>
      <c r="AV83" s="197">
        <v>0</v>
      </c>
      <c r="AW83" s="197">
        <v>0</v>
      </c>
      <c r="AX83" s="197">
        <v>0</v>
      </c>
      <c r="AY83" s="197">
        <v>0</v>
      </c>
      <c r="AZ83" s="197">
        <v>0</v>
      </c>
      <c r="BA83" s="197">
        <v>0</v>
      </c>
      <c r="BB83" s="197">
        <v>0</v>
      </c>
      <c r="BC83" s="197">
        <v>0</v>
      </c>
      <c r="BD83" s="197">
        <v>0</v>
      </c>
      <c r="BE83" s="197">
        <v>0</v>
      </c>
      <c r="BF83" s="197">
        <v>0</v>
      </c>
      <c r="BG83" s="197">
        <v>0</v>
      </c>
      <c r="BH83" s="197">
        <v>0</v>
      </c>
      <c r="BI83" s="197">
        <v>0</v>
      </c>
      <c r="BJ83" s="197">
        <v>0</v>
      </c>
      <c r="BK83" s="197">
        <v>0</v>
      </c>
      <c r="BL83" s="197">
        <v>0</v>
      </c>
      <c r="BM83" s="197">
        <v>0</v>
      </c>
      <c r="BN83" s="197">
        <v>0</v>
      </c>
      <c r="BO83" s="197">
        <v>0</v>
      </c>
      <c r="BP83" s="197">
        <v>0</v>
      </c>
      <c r="BQ83" s="197">
        <v>0</v>
      </c>
      <c r="BR83" s="197">
        <v>0</v>
      </c>
      <c r="BS83" s="197">
        <v>0</v>
      </c>
      <c r="BT83" s="197">
        <v>0</v>
      </c>
      <c r="BU83" s="197">
        <v>0</v>
      </c>
      <c r="BV83" s="197">
        <v>0</v>
      </c>
      <c r="BW83" s="197">
        <v>0</v>
      </c>
      <c r="BX83" s="197">
        <v>0</v>
      </c>
      <c r="BY83" s="197">
        <v>0</v>
      </c>
      <c r="BZ83" s="197">
        <v>0</v>
      </c>
      <c r="CA83" s="197">
        <v>0</v>
      </c>
      <c r="CB83" s="197">
        <v>0</v>
      </c>
      <c r="CC83" s="197">
        <v>0</v>
      </c>
      <c r="CD83" s="197">
        <v>0</v>
      </c>
      <c r="CE83" s="197">
        <v>0</v>
      </c>
      <c r="CF83" s="197">
        <v>0</v>
      </c>
      <c r="CG83" s="197">
        <v>0</v>
      </c>
      <c r="CH83" s="197">
        <v>0</v>
      </c>
      <c r="CI83" s="197">
        <v>0</v>
      </c>
      <c r="CJ83" s="197">
        <v>0</v>
      </c>
      <c r="CK83" s="197">
        <v>0</v>
      </c>
      <c r="CL83" s="197">
        <v>0</v>
      </c>
      <c r="CM83" s="197">
        <v>0</v>
      </c>
      <c r="CN83" s="197">
        <v>0</v>
      </c>
      <c r="CO83" s="197">
        <v>0</v>
      </c>
      <c r="CP83" s="197">
        <v>0</v>
      </c>
      <c r="CQ83" s="197">
        <v>0</v>
      </c>
    </row>
    <row r="84" spans="1:95" x14ac:dyDescent="0.25">
      <c r="A84" s="308" t="s">
        <v>306</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97">
        <v>-76242.499233733673</v>
      </c>
      <c r="AN84" s="197">
        <v>-79759.304003488345</v>
      </c>
      <c r="AO84" s="197">
        <v>-83414.775439909659</v>
      </c>
      <c r="AP84" s="197">
        <v>-87214.460209664365</v>
      </c>
      <c r="AQ84" s="197">
        <v>-91164.12684608571</v>
      </c>
      <c r="AR84" s="197">
        <v>-95269.774623840349</v>
      </c>
      <c r="AS84" s="197">
        <v>-99537.642788581667</v>
      </c>
      <c r="AT84" s="197">
        <v>-103974.22015578917</v>
      </c>
      <c r="AU84" s="197">
        <v>-108586.25509356149</v>
      </c>
      <c r="AV84" s="197">
        <v>-113380.76590472111</v>
      </c>
      <c r="AW84" s="197">
        <v>-118365.05162420357</v>
      </c>
      <c r="AX84" s="197">
        <v>-123546.7032483418</v>
      </c>
      <c r="AY84" s="197">
        <v>-128933.61541332211</v>
      </c>
      <c r="AZ84" s="197">
        <v>-134533.99854077818</v>
      </c>
      <c r="BA84" s="197">
        <v>-140356.39146920876</v>
      </c>
      <c r="BB84" s="197">
        <v>-146409.67459065327</v>
      </c>
      <c r="BC84" s="197">
        <v>-152703.08351283194</v>
      </c>
      <c r="BD84" s="197">
        <v>-159246.2232677741</v>
      </c>
      <c r="BE84" s="197">
        <v>-166049.08308879053</v>
      </c>
      <c r="BF84" s="197">
        <v>-173122.05177852418</v>
      </c>
      <c r="BG84" s="197">
        <v>-180475.93369172374</v>
      </c>
      <c r="BH84" s="197">
        <v>-188121.96535732737</v>
      </c>
      <c r="BI84" s="197">
        <v>-196071.83276543207</v>
      </c>
      <c r="BJ84" s="197">
        <v>-204337.68934573699</v>
      </c>
      <c r="BK84" s="197">
        <v>-212932.17466513067</v>
      </c>
      <c r="BL84" s="197">
        <v>-221868.43387317704</v>
      </c>
      <c r="BM84" s="197">
        <v>-231160.13792542135</v>
      </c>
      <c r="BN84" s="197">
        <v>-240821.50461563189</v>
      </c>
      <c r="BO84" s="197">
        <v>-250867.32044932805</v>
      </c>
      <c r="BP84" s="197">
        <v>-261312.96339224745</v>
      </c>
      <c r="BQ84" s="197">
        <v>-272174.42652876116</v>
      </c>
      <c r="BR84" s="197">
        <v>-283468.34266661108</v>
      </c>
      <c r="BS84" s="197">
        <v>-295212.0099258516</v>
      </c>
      <c r="BT84" s="197">
        <v>-307423.41835133824</v>
      </c>
      <c r="BU84" s="197">
        <v>-320121.27758972067</v>
      </c>
      <c r="BV84" s="197">
        <v>-333325.04567351565</v>
      </c>
      <c r="BW84" s="197">
        <v>-347054.95895653777</v>
      </c>
      <c r="BX84" s="197">
        <v>-361332.06324675865</v>
      </c>
      <c r="BY84" s="197">
        <v>-376178.24618446361</v>
      </c>
      <c r="BZ84" s="197">
        <v>-391616.27091555391</v>
      </c>
      <c r="CA84" s="197">
        <v>-407669.81111176405</v>
      </c>
      <c r="CB84" s="197">
        <v>-424363.48739170004</v>
      </c>
      <c r="CC84" s="197">
        <v>-441722.90519870818</v>
      </c>
      <c r="CD84" s="197">
        <v>-459774.69419387355</v>
      </c>
      <c r="CE84" s="197">
        <v>-478546.54922472313</v>
      </c>
      <c r="CF84" s="197">
        <v>-498067.27293268219</v>
      </c>
      <c r="CG84" s="197">
        <v>-518366.82006483711</v>
      </c>
      <c r="CH84" s="197">
        <v>-539476.34355815314</v>
      </c>
      <c r="CI84" s="197">
        <v>-561428.24246707931</v>
      </c>
      <c r="CJ84" s="197">
        <v>-584256.21180823818</v>
      </c>
      <c r="CK84" s="197">
        <v>-607995.29439892247</v>
      </c>
      <c r="CL84" s="197">
        <v>-632681.93476910703</v>
      </c>
      <c r="CM84" s="197">
        <v>-658354.03522997722</v>
      </c>
      <c r="CN84" s="197">
        <v>-685051.01418515854</v>
      </c>
      <c r="CO84" s="197">
        <v>-712813.86677442491</v>
      </c>
      <c r="CP84" s="197">
        <v>-741685.22794313729</v>
      </c>
      <c r="CQ84" s="197">
        <v>-771709.43803447485</v>
      </c>
    </row>
    <row r="85" spans="1:95" x14ac:dyDescent="0.25">
      <c r="A85" s="308" t="s">
        <v>305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-268922.5529265622</v>
      </c>
      <c r="AL85" s="313"/>
      <c r="AM85" s="197">
        <v>86666.666666666657</v>
      </c>
      <c r="AN85" s="197">
        <v>90133.333333333372</v>
      </c>
      <c r="AO85" s="197">
        <v>92122.552926562174</v>
      </c>
      <c r="AP85" s="197">
        <v>0</v>
      </c>
      <c r="AQ85" s="197">
        <v>0</v>
      </c>
      <c r="AR85" s="197">
        <v>0</v>
      </c>
      <c r="AS85" s="197">
        <v>0</v>
      </c>
      <c r="AT85" s="197">
        <v>0</v>
      </c>
      <c r="AU85" s="197">
        <v>0</v>
      </c>
      <c r="AV85" s="197">
        <v>0</v>
      </c>
      <c r="AW85" s="197">
        <v>0</v>
      </c>
      <c r="AX85" s="197">
        <v>0</v>
      </c>
      <c r="AY85" s="197">
        <v>0</v>
      </c>
      <c r="AZ85" s="197">
        <v>0</v>
      </c>
      <c r="BA85" s="197">
        <v>0</v>
      </c>
      <c r="BB85" s="197">
        <v>0</v>
      </c>
      <c r="BC85" s="197">
        <v>0</v>
      </c>
      <c r="BD85" s="197">
        <v>0</v>
      </c>
      <c r="BE85" s="197">
        <v>0</v>
      </c>
      <c r="BF85" s="197">
        <v>0</v>
      </c>
      <c r="BG85" s="197">
        <v>0</v>
      </c>
      <c r="BH85" s="197">
        <v>0</v>
      </c>
      <c r="BI85" s="197">
        <v>0</v>
      </c>
      <c r="BJ85" s="197">
        <v>0</v>
      </c>
      <c r="BK85" s="197">
        <v>0</v>
      </c>
      <c r="BL85" s="197">
        <v>0</v>
      </c>
      <c r="BM85" s="197">
        <v>0</v>
      </c>
      <c r="BN85" s="197">
        <v>0</v>
      </c>
      <c r="BO85" s="197">
        <v>0</v>
      </c>
      <c r="BP85" s="197">
        <v>0</v>
      </c>
      <c r="BQ85" s="197">
        <v>0</v>
      </c>
      <c r="BR85" s="197">
        <v>0</v>
      </c>
      <c r="BS85" s="197">
        <v>0</v>
      </c>
      <c r="BT85" s="197">
        <v>0</v>
      </c>
      <c r="BU85" s="197">
        <v>0</v>
      </c>
      <c r="BV85" s="197">
        <v>0</v>
      </c>
      <c r="BW85" s="197">
        <v>0</v>
      </c>
      <c r="BX85" s="197">
        <v>0</v>
      </c>
      <c r="BY85" s="197">
        <v>0</v>
      </c>
      <c r="BZ85" s="197">
        <v>0</v>
      </c>
      <c r="CA85" s="197">
        <v>0</v>
      </c>
      <c r="CB85" s="197">
        <v>0</v>
      </c>
      <c r="CC85" s="197">
        <v>0</v>
      </c>
      <c r="CD85" s="197">
        <v>0</v>
      </c>
      <c r="CE85" s="197">
        <v>0</v>
      </c>
      <c r="CF85" s="197">
        <v>0</v>
      </c>
      <c r="CG85" s="197">
        <v>0</v>
      </c>
      <c r="CH85" s="197">
        <v>0</v>
      </c>
      <c r="CI85" s="197">
        <v>0</v>
      </c>
      <c r="CJ85" s="197">
        <v>0</v>
      </c>
      <c r="CK85" s="197">
        <v>0</v>
      </c>
      <c r="CL85" s="197">
        <v>0</v>
      </c>
      <c r="CM85" s="197">
        <v>0</v>
      </c>
      <c r="CN85" s="197">
        <v>0</v>
      </c>
      <c r="CO85" s="197">
        <v>0</v>
      </c>
      <c r="CP85" s="197">
        <v>0</v>
      </c>
      <c r="CQ85" s="197">
        <v>0</v>
      </c>
    </row>
    <row r="86" spans="1:95" x14ac:dyDescent="0.25">
      <c r="A86" s="308" t="s">
        <v>304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0</v>
      </c>
      <c r="AL86" s="313"/>
      <c r="AM86" s="197">
        <v>0</v>
      </c>
      <c r="AN86" s="197">
        <v>0</v>
      </c>
      <c r="AO86" s="197">
        <v>0</v>
      </c>
      <c r="AP86" s="197">
        <v>0</v>
      </c>
      <c r="AQ86" s="197">
        <v>0</v>
      </c>
      <c r="AR86" s="197">
        <v>0</v>
      </c>
      <c r="AS86" s="197">
        <v>0</v>
      </c>
      <c r="AT86" s="197">
        <v>0</v>
      </c>
      <c r="AU86" s="197">
        <v>0</v>
      </c>
      <c r="AV86" s="197">
        <v>0</v>
      </c>
      <c r="AW86" s="197">
        <v>0</v>
      </c>
      <c r="AX86" s="197">
        <v>0</v>
      </c>
      <c r="AY86" s="197">
        <v>0</v>
      </c>
      <c r="AZ86" s="197">
        <v>0</v>
      </c>
      <c r="BA86" s="197">
        <v>0</v>
      </c>
      <c r="BB86" s="197">
        <v>0</v>
      </c>
      <c r="BC86" s="197">
        <v>0</v>
      </c>
      <c r="BD86" s="197">
        <v>0</v>
      </c>
      <c r="BE86" s="197">
        <v>0</v>
      </c>
      <c r="BF86" s="197">
        <v>0</v>
      </c>
      <c r="BG86" s="197">
        <v>0</v>
      </c>
      <c r="BH86" s="197">
        <v>0</v>
      </c>
      <c r="BI86" s="197">
        <v>0</v>
      </c>
      <c r="BJ86" s="197">
        <v>0</v>
      </c>
      <c r="BK86" s="197">
        <v>0</v>
      </c>
      <c r="BL86" s="197">
        <v>0</v>
      </c>
      <c r="BM86" s="197">
        <v>0</v>
      </c>
      <c r="BN86" s="197">
        <v>0</v>
      </c>
      <c r="BO86" s="197">
        <v>0</v>
      </c>
      <c r="BP86" s="197">
        <v>0</v>
      </c>
      <c r="BQ86" s="197">
        <v>0</v>
      </c>
      <c r="BR86" s="197">
        <v>0</v>
      </c>
      <c r="BS86" s="197">
        <v>0</v>
      </c>
      <c r="BT86" s="197">
        <v>0</v>
      </c>
      <c r="BU86" s="197">
        <v>0</v>
      </c>
      <c r="BV86" s="197">
        <v>0</v>
      </c>
      <c r="BW86" s="197">
        <v>0</v>
      </c>
      <c r="BX86" s="197">
        <v>0</v>
      </c>
      <c r="BY86" s="197">
        <v>0</v>
      </c>
      <c r="BZ86" s="197">
        <v>0</v>
      </c>
      <c r="CA86" s="197">
        <v>0</v>
      </c>
      <c r="CB86" s="197">
        <v>0</v>
      </c>
      <c r="CC86" s="197">
        <v>0</v>
      </c>
      <c r="CD86" s="197">
        <v>0</v>
      </c>
      <c r="CE86" s="197">
        <v>0</v>
      </c>
      <c r="CF86" s="197">
        <v>0</v>
      </c>
      <c r="CG86" s="197">
        <v>0</v>
      </c>
      <c r="CH86" s="197">
        <v>0</v>
      </c>
      <c r="CI86" s="197">
        <v>0</v>
      </c>
      <c r="CJ86" s="197">
        <v>0</v>
      </c>
      <c r="CK86" s="197">
        <v>0</v>
      </c>
      <c r="CL86" s="197">
        <v>0</v>
      </c>
      <c r="CM86" s="197">
        <v>0</v>
      </c>
      <c r="CN86" s="197">
        <v>0</v>
      </c>
      <c r="CO86" s="197">
        <v>0</v>
      </c>
      <c r="CP86" s="197">
        <v>0</v>
      </c>
      <c r="CQ86" s="197">
        <v>0</v>
      </c>
    </row>
    <row r="87" spans="1:95" x14ac:dyDescent="0.25">
      <c r="A87" s="308" t="s">
        <v>303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-1344612.7646328111</v>
      </c>
      <c r="AL87" s="313"/>
      <c r="AM87" s="197">
        <v>0</v>
      </c>
      <c r="AN87" s="197">
        <v>0</v>
      </c>
      <c r="AO87" s="197">
        <v>0</v>
      </c>
      <c r="AP87" s="197">
        <v>0</v>
      </c>
      <c r="AQ87" s="197">
        <v>0</v>
      </c>
      <c r="AR87" s="197">
        <v>0</v>
      </c>
      <c r="AS87" s="197">
        <v>0</v>
      </c>
      <c r="AT87" s="197">
        <v>0</v>
      </c>
      <c r="AU87" s="197">
        <v>0</v>
      </c>
      <c r="AV87" s="197">
        <v>0</v>
      </c>
      <c r="AW87" s="197">
        <v>0</v>
      </c>
      <c r="AX87" s="197">
        <v>0</v>
      </c>
      <c r="AY87" s="197">
        <v>0</v>
      </c>
      <c r="AZ87" s="197">
        <v>0</v>
      </c>
      <c r="BA87" s="197">
        <v>0</v>
      </c>
      <c r="BB87" s="197">
        <v>0</v>
      </c>
      <c r="BC87" s="197">
        <v>0</v>
      </c>
      <c r="BD87" s="197">
        <v>0</v>
      </c>
      <c r="BE87" s="197">
        <v>0</v>
      </c>
      <c r="BF87" s="197">
        <v>0</v>
      </c>
      <c r="BG87" s="197">
        <v>1</v>
      </c>
      <c r="BH87" s="197">
        <v>2</v>
      </c>
      <c r="BI87" s="197">
        <v>3</v>
      </c>
      <c r="BJ87" s="197">
        <v>4</v>
      </c>
      <c r="BK87" s="197">
        <v>5</v>
      </c>
      <c r="BL87" s="197">
        <v>6</v>
      </c>
      <c r="BM87" s="197">
        <v>7</v>
      </c>
      <c r="BN87" s="197">
        <v>8</v>
      </c>
      <c r="BO87" s="197">
        <v>9</v>
      </c>
      <c r="BP87" s="197">
        <v>10</v>
      </c>
      <c r="BQ87" s="197">
        <v>11</v>
      </c>
      <c r="BR87" s="197">
        <v>12</v>
      </c>
      <c r="BS87" s="197">
        <v>13</v>
      </c>
      <c r="BT87" s="197">
        <v>14</v>
      </c>
      <c r="BU87" s="197">
        <v>15</v>
      </c>
      <c r="BV87" s="197">
        <v>16</v>
      </c>
      <c r="BW87" s="197">
        <v>17</v>
      </c>
      <c r="BX87" s="197">
        <v>18</v>
      </c>
      <c r="BY87" s="197">
        <v>19</v>
      </c>
      <c r="BZ87" s="197">
        <v>20</v>
      </c>
      <c r="CA87" s="197">
        <v>21</v>
      </c>
      <c r="CB87" s="197">
        <v>22</v>
      </c>
      <c r="CC87" s="197">
        <v>23</v>
      </c>
      <c r="CD87" s="197">
        <v>24</v>
      </c>
      <c r="CE87" s="197">
        <v>25</v>
      </c>
      <c r="CF87" s="197">
        <v>26</v>
      </c>
      <c r="CG87" s="197">
        <v>27</v>
      </c>
      <c r="CH87" s="197">
        <v>28</v>
      </c>
      <c r="CI87" s="197">
        <v>29</v>
      </c>
      <c r="CJ87" s="197">
        <v>30</v>
      </c>
      <c r="CK87" s="197">
        <v>31</v>
      </c>
      <c r="CL87" s="197">
        <v>32</v>
      </c>
      <c r="CM87" s="197">
        <v>33</v>
      </c>
      <c r="CN87" s="197">
        <v>34</v>
      </c>
      <c r="CO87" s="197">
        <v>35</v>
      </c>
      <c r="CP87" s="197">
        <v>36</v>
      </c>
      <c r="CQ87" s="197">
        <v>37</v>
      </c>
    </row>
    <row r="88" spans="1:95" x14ac:dyDescent="0.25">
      <c r="A88" s="308" t="s">
        <v>302</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0</v>
      </c>
      <c r="AL88" s="313"/>
      <c r="AM88" s="197">
        <v>0</v>
      </c>
      <c r="AN88" s="197">
        <v>0</v>
      </c>
      <c r="AO88" s="197">
        <v>0</v>
      </c>
      <c r="AP88" s="197">
        <v>0</v>
      </c>
      <c r="AQ88" s="197">
        <v>0</v>
      </c>
      <c r="AR88" s="197">
        <v>0</v>
      </c>
      <c r="AS88" s="197">
        <v>0</v>
      </c>
      <c r="AT88" s="197">
        <v>0</v>
      </c>
      <c r="AU88" s="197">
        <v>0</v>
      </c>
      <c r="AV88" s="197">
        <v>0</v>
      </c>
      <c r="AW88" s="197">
        <v>0</v>
      </c>
      <c r="AX88" s="197">
        <v>0</v>
      </c>
      <c r="AY88" s="197">
        <v>0</v>
      </c>
      <c r="AZ88" s="197">
        <v>0</v>
      </c>
      <c r="BA88" s="197">
        <v>0</v>
      </c>
      <c r="BB88" s="197">
        <v>0</v>
      </c>
      <c r="BC88" s="197">
        <v>0</v>
      </c>
      <c r="BD88" s="197">
        <v>0</v>
      </c>
      <c r="BE88" s="197">
        <v>0</v>
      </c>
      <c r="BF88" s="197">
        <v>0</v>
      </c>
      <c r="BG88" s="197">
        <v>0</v>
      </c>
      <c r="BH88" s="197">
        <v>0</v>
      </c>
      <c r="BI88" s="197">
        <v>0</v>
      </c>
      <c r="BJ88" s="197">
        <v>0</v>
      </c>
      <c r="BK88" s="197">
        <v>0</v>
      </c>
      <c r="BL88" s="197">
        <v>0</v>
      </c>
      <c r="BM88" s="197">
        <v>0</v>
      </c>
      <c r="BN88" s="197">
        <v>0</v>
      </c>
      <c r="BO88" s="197">
        <v>0</v>
      </c>
      <c r="BP88" s="197">
        <v>0</v>
      </c>
      <c r="BQ88" s="197">
        <v>0</v>
      </c>
      <c r="BR88" s="197">
        <v>0</v>
      </c>
      <c r="BS88" s="197">
        <v>0</v>
      </c>
      <c r="BT88" s="197">
        <v>0</v>
      </c>
      <c r="BU88" s="197">
        <v>0</v>
      </c>
      <c r="BV88" s="197">
        <v>0</v>
      </c>
      <c r="BW88" s="197">
        <v>0</v>
      </c>
      <c r="BX88" s="197">
        <v>0</v>
      </c>
      <c r="BY88" s="197">
        <v>0</v>
      </c>
      <c r="BZ88" s="197">
        <v>0</v>
      </c>
      <c r="CA88" s="197">
        <v>0</v>
      </c>
      <c r="CB88" s="197">
        <v>0</v>
      </c>
      <c r="CC88" s="197">
        <v>0</v>
      </c>
      <c r="CD88" s="197">
        <v>0</v>
      </c>
      <c r="CE88" s="197">
        <v>0</v>
      </c>
      <c r="CF88" s="197">
        <v>0</v>
      </c>
      <c r="CG88" s="197">
        <v>0</v>
      </c>
      <c r="CH88" s="197">
        <v>0</v>
      </c>
      <c r="CI88" s="197">
        <v>0</v>
      </c>
      <c r="CJ88" s="197">
        <v>0</v>
      </c>
      <c r="CK88" s="197">
        <v>0</v>
      </c>
      <c r="CL88" s="197">
        <v>0</v>
      </c>
      <c r="CM88" s="197">
        <v>0</v>
      </c>
      <c r="CN88" s="197">
        <v>0</v>
      </c>
      <c r="CO88" s="197">
        <v>0</v>
      </c>
      <c r="CP88" s="197">
        <v>0</v>
      </c>
      <c r="CQ88" s="197">
        <v>0</v>
      </c>
    </row>
    <row r="89" spans="1:95" s="164" customFormat="1" ht="15" x14ac:dyDescent="0.25">
      <c r="A89" s="308" t="s">
        <v>301</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0">
        <v>-1613535.3175593733</v>
      </c>
      <c r="AL89" s="311"/>
      <c r="AM89" s="196">
        <v>414426.71045978449</v>
      </c>
      <c r="AN89" s="196">
        <v>431960.59620547004</v>
      </c>
      <c r="AO89" s="196">
        <v>448571.70154438412</v>
      </c>
      <c r="AP89" s="196">
        <v>371647.88769684057</v>
      </c>
      <c r="AQ89" s="196">
        <v>387446.55424252601</v>
      </c>
      <c r="AR89" s="196">
        <v>403869.14535354474</v>
      </c>
      <c r="AS89" s="196">
        <v>420940.61801251007</v>
      </c>
      <c r="AT89" s="196">
        <v>438686.92748134013</v>
      </c>
      <c r="AU89" s="196">
        <v>457135.06723242905</v>
      </c>
      <c r="AV89" s="196">
        <v>476313.11047706753</v>
      </c>
      <c r="AW89" s="196">
        <v>496250.25335499749</v>
      </c>
      <c r="AX89" s="196">
        <v>516976.85985155066</v>
      </c>
      <c r="AY89" s="196">
        <v>538524.50851147168</v>
      </c>
      <c r="AZ89" s="196">
        <v>560926.04102129547</v>
      </c>
      <c r="BA89" s="196">
        <v>584215.61273501837</v>
      </c>
      <c r="BB89" s="196">
        <v>608428.74522079586</v>
      </c>
      <c r="BC89" s="196">
        <v>633602.38090951042</v>
      </c>
      <c r="BD89" s="196">
        <v>659774.93992927962</v>
      </c>
      <c r="BE89" s="196">
        <v>686986.37921334524</v>
      </c>
      <c r="BF89" s="196">
        <v>715278.25397227984</v>
      </c>
      <c r="BG89" s="196">
        <v>744694.78162507713</v>
      </c>
      <c r="BH89" s="196">
        <v>775279.90828749281</v>
      </c>
      <c r="BI89" s="196">
        <v>807080.37791991071</v>
      </c>
      <c r="BJ89" s="196">
        <v>840144.80424113187</v>
      </c>
      <c r="BK89" s="196">
        <v>874523.7455187072</v>
      </c>
      <c r="BL89" s="196">
        <v>910269.78235089174</v>
      </c>
      <c r="BM89" s="196">
        <v>947437.59855986899</v>
      </c>
      <c r="BN89" s="196">
        <v>986084.06532071182</v>
      </c>
      <c r="BO89" s="196">
        <v>1026268.3286554939</v>
      </c>
      <c r="BP89" s="196">
        <v>1068051.9004271736</v>
      </c>
      <c r="BQ89" s="196">
        <v>1111498.7529732257</v>
      </c>
      <c r="BR89" s="196">
        <v>1156675.4175246265</v>
      </c>
      <c r="BS89" s="196">
        <v>1203651.0865615893</v>
      </c>
      <c r="BT89" s="196">
        <v>1252497.7202635361</v>
      </c>
      <c r="BU89" s="196">
        <v>1303290.1572170672</v>
      </c>
      <c r="BV89" s="196">
        <v>1356106.2295522448</v>
      </c>
      <c r="BW89" s="196">
        <v>1411026.8826843363</v>
      </c>
      <c r="BX89" s="196">
        <v>1468136.2998452166</v>
      </c>
      <c r="BY89" s="196">
        <v>1527522.0315960387</v>
      </c>
      <c r="BZ89" s="196">
        <v>1589275.1305203987</v>
      </c>
      <c r="CA89" s="196">
        <v>1653490.2913052405</v>
      </c>
      <c r="CB89" s="196">
        <v>1720265.9964249791</v>
      </c>
      <c r="CC89" s="196">
        <v>1789704.6676530167</v>
      </c>
      <c r="CD89" s="196">
        <v>1861912.8236336801</v>
      </c>
      <c r="CE89" s="196">
        <v>1937001.2437570752</v>
      </c>
      <c r="CF89" s="196">
        <v>2015085.1385889128</v>
      </c>
      <c r="CG89" s="196">
        <v>2096284.3271175288</v>
      </c>
      <c r="CH89" s="196">
        <v>2180723.4210907971</v>
      </c>
      <c r="CI89" s="196">
        <v>2268532.0167265018</v>
      </c>
      <c r="CJ89" s="196">
        <v>2359844.8940911405</v>
      </c>
      <c r="CK89" s="196">
        <v>2454802.2244538683</v>
      </c>
      <c r="CL89" s="196">
        <v>2553549.7859346145</v>
      </c>
      <c r="CM89" s="196">
        <v>2656239.1877780948</v>
      </c>
      <c r="CN89" s="196">
        <v>2763028.1035988205</v>
      </c>
      <c r="CO89" s="196">
        <v>2874080.513955879</v>
      </c>
      <c r="CP89" s="196">
        <v>2989566.9586307285</v>
      </c>
      <c r="CQ89" s="196">
        <v>3109664.7989960769</v>
      </c>
    </row>
    <row r="90" spans="1:95" s="164" customFormat="1" ht="15" x14ac:dyDescent="0.25">
      <c r="A90" s="308" t="s">
        <v>622</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-1613535.3175593733</v>
      </c>
      <c r="AL90" s="311"/>
      <c r="AM90" s="196">
        <v>-1199108.607099589</v>
      </c>
      <c r="AN90" s="196">
        <v>-767148.01089411892</v>
      </c>
      <c r="AO90" s="196">
        <v>-318576.3093497348</v>
      </c>
      <c r="AP90" s="196">
        <v>53071.578347105766</v>
      </c>
      <c r="AQ90" s="196">
        <v>440518.13258963177</v>
      </c>
      <c r="AR90" s="196">
        <v>844387.27794317645</v>
      </c>
      <c r="AS90" s="196">
        <v>1265327.8959556865</v>
      </c>
      <c r="AT90" s="196">
        <v>1704014.8234370267</v>
      </c>
      <c r="AU90" s="196">
        <v>2161149.8906694558</v>
      </c>
      <c r="AV90" s="196">
        <v>2637463.0011465233</v>
      </c>
      <c r="AW90" s="196">
        <v>3133713.2545015207</v>
      </c>
      <c r="AX90" s="196">
        <v>3650690.1143530714</v>
      </c>
      <c r="AY90" s="196">
        <v>4189214.622864543</v>
      </c>
      <c r="AZ90" s="196">
        <v>4750140.6638858384</v>
      </c>
      <c r="BA90" s="196">
        <v>5334356.2766208565</v>
      </c>
      <c r="BB90" s="196">
        <v>5942785.0218416527</v>
      </c>
      <c r="BC90" s="196">
        <v>6576387.4027511626</v>
      </c>
      <c r="BD90" s="196">
        <v>7236162.3426804421</v>
      </c>
      <c r="BE90" s="196">
        <v>7923148.7218937874</v>
      </c>
      <c r="BF90" s="196">
        <v>8638426.9758660682</v>
      </c>
      <c r="BG90" s="196">
        <v>9383121.7574911453</v>
      </c>
      <c r="BH90" s="196">
        <v>10158401.665778639</v>
      </c>
      <c r="BI90" s="196">
        <v>10965482.043698549</v>
      </c>
      <c r="BJ90" s="196">
        <v>11805626.847939681</v>
      </c>
      <c r="BK90" s="196">
        <v>12680150.593458388</v>
      </c>
      <c r="BL90" s="196">
        <v>13590420.37580928</v>
      </c>
      <c r="BM90" s="196">
        <v>14537857.97436915</v>
      </c>
      <c r="BN90" s="196">
        <v>15523942.039689861</v>
      </c>
      <c r="BO90" s="196">
        <v>16550210.368345356</v>
      </c>
      <c r="BP90" s="196">
        <v>17618262.268772528</v>
      </c>
      <c r="BQ90" s="196">
        <v>18729761.021745753</v>
      </c>
      <c r="BR90" s="196">
        <v>19886436.439270377</v>
      </c>
      <c r="BS90" s="196">
        <v>21090087.525831968</v>
      </c>
      <c r="BT90" s="196">
        <v>22342585.246095505</v>
      </c>
      <c r="BU90" s="196">
        <v>23645875.403312571</v>
      </c>
      <c r="BV90" s="196">
        <v>25001981.632864818</v>
      </c>
      <c r="BW90" s="196">
        <v>26413008.515549153</v>
      </c>
      <c r="BX90" s="196">
        <v>27881144.815394368</v>
      </c>
      <c r="BY90" s="196">
        <v>29408666.846990407</v>
      </c>
      <c r="BZ90" s="196">
        <v>30997941.977510806</v>
      </c>
      <c r="CA90" s="196">
        <v>32651432.268816046</v>
      </c>
      <c r="CB90" s="196">
        <v>34371698.265241027</v>
      </c>
      <c r="CC90" s="196">
        <v>36161402.932894044</v>
      </c>
      <c r="CD90" s="196">
        <v>38023315.756527722</v>
      </c>
      <c r="CE90" s="196">
        <v>39960317.000284798</v>
      </c>
      <c r="CF90" s="196">
        <v>41975402.138873711</v>
      </c>
      <c r="CG90" s="196">
        <v>44071686.465991244</v>
      </c>
      <c r="CH90" s="196">
        <v>46252409.88708204</v>
      </c>
      <c r="CI90" s="196">
        <v>48520941.903808542</v>
      </c>
      <c r="CJ90" s="196">
        <v>50880786.797899678</v>
      </c>
      <c r="CK90" s="196">
        <v>53335589.022353545</v>
      </c>
      <c r="CL90" s="196">
        <v>55889138.808288157</v>
      </c>
      <c r="CM90" s="196">
        <v>58545377.99606625</v>
      </c>
      <c r="CN90" s="196">
        <v>61308406.099665068</v>
      </c>
      <c r="CO90" s="196">
        <v>64182486.613620944</v>
      </c>
      <c r="CP90" s="196">
        <v>67172053.572251678</v>
      </c>
      <c r="CQ90" s="196">
        <v>70281718.371247754</v>
      </c>
    </row>
    <row r="91" spans="1:95" x14ac:dyDescent="0.25">
      <c r="A91" s="308" t="s">
        <v>300</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27">
        <v>1</v>
      </c>
      <c r="AL91" s="328"/>
      <c r="AM91" s="201">
        <v>0.87742388347810829</v>
      </c>
      <c r="AN91" s="201">
        <v>0.76987267129780501</v>
      </c>
      <c r="AO91" s="201">
        <v>0.67550466903378525</v>
      </c>
      <c r="AP91" s="201">
        <v>0.59270393001121813</v>
      </c>
      <c r="AQ91" s="201">
        <v>0.52005258402317989</v>
      </c>
      <c r="AR91" s="201">
        <v>0.45630655788644375</v>
      </c>
      <c r="AS91" s="201">
        <v>0.40037427207725179</v>
      </c>
      <c r="AT91" s="201">
        <v>0.35129794865074299</v>
      </c>
      <c r="AU91" s="201">
        <v>0.30823721036302798</v>
      </c>
      <c r="AV91" s="201">
        <v>0.27045469014918666</v>
      </c>
      <c r="AW91" s="201">
        <v>0.23730340453556784</v>
      </c>
      <c r="AX91" s="201">
        <v>0.20821567477017444</v>
      </c>
      <c r="AY91" s="201">
        <v>0.18269340595786127</v>
      </c>
      <c r="AZ91" s="201">
        <v>0.16029955774138921</v>
      </c>
      <c r="BA91" s="201">
        <v>0.14065066047327299</v>
      </c>
      <c r="BB91" s="201">
        <v>0.12341024872622003</v>
      </c>
      <c r="BC91" s="201">
        <v>0.10828309969835925</v>
      </c>
      <c r="BD91" s="201">
        <v>9.5010177852381555E-2</v>
      </c>
      <c r="BE91" s="201">
        <v>8.3364199221182392E-2</v>
      </c>
      <c r="BF91" s="201">
        <v>7.3145739423692541E-2</v>
      </c>
      <c r="BG91" s="201">
        <v>6.4179818745014078E-2</v>
      </c>
      <c r="BH91" s="201">
        <v>5.6312905804171344E-2</v>
      </c>
      <c r="BI91" s="201">
        <v>4.9410288500632928E-2</v>
      </c>
      <c r="BJ91" s="201">
        <v>4.3353767219999062E-2</v>
      </c>
      <c r="BK91" s="201">
        <v>3.8039630797577488E-2</v>
      </c>
      <c r="BL91" s="201">
        <v>3.3376880580483895E-2</v>
      </c>
      <c r="BM91" s="201">
        <v>2.9285672177313236E-2</v>
      </c>
      <c r="BN91" s="201">
        <v>2.5695948212084964E-2</v>
      </c>
      <c r="BO91" s="201">
        <v>2.2546238669899948E-2</v>
      </c>
      <c r="BP91" s="201">
        <v>1.9782608291567912E-2</v>
      </c>
      <c r="BQ91" s="201">
        <v>1.7357732992513746E-2</v>
      </c>
      <c r="BR91" s="201">
        <v>1.5230089490667495E-2</v>
      </c>
      <c r="BS91" s="201">
        <v>1.3363244266620597E-2</v>
      </c>
      <c r="BT91" s="201">
        <v>1.172522968028481E-2</v>
      </c>
      <c r="BU91" s="201">
        <v>1.0287996560748278E-2</v>
      </c>
      <c r="BV91" s="201">
        <v>9.0269338955411751E-3</v>
      </c>
      <c r="BW91" s="201">
        <v>7.9204473945259056E-3</v>
      </c>
      <c r="BX91" s="201">
        <v>6.9495897117889853E-3</v>
      </c>
      <c r="BY91" s="201">
        <v>6.0977359934973998E-3</v>
      </c>
      <c r="BZ91" s="201">
        <v>5.35029919583873E-3</v>
      </c>
      <c r="CA91" s="201">
        <v>4.6944802981826184E-3</v>
      </c>
      <c r="CB91" s="201">
        <v>4.1190491341428614E-3</v>
      </c>
      <c r="CC91" s="201">
        <v>3.6141520875167688E-3</v>
      </c>
      <c r="CD91" s="201">
        <v>3.1711433601094752E-3</v>
      </c>
      <c r="CE91" s="201">
        <v>2.782436922093073E-3</v>
      </c>
      <c r="CF91" s="201">
        <v>2.4413766097157786E-3</v>
      </c>
      <c r="CG91" s="201">
        <v>2.1421221459294367E-3</v>
      </c>
      <c r="CH91" s="201">
        <v>1.8795491321658652E-3</v>
      </c>
      <c r="CI91" s="201">
        <v>1.6491612987328819E-3</v>
      </c>
      <c r="CJ91" s="201">
        <v>1.447013511216006E-3</v>
      </c>
      <c r="CK91" s="201">
        <v>1.2696442144564414E-3</v>
      </c>
      <c r="CL91" s="201">
        <v>1.1140161572838828E-3</v>
      </c>
      <c r="CM91" s="201">
        <v>9.7746438298138352E-4</v>
      </c>
      <c r="CN91" s="201">
        <v>8.5765059487705859E-4</v>
      </c>
      <c r="CO91" s="201">
        <v>7.525231156243385E-4</v>
      </c>
      <c r="CP91" s="201">
        <v>6.6028175451815258E-4</v>
      </c>
      <c r="CQ91" s="201">
        <v>5.7934698123905649E-4</v>
      </c>
    </row>
    <row r="92" spans="1:95" s="164" customFormat="1" ht="14.25" x14ac:dyDescent="0.25">
      <c r="A92" s="329" t="s">
        <v>623</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10">
        <v>-1613535.3175593733</v>
      </c>
      <c r="AL92" s="311"/>
      <c r="AM92" s="196">
        <v>363627.89370868169</v>
      </c>
      <c r="AN92" s="196">
        <v>332554.6580960977</v>
      </c>
      <c r="AO92" s="196">
        <v>303012.27878966107</v>
      </c>
      <c r="AP92" s="196">
        <v>220277.16361828524</v>
      </c>
      <c r="AQ92" s="196">
        <v>201492.58170470278</v>
      </c>
      <c r="AR92" s="196">
        <v>184288.13955281582</v>
      </c>
      <c r="AS92" s="196">
        <v>168533.79352450723</v>
      </c>
      <c r="AT92" s="196">
        <v>154109.81772409205</v>
      </c>
      <c r="AU92" s="196">
        <v>140906.03788283918</v>
      </c>
      <c r="AV92" s="196">
        <v>128821.11470807061</v>
      </c>
      <c r="AW92" s="196">
        <v>117761.874622779</v>
      </c>
      <c r="AX92" s="196">
        <v>107642.68571455653</v>
      </c>
      <c r="AY92" s="196">
        <v>98384.876651744009</v>
      </c>
      <c r="AZ92" s="196">
        <v>89916.196301342003</v>
      </c>
      <c r="BA92" s="196">
        <v>82170.311789978208</v>
      </c>
      <c r="BB92" s="196">
        <v>75086.342779880375</v>
      </c>
      <c r="BC92" s="196">
        <v>68608.429781142317</v>
      </c>
      <c r="BD92" s="196">
        <v>62685.334385225215</v>
      </c>
      <c r="BE92" s="196">
        <v>57270.069378980064</v>
      </c>
      <c r="BF92" s="196">
        <v>52319.556780490158</v>
      </c>
      <c r="BG92" s="196">
        <v>47794.376105055293</v>
      </c>
      <c r="BH92" s="196">
        <v>43658.264447260182</v>
      </c>
      <c r="BI92" s="196">
        <v>39878.074316222643</v>
      </c>
      <c r="BJ92" s="196">
        <v>36423.442274161709</v>
      </c>
      <c r="BK92" s="196">
        <v>33266.560403246229</v>
      </c>
      <c r="BL92" s="196">
        <v>30381.96582154878</v>
      </c>
      <c r="BM92" s="196">
        <v>27746.346919885222</v>
      </c>
      <c r="BN92" s="196">
        <v>25338.365075243219</v>
      </c>
      <c r="BO92" s="196">
        <v>23138.490677226084</v>
      </c>
      <c r="BP92" s="196">
        <v>21128.852381215471</v>
      </c>
      <c r="BQ92" s="196">
        <v>19293.098575621243</v>
      </c>
      <c r="BR92" s="196">
        <v>17616.270120555251</v>
      </c>
      <c r="BS92" s="196">
        <v>16084.68348150581</v>
      </c>
      <c r="BT92" s="196">
        <v>14685.823444123074</v>
      </c>
      <c r="BU92" s="196">
        <v>13408.244655106269</v>
      </c>
      <c r="BV92" s="196">
        <v>12241.481289499699</v>
      </c>
      <c r="BW92" s="196">
        <v>11175.964196563162</v>
      </c>
      <c r="BX92" s="196">
        <v>10202.944924908266</v>
      </c>
      <c r="BY92" s="196">
        <v>9314.4260729234375</v>
      </c>
      <c r="BZ92" s="196">
        <v>8503.0974527897815</v>
      </c>
      <c r="CA92" s="196">
        <v>7762.2775957686899</v>
      </c>
      <c r="CB92" s="196">
        <v>7085.8601630697167</v>
      </c>
      <c r="CC92" s="196">
        <v>6468.2648606366556</v>
      </c>
      <c r="CD92" s="196">
        <v>5904.3924877686286</v>
      </c>
      <c r="CE92" s="196">
        <v>5389.5837787698902</v>
      </c>
      <c r="CF92" s="196">
        <v>4919.5817239368498</v>
      </c>
      <c r="CG92" s="196">
        <v>4490.4970812832462</v>
      </c>
      <c r="CH92" s="196">
        <v>4098.7768136049845</v>
      </c>
      <c r="CI92" s="196">
        <v>3741.1752069218014</v>
      </c>
      <c r="CJ92" s="196">
        <v>3414.7274461239849</v>
      </c>
      <c r="CK92" s="196">
        <v>3116.7254419126566</v>
      </c>
      <c r="CL92" s="196">
        <v>2844.6957199599606</v>
      </c>
      <c r="CM92" s="196">
        <v>2596.3791987324867</v>
      </c>
      <c r="CN92" s="196">
        <v>2369.7126967135596</v>
      </c>
      <c r="CO92" s="196">
        <v>2162.8120229172782</v>
      </c>
      <c r="CP92" s="196">
        <v>1973.9565166941948</v>
      </c>
      <c r="CQ92" s="196">
        <v>1801.5749139637346</v>
      </c>
    </row>
    <row r="93" spans="1:95" s="164" customFormat="1" ht="14.25" x14ac:dyDescent="0.25">
      <c r="A93" s="329" t="s">
        <v>624</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10">
        <v>-1613535.3175593733</v>
      </c>
      <c r="AL93" s="311"/>
      <c r="AM93" s="196">
        <v>-1249907.4238506916</v>
      </c>
      <c r="AN93" s="196">
        <v>-917352.765754594</v>
      </c>
      <c r="AO93" s="196">
        <v>-614340.48696493288</v>
      </c>
      <c r="AP93" s="196">
        <v>-394063.32334664767</v>
      </c>
      <c r="AQ93" s="196">
        <v>-192570.74164194489</v>
      </c>
      <c r="AR93" s="196">
        <v>-8282.6020891290682</v>
      </c>
      <c r="AS93" s="196">
        <v>160251.19143537816</v>
      </c>
      <c r="AT93" s="196">
        <v>314361.00915947021</v>
      </c>
      <c r="AU93" s="196">
        <v>455267.04704230942</v>
      </c>
      <c r="AV93" s="196">
        <v>584088.16175038007</v>
      </c>
      <c r="AW93" s="196">
        <v>701850.03637315903</v>
      </c>
      <c r="AX93" s="196">
        <v>809492.72208771552</v>
      </c>
      <c r="AY93" s="196">
        <v>907877.59873945953</v>
      </c>
      <c r="AZ93" s="196">
        <v>997793.79504080152</v>
      </c>
      <c r="BA93" s="196">
        <v>1079964.1068307797</v>
      </c>
      <c r="BB93" s="196">
        <v>1155050.4496106601</v>
      </c>
      <c r="BC93" s="196">
        <v>1223658.8793918025</v>
      </c>
      <c r="BD93" s="196">
        <v>1286344.2137770278</v>
      </c>
      <c r="BE93" s="196">
        <v>1343614.2831560078</v>
      </c>
      <c r="BF93" s="196">
        <v>1395933.8399364979</v>
      </c>
      <c r="BG93" s="196">
        <v>1443728.2160415531</v>
      </c>
      <c r="BH93" s="196">
        <v>1487386.4804888132</v>
      </c>
      <c r="BI93" s="196">
        <v>1527264.5548050359</v>
      </c>
      <c r="BJ93" s="196">
        <v>1563687.9970791976</v>
      </c>
      <c r="BK93" s="196">
        <v>1596954.5574824437</v>
      </c>
      <c r="BL93" s="196">
        <v>1627336.5233039926</v>
      </c>
      <c r="BM93" s="196">
        <v>1655082.8702238777</v>
      </c>
      <c r="BN93" s="196">
        <v>1680421.2352991209</v>
      </c>
      <c r="BO93" s="196">
        <v>1703559.725976347</v>
      </c>
      <c r="BP93" s="196">
        <v>1724688.5783575624</v>
      </c>
      <c r="BQ93" s="196">
        <v>1743981.6769331836</v>
      </c>
      <c r="BR93" s="196">
        <v>1761597.9470537389</v>
      </c>
      <c r="BS93" s="196">
        <v>1777682.6305352447</v>
      </c>
      <c r="BT93" s="196">
        <v>1792368.4539793679</v>
      </c>
      <c r="BU93" s="196">
        <v>1805776.6986344741</v>
      </c>
      <c r="BV93" s="196">
        <v>1818018.1799239737</v>
      </c>
      <c r="BW93" s="196">
        <v>1829194.144120537</v>
      </c>
      <c r="BX93" s="196">
        <v>1839397.0890454452</v>
      </c>
      <c r="BY93" s="196">
        <v>1848711.5151183687</v>
      </c>
      <c r="BZ93" s="196">
        <v>1857214.6125711584</v>
      </c>
      <c r="CA93" s="196">
        <v>1864976.8901669271</v>
      </c>
      <c r="CB93" s="196">
        <v>1872062.7503299969</v>
      </c>
      <c r="CC93" s="196">
        <v>1878531.0151906335</v>
      </c>
      <c r="CD93" s="196">
        <v>1884435.407678402</v>
      </c>
      <c r="CE93" s="196">
        <v>1889824.991457172</v>
      </c>
      <c r="CF93" s="196">
        <v>1894744.5731811088</v>
      </c>
      <c r="CG93" s="196">
        <v>1899235.0702623921</v>
      </c>
      <c r="CH93" s="196">
        <v>1903333.8470759969</v>
      </c>
      <c r="CI93" s="196">
        <v>1907075.0222829187</v>
      </c>
      <c r="CJ93" s="196">
        <v>1910489.7497290426</v>
      </c>
      <c r="CK93" s="196">
        <v>1913606.4751709553</v>
      </c>
      <c r="CL93" s="196">
        <v>1916451.1708909152</v>
      </c>
      <c r="CM93" s="196">
        <v>1919047.5500896478</v>
      </c>
      <c r="CN93" s="196">
        <v>1921417.2627863614</v>
      </c>
      <c r="CO93" s="196">
        <v>1923580.0748092786</v>
      </c>
      <c r="CP93" s="196">
        <v>1925554.0313259729</v>
      </c>
      <c r="CQ93" s="196">
        <v>1927355.6062399365</v>
      </c>
    </row>
    <row r="94" spans="1:95" s="164" customFormat="1" ht="14.25" x14ac:dyDescent="0.25">
      <c r="A94" s="329" t="s">
        <v>625</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8">
        <v>0</v>
      </c>
      <c r="AL94" s="339"/>
      <c r="AM94" s="202">
        <v>0</v>
      </c>
      <c r="AN94" s="202">
        <v>0</v>
      </c>
      <c r="AO94" s="202">
        <v>0</v>
      </c>
      <c r="AP94" s="202">
        <v>1.3249647873837533E-2</v>
      </c>
      <c r="AQ94" s="202">
        <v>8.7984987442795592E-2</v>
      </c>
      <c r="AR94" s="202">
        <v>0.1377940240680815</v>
      </c>
      <c r="AS94" s="202">
        <v>0.17195964359020421</v>
      </c>
      <c r="AT94" s="202">
        <v>0.19603318047093254</v>
      </c>
      <c r="AU94" s="202">
        <v>0.21339227582906495</v>
      </c>
      <c r="AV94" s="202">
        <v>0.22615550242592475</v>
      </c>
      <c r="AW94" s="202">
        <v>0.23569381428726643</v>
      </c>
      <c r="AX94" s="202">
        <v>0.24292023496959514</v>
      </c>
      <c r="AY94" s="202">
        <v>0.24845857055178233</v>
      </c>
      <c r="AZ94" s="202">
        <v>0.25274472348330379</v>
      </c>
      <c r="BA94" s="202">
        <v>0.25608936112544245</v>
      </c>
      <c r="BB94" s="202">
        <v>0.2587177572367132</v>
      </c>
      <c r="BC94" s="202">
        <v>0.26079576127537751</v>
      </c>
      <c r="BD94" s="202">
        <v>0.26244711223696382</v>
      </c>
      <c r="BE94" s="202">
        <v>0.26376521986219847</v>
      </c>
      <c r="BF94" s="202">
        <v>0.26482133049856094</v>
      </c>
      <c r="BG94" s="202">
        <v>0.26567028362466694</v>
      </c>
      <c r="BH94" s="202">
        <v>0.26635462756270512</v>
      </c>
      <c r="BI94" s="202">
        <v>0.26690760940940206</v>
      </c>
      <c r="BJ94" s="202">
        <v>0.26735537030956724</v>
      </c>
      <c r="BK94" s="202">
        <v>0.26771857688681111</v>
      </c>
      <c r="BL94" s="202">
        <v>0.26801364636040081</v>
      </c>
      <c r="BM94" s="202">
        <v>0.2682536753234277</v>
      </c>
      <c r="BN94" s="202">
        <v>0.26844914997563518</v>
      </c>
      <c r="BO94" s="202">
        <v>0.26860849351743443</v>
      </c>
      <c r="BP94" s="202">
        <v>0.26873849105434644</v>
      </c>
      <c r="BQ94" s="202">
        <v>0.26884462155050004</v>
      </c>
      <c r="BR94" s="202">
        <v>0.2689313186737694</v>
      </c>
      <c r="BS94" s="202">
        <v>0.26900217683559635</v>
      </c>
      <c r="BT94" s="202">
        <v>0.26906011470134139</v>
      </c>
      <c r="BU94" s="202">
        <v>0.26910750549070905</v>
      </c>
      <c r="BV94" s="202">
        <v>0.26914628119781314</v>
      </c>
      <c r="BW94" s="202">
        <v>0.26917801622411441</v>
      </c>
      <c r="BX94" s="202">
        <v>0.26920399468475287</v>
      </c>
      <c r="BY94" s="202">
        <v>0.26922526471292696</v>
      </c>
      <c r="BZ94" s="202">
        <v>0.26924268237126547</v>
      </c>
      <c r="CA94" s="202">
        <v>0.26925694722801663</v>
      </c>
      <c r="CB94" s="202">
        <v>0.26926863122874511</v>
      </c>
      <c r="CC94" s="202">
        <v>0.26927820216119991</v>
      </c>
      <c r="CD94" s="202">
        <v>0.26928604274992929</v>
      </c>
      <c r="CE94" s="202">
        <v>0.26929246621143732</v>
      </c>
      <c r="CF94" s="202">
        <v>0.26929772893778536</v>
      </c>
      <c r="CG94" s="202">
        <v>0.26930204084698084</v>
      </c>
      <c r="CH94" s="202">
        <v>0.26930557383511711</v>
      </c>
      <c r="CI94" s="202">
        <v>0.26930846868240654</v>
      </c>
      <c r="CJ94" s="202">
        <v>0.26931084069869526</v>
      </c>
      <c r="CK94" s="202">
        <v>0.26931278434047523</v>
      </c>
      <c r="CL94" s="202">
        <v>0.26931437698808325</v>
      </c>
      <c r="CM94" s="202">
        <v>0.26931568203676814</v>
      </c>
      <c r="CN94" s="202">
        <v>0.26931675142689038</v>
      </c>
      <c r="CO94" s="202">
        <v>0.26931762771545409</v>
      </c>
      <c r="CP94" s="202">
        <v>0.26931834577241309</v>
      </c>
      <c r="CQ94" s="202">
        <v>0.26931893416991515</v>
      </c>
    </row>
    <row r="95" spans="1:95" s="164" customFormat="1" ht="14.25" x14ac:dyDescent="0.25">
      <c r="A95" s="329" t="s">
        <v>626</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1">
        <v>0</v>
      </c>
      <c r="AL95" s="332"/>
      <c r="AM95" s="203">
        <v>0</v>
      </c>
      <c r="AN95" s="203">
        <v>0</v>
      </c>
      <c r="AO95" s="203">
        <v>0</v>
      </c>
      <c r="AP95" s="203">
        <v>3.8571993004561427</v>
      </c>
      <c r="AQ95" s="203">
        <v>0</v>
      </c>
      <c r="AR95" s="203">
        <v>0</v>
      </c>
      <c r="AS95" s="203">
        <v>0</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4" customFormat="1" ht="15" thickBot="1" x14ac:dyDescent="0.3">
      <c r="A96" s="333" t="s">
        <v>627</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04">
        <v>0</v>
      </c>
      <c r="AN96" s="204">
        <v>0</v>
      </c>
      <c r="AO96" s="204">
        <v>0</v>
      </c>
      <c r="AP96" s="204">
        <v>0</v>
      </c>
      <c r="AQ96" s="204">
        <v>0</v>
      </c>
      <c r="AR96" s="204">
        <v>0</v>
      </c>
      <c r="AS96" s="204">
        <v>6.0491450522528272</v>
      </c>
      <c r="AT96" s="204">
        <v>0</v>
      </c>
      <c r="AU96" s="204">
        <v>0</v>
      </c>
      <c r="AV96" s="204">
        <v>0</v>
      </c>
      <c r="AW96" s="204">
        <v>0</v>
      </c>
      <c r="AX96" s="204">
        <v>0</v>
      </c>
      <c r="AY96" s="204">
        <v>0</v>
      </c>
      <c r="AZ96" s="204">
        <v>0</v>
      </c>
      <c r="BA96" s="204">
        <v>0</v>
      </c>
      <c r="BB96" s="204">
        <v>0</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205"/>
      <c r="AN97" s="205"/>
      <c r="AO97" s="205"/>
      <c r="AP97" s="205"/>
      <c r="AQ97" s="205"/>
      <c r="AR97" s="205"/>
      <c r="AS97" s="205"/>
      <c r="AT97" s="205"/>
    </row>
    <row r="98" spans="1:95" x14ac:dyDescent="0.25">
      <c r="A98" s="337"/>
      <c r="B98" s="337"/>
      <c r="C98" s="337"/>
      <c r="D98" s="337"/>
      <c r="E98" s="337"/>
      <c r="F98" s="337"/>
      <c r="G98" s="337"/>
      <c r="H98" s="337"/>
      <c r="I98" s="337"/>
      <c r="J98" s="337"/>
      <c r="K98" s="337"/>
      <c r="L98" s="337"/>
      <c r="M98" s="337"/>
      <c r="N98" s="337"/>
      <c r="O98" s="337"/>
      <c r="P98" s="337"/>
      <c r="Q98" s="337"/>
      <c r="R98" s="337"/>
      <c r="S98" s="337"/>
      <c r="T98" s="337"/>
      <c r="U98" s="337"/>
      <c r="V98" s="337"/>
      <c r="W98" s="337"/>
      <c r="X98" s="337"/>
      <c r="Y98" s="337"/>
      <c r="Z98" s="337"/>
      <c r="AA98" s="337"/>
      <c r="AB98" s="337"/>
      <c r="AC98" s="337"/>
      <c r="AD98" s="337"/>
      <c r="AE98" s="337"/>
      <c r="AF98" s="337"/>
      <c r="AG98" s="337"/>
      <c r="AH98" s="337"/>
      <c r="AI98" s="337"/>
      <c r="AJ98" s="337"/>
      <c r="AK98" s="337"/>
      <c r="AL98" s="337"/>
      <c r="AM98" s="337"/>
      <c r="AN98" s="337"/>
      <c r="AO98" s="337"/>
      <c r="AP98" s="337"/>
      <c r="AQ98" s="337"/>
      <c r="AR98" s="337"/>
      <c r="AS98" s="337"/>
      <c r="AT98" s="337"/>
      <c r="AU98" s="337"/>
    </row>
    <row r="100" spans="1:95" x14ac:dyDescent="0.25">
      <c r="AM100" s="205"/>
    </row>
    <row r="102" spans="1:95" x14ac:dyDescent="0.25">
      <c r="AM102" s="163" t="s">
        <v>538</v>
      </c>
      <c r="CJ102" s="206"/>
      <c r="CK102" s="206"/>
      <c r="CL102" s="206"/>
      <c r="CM102" s="206"/>
      <c r="CN102" s="206"/>
      <c r="CO102" s="206"/>
      <c r="CP102" s="206"/>
      <c r="CQ102" s="206"/>
    </row>
    <row r="103" spans="1:95" ht="27.75" x14ac:dyDescent="0.25">
      <c r="AL103" s="167"/>
    </row>
    <row r="104" spans="1:95" ht="27.75" x14ac:dyDescent="0.25">
      <c r="AL104" s="16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85" zoomScaleSheetLayoutView="8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4.85546875" style="54" customWidth="1"/>
    <col min="5" max="6" width="14.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20" t="str">
        <f>'1. паспорт местоположение'!A12:C12</f>
        <v>N_TP1100.AS.0018</v>
      </c>
      <c r="B12" s="220"/>
      <c r="C12" s="220"/>
      <c r="D12" s="220"/>
      <c r="E12" s="220"/>
      <c r="F12" s="220"/>
      <c r="G12" s="220"/>
      <c r="H12" s="220"/>
      <c r="I12" s="220"/>
      <c r="J12" s="220"/>
      <c r="K12" s="220"/>
      <c r="L12" s="220"/>
    </row>
    <row r="13" spans="1:44" x14ac:dyDescent="0.25">
      <c r="A13" s="212" t="s">
        <v>7</v>
      </c>
      <c r="B13" s="212"/>
      <c r="C13" s="212"/>
      <c r="D13" s="212"/>
      <c r="E13" s="212"/>
      <c r="F13" s="212"/>
      <c r="G13" s="212"/>
      <c r="H13" s="212"/>
      <c r="I13" s="212"/>
      <c r="J13" s="212"/>
      <c r="K13" s="212"/>
      <c r="L13" s="212"/>
    </row>
    <row r="14" spans="1:44" ht="18.75" x14ac:dyDescent="0.25">
      <c r="A14" s="218"/>
      <c r="B14" s="218"/>
      <c r="C14" s="218"/>
      <c r="D14" s="218"/>
      <c r="E14" s="218"/>
      <c r="F14" s="218"/>
      <c r="G14" s="218"/>
      <c r="H14" s="218"/>
      <c r="I14" s="218"/>
      <c r="J14" s="218"/>
      <c r="K14" s="218"/>
      <c r="L14" s="218"/>
    </row>
    <row r="15" spans="1:44" ht="81.75" customHeight="1" x14ac:dyDescent="0.25">
      <c r="A15" s="2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0" t="s">
        <v>489</v>
      </c>
      <c r="B19" s="340"/>
      <c r="C19" s="340"/>
      <c r="D19" s="340"/>
      <c r="E19" s="340"/>
      <c r="F19" s="340"/>
      <c r="G19" s="340"/>
      <c r="H19" s="340"/>
      <c r="I19" s="340"/>
      <c r="J19" s="340"/>
      <c r="K19" s="340"/>
      <c r="L19" s="340"/>
    </row>
    <row r="20" spans="1:12" x14ac:dyDescent="0.25">
      <c r="A20" s="55"/>
      <c r="B20" s="55"/>
    </row>
    <row r="21" spans="1:12" ht="28.5" customHeight="1" x14ac:dyDescent="0.25">
      <c r="A21" s="341" t="s">
        <v>228</v>
      </c>
      <c r="B21" s="341" t="s">
        <v>227</v>
      </c>
      <c r="C21" s="346" t="s">
        <v>419</v>
      </c>
      <c r="D21" s="346"/>
      <c r="E21" s="346"/>
      <c r="F21" s="346"/>
      <c r="G21" s="346"/>
      <c r="H21" s="346"/>
      <c r="I21" s="341" t="s">
        <v>226</v>
      </c>
      <c r="J21" s="343" t="s">
        <v>421</v>
      </c>
      <c r="K21" s="341" t="s">
        <v>225</v>
      </c>
      <c r="L21" s="342" t="s">
        <v>420</v>
      </c>
    </row>
    <row r="22" spans="1:12" ht="58.5" customHeight="1" x14ac:dyDescent="0.25">
      <c r="A22" s="341"/>
      <c r="B22" s="341"/>
      <c r="C22" s="345" t="s">
        <v>2</v>
      </c>
      <c r="D22" s="345"/>
      <c r="E22" s="207"/>
      <c r="F22" s="207"/>
      <c r="G22" s="347" t="s">
        <v>1</v>
      </c>
      <c r="H22" s="348"/>
      <c r="I22" s="341"/>
      <c r="J22" s="344"/>
      <c r="K22" s="341"/>
      <c r="L22" s="342"/>
    </row>
    <row r="23" spans="1:12" ht="31.5" x14ac:dyDescent="0.25">
      <c r="A23" s="341"/>
      <c r="B23" s="341"/>
      <c r="C23" s="62" t="s">
        <v>224</v>
      </c>
      <c r="D23" s="62" t="s">
        <v>223</v>
      </c>
      <c r="E23" s="62"/>
      <c r="F23" s="62"/>
      <c r="G23" s="62" t="s">
        <v>224</v>
      </c>
      <c r="H23" s="62" t="s">
        <v>223</v>
      </c>
      <c r="I23" s="341"/>
      <c r="J23" s="345"/>
      <c r="K23" s="341"/>
      <c r="L23" s="342"/>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38" t="s">
        <v>529</v>
      </c>
      <c r="D26" s="138" t="s">
        <v>529</v>
      </c>
      <c r="E26" s="138"/>
      <c r="F26" s="138"/>
      <c r="G26" s="138" t="s">
        <v>529</v>
      </c>
      <c r="H26" s="138" t="s">
        <v>529</v>
      </c>
      <c r="I26" s="66"/>
      <c r="J26" s="66"/>
      <c r="K26" s="60"/>
      <c r="L26" s="60"/>
    </row>
    <row r="27" spans="1:12" ht="39" customHeight="1" x14ac:dyDescent="0.25">
      <c r="A27" s="62" t="s">
        <v>220</v>
      </c>
      <c r="B27" s="67" t="s">
        <v>428</v>
      </c>
      <c r="C27" s="138" t="s">
        <v>529</v>
      </c>
      <c r="D27" s="138" t="s">
        <v>529</v>
      </c>
      <c r="E27" s="138"/>
      <c r="F27" s="138"/>
      <c r="G27" s="138" t="s">
        <v>529</v>
      </c>
      <c r="H27" s="138" t="s">
        <v>529</v>
      </c>
      <c r="I27" s="66"/>
      <c r="J27" s="66"/>
      <c r="K27" s="60"/>
      <c r="L27" s="60"/>
    </row>
    <row r="28" spans="1:12" ht="70.5" customHeight="1" x14ac:dyDescent="0.25">
      <c r="A28" s="62" t="s">
        <v>427</v>
      </c>
      <c r="B28" s="67" t="s">
        <v>432</v>
      </c>
      <c r="C28" s="138" t="s">
        <v>529</v>
      </c>
      <c r="D28" s="138" t="s">
        <v>529</v>
      </c>
      <c r="E28" s="138"/>
      <c r="F28" s="138"/>
      <c r="G28" s="138" t="s">
        <v>529</v>
      </c>
      <c r="H28" s="138" t="s">
        <v>529</v>
      </c>
      <c r="I28" s="66"/>
      <c r="J28" s="66"/>
      <c r="K28" s="60"/>
      <c r="L28" s="60"/>
    </row>
    <row r="29" spans="1:12" ht="54" customHeight="1" x14ac:dyDescent="0.25">
      <c r="A29" s="62" t="s">
        <v>219</v>
      </c>
      <c r="B29" s="67" t="s">
        <v>431</v>
      </c>
      <c r="C29" s="138" t="s">
        <v>529</v>
      </c>
      <c r="D29" s="138" t="s">
        <v>529</v>
      </c>
      <c r="E29" s="138"/>
      <c r="F29" s="138"/>
      <c r="G29" s="138" t="s">
        <v>529</v>
      </c>
      <c r="H29" s="138" t="s">
        <v>529</v>
      </c>
      <c r="I29" s="66"/>
      <c r="J29" s="66"/>
      <c r="K29" s="60"/>
      <c r="L29" s="60"/>
    </row>
    <row r="30" spans="1:12" ht="42" customHeight="1" x14ac:dyDescent="0.25">
      <c r="A30" s="62" t="s">
        <v>218</v>
      </c>
      <c r="B30" s="67" t="s">
        <v>433</v>
      </c>
      <c r="C30" s="138" t="s">
        <v>529</v>
      </c>
      <c r="D30" s="138" t="s">
        <v>529</v>
      </c>
      <c r="E30" s="138"/>
      <c r="F30" s="138"/>
      <c r="G30" s="138" t="s">
        <v>529</v>
      </c>
      <c r="H30" s="138" t="s">
        <v>529</v>
      </c>
      <c r="I30" s="66"/>
      <c r="J30" s="66"/>
      <c r="K30" s="60"/>
      <c r="L30" s="60"/>
    </row>
    <row r="31" spans="1:12" ht="37.5" customHeight="1" x14ac:dyDescent="0.25">
      <c r="A31" s="62" t="s">
        <v>217</v>
      </c>
      <c r="B31" s="61" t="s">
        <v>429</v>
      </c>
      <c r="C31" s="139">
        <v>46054</v>
      </c>
      <c r="D31" s="139">
        <v>46142</v>
      </c>
      <c r="E31" s="139"/>
      <c r="F31" s="139"/>
      <c r="G31" s="139">
        <v>46054</v>
      </c>
      <c r="H31" s="139">
        <v>46142</v>
      </c>
      <c r="I31" s="66"/>
      <c r="J31" s="66"/>
      <c r="K31" s="60"/>
      <c r="L31" s="60"/>
    </row>
    <row r="32" spans="1:12" ht="31.5" x14ac:dyDescent="0.25">
      <c r="A32" s="62" t="s">
        <v>215</v>
      </c>
      <c r="B32" s="61" t="s">
        <v>434</v>
      </c>
      <c r="C32" s="139">
        <v>46143</v>
      </c>
      <c r="D32" s="139">
        <v>46203</v>
      </c>
      <c r="E32" s="139"/>
      <c r="F32" s="139"/>
      <c r="G32" s="139">
        <v>46143</v>
      </c>
      <c r="H32" s="139">
        <v>46203</v>
      </c>
      <c r="I32" s="66"/>
      <c r="J32" s="66"/>
      <c r="K32" s="60"/>
      <c r="L32" s="60"/>
    </row>
    <row r="33" spans="1:12" ht="37.5" customHeight="1" x14ac:dyDescent="0.25">
      <c r="A33" s="62" t="s">
        <v>445</v>
      </c>
      <c r="B33" s="61" t="s">
        <v>362</v>
      </c>
      <c r="C33" s="138" t="s">
        <v>529</v>
      </c>
      <c r="D33" s="140" t="s">
        <v>529</v>
      </c>
      <c r="E33" s="140"/>
      <c r="F33" s="140"/>
      <c r="G33" s="138" t="s">
        <v>529</v>
      </c>
      <c r="H33" s="140" t="s">
        <v>529</v>
      </c>
      <c r="I33" s="66"/>
      <c r="J33" s="66"/>
      <c r="K33" s="60"/>
      <c r="L33" s="60"/>
    </row>
    <row r="34" spans="1:12" ht="47.25" customHeight="1" x14ac:dyDescent="0.25">
      <c r="A34" s="62" t="s">
        <v>446</v>
      </c>
      <c r="B34" s="61" t="s">
        <v>438</v>
      </c>
      <c r="C34" s="138" t="s">
        <v>529</v>
      </c>
      <c r="D34" s="138" t="s">
        <v>529</v>
      </c>
      <c r="E34" s="138"/>
      <c r="F34" s="138"/>
      <c r="G34" s="138" t="s">
        <v>529</v>
      </c>
      <c r="H34" s="138" t="s">
        <v>529</v>
      </c>
      <c r="I34" s="65"/>
      <c r="J34" s="65"/>
      <c r="K34" s="65"/>
      <c r="L34" s="60"/>
    </row>
    <row r="35" spans="1:12" ht="49.5" customHeight="1" x14ac:dyDescent="0.25">
      <c r="A35" s="62" t="s">
        <v>447</v>
      </c>
      <c r="B35" s="61" t="s">
        <v>216</v>
      </c>
      <c r="C35" s="139">
        <v>46204</v>
      </c>
      <c r="D35" s="139">
        <v>46218</v>
      </c>
      <c r="E35" s="139"/>
      <c r="F35" s="139"/>
      <c r="G35" s="139">
        <v>46204</v>
      </c>
      <c r="H35" s="139">
        <v>46218</v>
      </c>
      <c r="I35" s="65"/>
      <c r="J35" s="65"/>
      <c r="K35" s="65"/>
      <c r="L35" s="60"/>
    </row>
    <row r="36" spans="1:12" ht="37.5" customHeight="1" x14ac:dyDescent="0.25">
      <c r="A36" s="62" t="s">
        <v>448</v>
      </c>
      <c r="B36" s="61" t="s">
        <v>430</v>
      </c>
      <c r="C36" s="138" t="s">
        <v>529</v>
      </c>
      <c r="D36" s="138"/>
      <c r="E36" s="138"/>
      <c r="F36" s="138"/>
      <c r="G36" s="138" t="s">
        <v>529</v>
      </c>
      <c r="H36" s="138"/>
      <c r="I36" s="64"/>
      <c r="J36" s="64"/>
      <c r="K36" s="60"/>
      <c r="L36" s="60"/>
    </row>
    <row r="37" spans="1:12" x14ac:dyDescent="0.25">
      <c r="A37" s="62" t="s">
        <v>449</v>
      </c>
      <c r="B37" s="61" t="s">
        <v>214</v>
      </c>
      <c r="C37" s="139">
        <v>44393</v>
      </c>
      <c r="D37" s="139">
        <v>46235</v>
      </c>
      <c r="E37" s="139"/>
      <c r="F37" s="139"/>
      <c r="G37" s="139">
        <v>44377</v>
      </c>
      <c r="H37" s="139">
        <v>46204</v>
      </c>
      <c r="I37" s="64"/>
      <c r="J37" s="64"/>
      <c r="K37" s="60"/>
      <c r="L37" s="60"/>
    </row>
    <row r="38" spans="1:12" x14ac:dyDescent="0.25">
      <c r="A38" s="62" t="s">
        <v>450</v>
      </c>
      <c r="B38" s="63" t="s">
        <v>213</v>
      </c>
      <c r="C38" s="138"/>
      <c r="D38" s="138"/>
      <c r="E38" s="138"/>
      <c r="F38" s="138"/>
      <c r="G38" s="138"/>
      <c r="H38" s="138"/>
      <c r="I38" s="60"/>
      <c r="J38" s="60"/>
      <c r="K38" s="60"/>
      <c r="L38" s="60"/>
    </row>
    <row r="39" spans="1:12" ht="63" x14ac:dyDescent="0.25">
      <c r="A39" s="62">
        <v>2</v>
      </c>
      <c r="B39" s="61" t="s">
        <v>435</v>
      </c>
      <c r="C39" s="139">
        <v>46236</v>
      </c>
      <c r="D39" s="139">
        <v>46265</v>
      </c>
      <c r="E39" s="139"/>
      <c r="F39" s="139"/>
      <c r="G39" s="139">
        <v>46236</v>
      </c>
      <c r="H39" s="139">
        <v>46265</v>
      </c>
      <c r="I39" s="60"/>
      <c r="J39" s="60"/>
      <c r="K39" s="60"/>
      <c r="L39" s="60"/>
    </row>
    <row r="40" spans="1:12" ht="33.75" customHeight="1" x14ac:dyDescent="0.25">
      <c r="A40" s="62" t="s">
        <v>212</v>
      </c>
      <c r="B40" s="61" t="s">
        <v>437</v>
      </c>
      <c r="C40" s="139">
        <v>46266</v>
      </c>
      <c r="D40" s="139">
        <v>46295</v>
      </c>
      <c r="E40" s="139"/>
      <c r="F40" s="139"/>
      <c r="G40" s="139">
        <v>46266</v>
      </c>
      <c r="H40" s="139">
        <v>46295</v>
      </c>
      <c r="I40" s="60"/>
      <c r="J40" s="60"/>
      <c r="K40" s="60"/>
      <c r="L40" s="60"/>
    </row>
    <row r="41" spans="1:12" ht="63" customHeight="1" x14ac:dyDescent="0.25">
      <c r="A41" s="62" t="s">
        <v>211</v>
      </c>
      <c r="B41" s="63" t="s">
        <v>520</v>
      </c>
      <c r="C41" s="138"/>
      <c r="D41" s="138"/>
      <c r="E41" s="138"/>
      <c r="F41" s="138"/>
      <c r="G41" s="138"/>
      <c r="H41" s="138"/>
      <c r="I41" s="60"/>
      <c r="J41" s="60"/>
      <c r="K41" s="60"/>
      <c r="L41" s="60"/>
    </row>
    <row r="42" spans="1:12" ht="58.5" customHeight="1" x14ac:dyDescent="0.25">
      <c r="A42" s="62">
        <v>3</v>
      </c>
      <c r="B42" s="61" t="s">
        <v>436</v>
      </c>
      <c r="C42" s="138" t="s">
        <v>529</v>
      </c>
      <c r="D42" s="138" t="s">
        <v>529</v>
      </c>
      <c r="E42" s="138"/>
      <c r="F42" s="138"/>
      <c r="G42" s="138" t="s">
        <v>529</v>
      </c>
      <c r="H42" s="138" t="s">
        <v>529</v>
      </c>
      <c r="I42" s="60"/>
      <c r="J42" s="60"/>
      <c r="K42" s="60"/>
      <c r="L42" s="60"/>
    </row>
    <row r="43" spans="1:12" ht="34.5" customHeight="1" x14ac:dyDescent="0.25">
      <c r="A43" s="62" t="s">
        <v>210</v>
      </c>
      <c r="B43" s="61" t="s">
        <v>208</v>
      </c>
      <c r="C43" s="139">
        <v>46296</v>
      </c>
      <c r="D43" s="139">
        <v>46336</v>
      </c>
      <c r="E43" s="139"/>
      <c r="F43" s="139"/>
      <c r="G43" s="139">
        <v>46296</v>
      </c>
      <c r="H43" s="139">
        <v>46336</v>
      </c>
      <c r="I43" s="60"/>
      <c r="J43" s="60"/>
      <c r="K43" s="60"/>
      <c r="L43" s="60"/>
    </row>
    <row r="44" spans="1:12" ht="24.75" customHeight="1" x14ac:dyDescent="0.25">
      <c r="A44" s="62" t="s">
        <v>209</v>
      </c>
      <c r="B44" s="61" t="s">
        <v>206</v>
      </c>
      <c r="C44" s="139">
        <v>46337</v>
      </c>
      <c r="D44" s="139">
        <v>46356</v>
      </c>
      <c r="E44" s="139"/>
      <c r="F44" s="139"/>
      <c r="G44" s="139">
        <v>46337</v>
      </c>
      <c r="H44" s="139">
        <v>46356</v>
      </c>
      <c r="I44" s="60"/>
      <c r="J44" s="60"/>
      <c r="K44" s="60"/>
      <c r="L44" s="60"/>
    </row>
    <row r="45" spans="1:12" ht="90.75" customHeight="1" x14ac:dyDescent="0.25">
      <c r="A45" s="62" t="s">
        <v>207</v>
      </c>
      <c r="B45" s="61" t="s">
        <v>441</v>
      </c>
      <c r="C45" s="138" t="s">
        <v>529</v>
      </c>
      <c r="D45" s="138" t="s">
        <v>529</v>
      </c>
      <c r="E45" s="138"/>
      <c r="F45" s="138"/>
      <c r="G45" s="138" t="s">
        <v>529</v>
      </c>
      <c r="H45" s="138" t="s">
        <v>529</v>
      </c>
      <c r="I45" s="60"/>
      <c r="J45" s="60"/>
      <c r="K45" s="60"/>
      <c r="L45" s="60"/>
    </row>
    <row r="46" spans="1:12" ht="167.25" customHeight="1" x14ac:dyDescent="0.25">
      <c r="A46" s="62" t="s">
        <v>205</v>
      </c>
      <c r="B46" s="61" t="s">
        <v>439</v>
      </c>
      <c r="C46" s="138" t="s">
        <v>529</v>
      </c>
      <c r="D46" s="138" t="s">
        <v>529</v>
      </c>
      <c r="E46" s="138"/>
      <c r="F46" s="138"/>
      <c r="G46" s="138" t="s">
        <v>529</v>
      </c>
      <c r="H46" s="138" t="s">
        <v>529</v>
      </c>
      <c r="I46" s="60"/>
      <c r="J46" s="60"/>
      <c r="K46" s="60"/>
      <c r="L46" s="60"/>
    </row>
    <row r="47" spans="1:12" ht="30.75" customHeight="1" x14ac:dyDescent="0.25">
      <c r="A47" s="62" t="s">
        <v>203</v>
      </c>
      <c r="B47" s="61" t="s">
        <v>204</v>
      </c>
      <c r="C47" s="139">
        <v>46357</v>
      </c>
      <c r="D47" s="139">
        <v>46371</v>
      </c>
      <c r="E47" s="139"/>
      <c r="F47" s="139"/>
      <c r="G47" s="139">
        <v>46357</v>
      </c>
      <c r="H47" s="139">
        <v>46371</v>
      </c>
      <c r="I47" s="60"/>
      <c r="J47" s="60"/>
      <c r="K47" s="60"/>
      <c r="L47" s="60"/>
    </row>
    <row r="48" spans="1:12" ht="37.5" customHeight="1" x14ac:dyDescent="0.25">
      <c r="A48" s="62" t="s">
        <v>451</v>
      </c>
      <c r="B48" s="63" t="s">
        <v>202</v>
      </c>
      <c r="C48" s="138"/>
      <c r="D48" s="138"/>
      <c r="E48" s="138"/>
      <c r="F48" s="138"/>
      <c r="G48" s="138"/>
      <c r="H48" s="138"/>
      <c r="I48" s="60"/>
      <c r="J48" s="60"/>
      <c r="K48" s="60"/>
      <c r="L48" s="60"/>
    </row>
    <row r="49" spans="1:12" ht="35.25" customHeight="1" x14ac:dyDescent="0.25">
      <c r="A49" s="62">
        <v>4</v>
      </c>
      <c r="B49" s="61" t="s">
        <v>200</v>
      </c>
      <c r="C49" s="139">
        <v>46372</v>
      </c>
      <c r="D49" s="139">
        <v>46381</v>
      </c>
      <c r="E49" s="139"/>
      <c r="F49" s="139"/>
      <c r="G49" s="139">
        <v>46372</v>
      </c>
      <c r="H49" s="139">
        <v>46381</v>
      </c>
      <c r="I49" s="60"/>
      <c r="J49" s="60"/>
      <c r="K49" s="60"/>
      <c r="L49" s="60"/>
    </row>
    <row r="50" spans="1:12" ht="86.25" customHeight="1" x14ac:dyDescent="0.25">
      <c r="A50" s="62" t="s">
        <v>201</v>
      </c>
      <c r="B50" s="61" t="s">
        <v>440</v>
      </c>
      <c r="C50" s="138" t="s">
        <v>529</v>
      </c>
      <c r="D50" s="138" t="s">
        <v>529</v>
      </c>
      <c r="E50" s="138"/>
      <c r="F50" s="138"/>
      <c r="G50" s="138" t="s">
        <v>529</v>
      </c>
      <c r="H50" s="138" t="s">
        <v>529</v>
      </c>
      <c r="I50" s="60"/>
      <c r="J50" s="60"/>
      <c r="K50" s="60"/>
      <c r="L50" s="60"/>
    </row>
    <row r="51" spans="1:12" ht="77.25" customHeight="1" x14ac:dyDescent="0.25">
      <c r="A51" s="62" t="s">
        <v>199</v>
      </c>
      <c r="B51" s="61" t="s">
        <v>442</v>
      </c>
      <c r="C51" s="138" t="s">
        <v>529</v>
      </c>
      <c r="D51" s="138" t="s">
        <v>529</v>
      </c>
      <c r="E51" s="138"/>
      <c r="F51" s="138"/>
      <c r="G51" s="138" t="s">
        <v>529</v>
      </c>
      <c r="H51" s="138" t="s">
        <v>529</v>
      </c>
      <c r="I51" s="60"/>
      <c r="J51" s="60"/>
      <c r="K51" s="60"/>
      <c r="L51" s="60"/>
    </row>
    <row r="52" spans="1:12" ht="71.25" customHeight="1" x14ac:dyDescent="0.25">
      <c r="A52" s="62" t="s">
        <v>197</v>
      </c>
      <c r="B52" s="61" t="s">
        <v>198</v>
      </c>
      <c r="C52" s="138" t="s">
        <v>529</v>
      </c>
      <c r="D52" s="138" t="s">
        <v>529</v>
      </c>
      <c r="E52" s="138"/>
      <c r="F52" s="138"/>
      <c r="G52" s="138" t="s">
        <v>529</v>
      </c>
      <c r="H52" s="138" t="s">
        <v>529</v>
      </c>
      <c r="I52" s="60"/>
      <c r="J52" s="60"/>
      <c r="K52" s="60"/>
      <c r="L52" s="60"/>
    </row>
    <row r="53" spans="1:12" ht="48" customHeight="1" x14ac:dyDescent="0.25">
      <c r="A53" s="62" t="s">
        <v>195</v>
      </c>
      <c r="B53" s="125" t="s">
        <v>443</v>
      </c>
      <c r="C53" s="139">
        <v>46372</v>
      </c>
      <c r="D53" s="139">
        <v>46387</v>
      </c>
      <c r="E53" s="139"/>
      <c r="F53" s="139"/>
      <c r="G53" s="139">
        <v>46372</v>
      </c>
      <c r="H53" s="139">
        <v>46387</v>
      </c>
      <c r="I53" s="60"/>
      <c r="J53" s="60"/>
      <c r="K53" s="60"/>
      <c r="L53" s="60"/>
    </row>
    <row r="54" spans="1:12" ht="46.5" customHeight="1" x14ac:dyDescent="0.25">
      <c r="A54" s="62" t="s">
        <v>444</v>
      </c>
      <c r="B54" s="61" t="s">
        <v>196</v>
      </c>
      <c r="C54" s="138" t="s">
        <v>529</v>
      </c>
      <c r="D54" s="138" t="s">
        <v>529</v>
      </c>
      <c r="E54" s="138"/>
      <c r="F54" s="138"/>
      <c r="G54" s="138" t="s">
        <v>529</v>
      </c>
      <c r="H54" s="138" t="s">
        <v>529</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5703125" style="54" customWidth="1"/>
    <col min="21" max="21" width="7.8554687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0" t="str">
        <f>'6.1. Паспорт сетевой график'!A9:L9</f>
        <v>АО "Россети Тюмень"</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0" t="str">
        <f>'6.1. Паспорт сетевой график'!A12:L12</f>
        <v>N_TP1100.AS.0018</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3" t="s">
        <v>194</v>
      </c>
      <c r="B20" s="343" t="s">
        <v>193</v>
      </c>
      <c r="C20" s="353" t="s">
        <v>192</v>
      </c>
      <c r="D20" s="353"/>
      <c r="E20" s="355" t="s">
        <v>191</v>
      </c>
      <c r="F20" s="355"/>
      <c r="G20" s="357" t="s">
        <v>605</v>
      </c>
      <c r="H20" s="349" t="s">
        <v>544</v>
      </c>
      <c r="I20" s="350"/>
      <c r="J20" s="350"/>
      <c r="K20" s="350"/>
      <c r="L20" s="349" t="s">
        <v>545</v>
      </c>
      <c r="M20" s="350"/>
      <c r="N20" s="350"/>
      <c r="O20" s="350"/>
      <c r="P20" s="349" t="s">
        <v>546</v>
      </c>
      <c r="Q20" s="350"/>
      <c r="R20" s="350"/>
      <c r="S20" s="350"/>
      <c r="T20" s="349" t="s">
        <v>601</v>
      </c>
      <c r="U20" s="350"/>
      <c r="V20" s="350"/>
      <c r="W20" s="350"/>
      <c r="X20" s="349" t="s">
        <v>606</v>
      </c>
      <c r="Y20" s="350"/>
      <c r="Z20" s="350"/>
      <c r="AA20" s="350"/>
      <c r="AB20" s="352" t="s">
        <v>190</v>
      </c>
      <c r="AC20" s="352"/>
    </row>
    <row r="21" spans="1:29" ht="99.75" customHeight="1" x14ac:dyDescent="0.25">
      <c r="A21" s="344"/>
      <c r="B21" s="344"/>
      <c r="C21" s="353"/>
      <c r="D21" s="353"/>
      <c r="E21" s="355"/>
      <c r="F21" s="355"/>
      <c r="G21" s="358"/>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52"/>
      <c r="AC21" s="352"/>
    </row>
    <row r="22" spans="1:29" ht="89.25" customHeight="1" x14ac:dyDescent="0.25">
      <c r="A22" s="345"/>
      <c r="B22" s="345"/>
      <c r="C22" s="156" t="s">
        <v>2</v>
      </c>
      <c r="D22" s="156" t="s">
        <v>188</v>
      </c>
      <c r="E22" s="157" t="s">
        <v>603</v>
      </c>
      <c r="F22" s="157" t="s">
        <v>604</v>
      </c>
      <c r="G22" s="359"/>
      <c r="H22" s="158" t="s">
        <v>469</v>
      </c>
      <c r="I22" s="158" t="s">
        <v>470</v>
      </c>
      <c r="J22" s="158" t="s">
        <v>469</v>
      </c>
      <c r="K22" s="158" t="s">
        <v>470</v>
      </c>
      <c r="L22" s="158" t="s">
        <v>469</v>
      </c>
      <c r="M22" s="158" t="s">
        <v>470</v>
      </c>
      <c r="N22" s="158" t="s">
        <v>469</v>
      </c>
      <c r="O22" s="158" t="s">
        <v>470</v>
      </c>
      <c r="P22" s="158" t="s">
        <v>469</v>
      </c>
      <c r="Q22" s="158" t="s">
        <v>470</v>
      </c>
      <c r="R22" s="158" t="s">
        <v>469</v>
      </c>
      <c r="S22" s="158" t="s">
        <v>470</v>
      </c>
      <c r="T22" s="158" t="s">
        <v>469</v>
      </c>
      <c r="U22" s="158" t="s">
        <v>470</v>
      </c>
      <c r="V22" s="158" t="s">
        <v>469</v>
      </c>
      <c r="W22" s="158" t="s">
        <v>470</v>
      </c>
      <c r="X22" s="158" t="s">
        <v>469</v>
      </c>
      <c r="Y22" s="158" t="s">
        <v>470</v>
      </c>
      <c r="Z22" s="158" t="s">
        <v>469</v>
      </c>
      <c r="AA22" s="158" t="s">
        <v>470</v>
      </c>
      <c r="AB22" s="156" t="s">
        <v>189</v>
      </c>
      <c r="AC22" s="15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1.6029933875593734</v>
      </c>
      <c r="D24" s="143">
        <v>1.6029933875593734</v>
      </c>
      <c r="E24" s="143">
        <v>1.6029933875593734</v>
      </c>
      <c r="F24" s="143">
        <v>1.6029933875593734</v>
      </c>
      <c r="G24" s="143">
        <v>0</v>
      </c>
      <c r="H24" s="143">
        <v>0</v>
      </c>
      <c r="I24" s="143"/>
      <c r="J24" s="143">
        <v>0</v>
      </c>
      <c r="K24" s="143"/>
      <c r="L24" s="143">
        <v>1.6029933875593734</v>
      </c>
      <c r="M24" s="143"/>
      <c r="N24" s="143">
        <v>1.6029933875593734</v>
      </c>
      <c r="O24" s="143"/>
      <c r="P24" s="143">
        <v>0</v>
      </c>
      <c r="Q24" s="143"/>
      <c r="R24" s="143">
        <v>0</v>
      </c>
      <c r="S24" s="143"/>
      <c r="T24" s="143">
        <v>0</v>
      </c>
      <c r="U24" s="143"/>
      <c r="V24" s="143">
        <v>0</v>
      </c>
      <c r="W24" s="143"/>
      <c r="X24" s="143">
        <v>0</v>
      </c>
      <c r="Y24" s="143"/>
      <c r="Z24" s="143" t="s">
        <v>547</v>
      </c>
      <c r="AA24" s="143"/>
      <c r="AB24" s="143">
        <v>1.6029933875593734</v>
      </c>
      <c r="AC24" s="143">
        <v>1.6029933875593734</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547</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547</v>
      </c>
      <c r="AA26" s="143"/>
      <c r="AB26" s="143">
        <v>0</v>
      </c>
      <c r="AC26" s="143">
        <v>0</v>
      </c>
    </row>
    <row r="27" spans="1:29" ht="31.5" x14ac:dyDescent="0.25">
      <c r="A27" s="144" t="s">
        <v>182</v>
      </c>
      <c r="B27" s="145" t="s">
        <v>425</v>
      </c>
      <c r="C27" s="143"/>
      <c r="D27" s="143"/>
      <c r="E27" s="143"/>
      <c r="F27" s="143"/>
      <c r="G27" s="143">
        <v>0</v>
      </c>
      <c r="H27" s="143">
        <v>0</v>
      </c>
      <c r="I27" s="143"/>
      <c r="J27" s="143">
        <v>0</v>
      </c>
      <c r="K27" s="143"/>
      <c r="L27" s="143">
        <v>1.3446127646328112</v>
      </c>
      <c r="M27" s="143"/>
      <c r="N27" s="143">
        <v>1.3446127646328112</v>
      </c>
      <c r="O27" s="143"/>
      <c r="P27" s="143">
        <v>0</v>
      </c>
      <c r="Q27" s="143"/>
      <c r="R27" s="143">
        <v>0</v>
      </c>
      <c r="S27" s="143"/>
      <c r="T27" s="143">
        <v>0</v>
      </c>
      <c r="U27" s="143"/>
      <c r="V27" s="143">
        <v>0</v>
      </c>
      <c r="W27" s="143"/>
      <c r="X27" s="143">
        <v>0</v>
      </c>
      <c r="Y27" s="143"/>
      <c r="Z27" s="143" t="s">
        <v>547</v>
      </c>
      <c r="AA27" s="143"/>
      <c r="AB27" s="143">
        <v>1.3446127646328112</v>
      </c>
      <c r="AC27" s="143">
        <v>1.3446127646328112</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0</v>
      </c>
      <c r="I29" s="143"/>
      <c r="J29" s="143">
        <v>0</v>
      </c>
      <c r="K29" s="143"/>
      <c r="L29" s="143">
        <v>0.25838062292656216</v>
      </c>
      <c r="M29" s="143"/>
      <c r="N29" s="143">
        <v>0.25838062292656216</v>
      </c>
      <c r="O29" s="143"/>
      <c r="P29" s="143">
        <v>0</v>
      </c>
      <c r="Q29" s="143"/>
      <c r="R29" s="143">
        <v>0</v>
      </c>
      <c r="S29" s="143"/>
      <c r="T29" s="143">
        <v>0</v>
      </c>
      <c r="U29" s="143"/>
      <c r="V29" s="143">
        <v>0</v>
      </c>
      <c r="W29" s="143"/>
      <c r="X29" s="143">
        <v>0</v>
      </c>
      <c r="Y29" s="143"/>
      <c r="Z29" s="143" t="s">
        <v>547</v>
      </c>
      <c r="AA29" s="143"/>
      <c r="AB29" s="143">
        <v>0.25838062292656216</v>
      </c>
      <c r="AC29" s="143">
        <v>0.25838062292656216</v>
      </c>
    </row>
    <row r="30" spans="1:29" ht="47.25" x14ac:dyDescent="0.25">
      <c r="A30" s="141" t="s">
        <v>63</v>
      </c>
      <c r="B30" s="142" t="s">
        <v>177</v>
      </c>
      <c r="C30" s="143">
        <v>1.3446127646328112</v>
      </c>
      <c r="D30" s="143">
        <v>1.3446127646328112</v>
      </c>
      <c r="E30" s="143">
        <v>1.3446127646328112</v>
      </c>
      <c r="F30" s="143">
        <v>1.3446127646328112</v>
      </c>
      <c r="G30" s="143">
        <v>0</v>
      </c>
      <c r="H30" s="143">
        <v>0</v>
      </c>
      <c r="I30" s="143"/>
      <c r="J30" s="143">
        <v>0</v>
      </c>
      <c r="K30" s="143"/>
      <c r="L30" s="143">
        <v>1.3446127646328112</v>
      </c>
      <c r="M30" s="143"/>
      <c r="N30" s="143">
        <v>1.3446127646328112</v>
      </c>
      <c r="O30" s="143"/>
      <c r="P30" s="143">
        <v>0</v>
      </c>
      <c r="Q30" s="143"/>
      <c r="R30" s="143">
        <v>0</v>
      </c>
      <c r="S30" s="143"/>
      <c r="T30" s="143">
        <v>0</v>
      </c>
      <c r="U30" s="143"/>
      <c r="V30" s="143">
        <v>0</v>
      </c>
      <c r="W30" s="143"/>
      <c r="X30" s="143">
        <v>0</v>
      </c>
      <c r="Y30" s="143"/>
      <c r="Z30" s="143" t="s">
        <v>547</v>
      </c>
      <c r="AA30" s="143"/>
      <c r="AB30" s="143">
        <v>1.3446127646328112</v>
      </c>
      <c r="AC30" s="143">
        <v>1.3446127646328112</v>
      </c>
    </row>
    <row r="31" spans="1:29" x14ac:dyDescent="0.25">
      <c r="A31" s="141" t="s">
        <v>176</v>
      </c>
      <c r="B31" s="145" t="s">
        <v>175</v>
      </c>
      <c r="C31" s="143">
        <v>5.8257150175157882E-2</v>
      </c>
      <c r="D31" s="143">
        <v>5.8257150175157882E-2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0.12021649120781985</v>
      </c>
      <c r="D32" s="143">
        <v>0.12021649120781985</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0.55702346129936486</v>
      </c>
      <c r="D33" s="143">
        <v>0.55702346129936486</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0.60911566195046851</v>
      </c>
      <c r="D34" s="143">
        <v>0.60911566195046851</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ht="31.5" x14ac:dyDescent="0.25">
      <c r="A36" s="144" t="s">
        <v>167</v>
      </c>
      <c r="B36" s="147" t="s">
        <v>548</v>
      </c>
      <c r="C36" s="143"/>
      <c r="D36" s="143"/>
      <c r="E36" s="143"/>
      <c r="F36" s="143"/>
      <c r="G36" s="143">
        <v>0</v>
      </c>
      <c r="H36" s="143">
        <v>0</v>
      </c>
      <c r="I36" s="148" t="s">
        <v>538</v>
      </c>
      <c r="J36" s="143">
        <v>0</v>
      </c>
      <c r="K36" s="148" t="s">
        <v>538</v>
      </c>
      <c r="L36" s="143">
        <v>0</v>
      </c>
      <c r="M36" s="148" t="s">
        <v>538</v>
      </c>
      <c r="N36" s="143">
        <v>0</v>
      </c>
      <c r="O36" s="148" t="s">
        <v>538</v>
      </c>
      <c r="P36" s="143">
        <v>0</v>
      </c>
      <c r="Q36" s="148" t="s">
        <v>538</v>
      </c>
      <c r="R36" s="143">
        <v>0</v>
      </c>
      <c r="S36" s="148" t="s">
        <v>538</v>
      </c>
      <c r="T36" s="143">
        <v>0</v>
      </c>
      <c r="U36" s="148" t="s">
        <v>538</v>
      </c>
      <c r="V36" s="143">
        <v>0</v>
      </c>
      <c r="W36" s="148" t="s">
        <v>538</v>
      </c>
      <c r="X36" s="143">
        <v>0</v>
      </c>
      <c r="Y36" s="143" t="s">
        <v>538</v>
      </c>
      <c r="Z36" s="143" t="s">
        <v>547</v>
      </c>
      <c r="AA36" s="143" t="s">
        <v>547</v>
      </c>
      <c r="AB36" s="143">
        <v>0</v>
      </c>
      <c r="AC36" s="143">
        <v>0</v>
      </c>
    </row>
    <row r="37" spans="1:29" x14ac:dyDescent="0.25">
      <c r="A37" s="144" t="s">
        <v>166</v>
      </c>
      <c r="B37" s="147" t="s">
        <v>156</v>
      </c>
      <c r="C37" s="143"/>
      <c r="D37" s="143"/>
      <c r="E37" s="143"/>
      <c r="F37" s="143"/>
      <c r="G37" s="143">
        <v>0</v>
      </c>
      <c r="H37" s="143">
        <v>0</v>
      </c>
      <c r="I37" s="148" t="s">
        <v>538</v>
      </c>
      <c r="J37" s="143">
        <v>0</v>
      </c>
      <c r="K37" s="148" t="s">
        <v>538</v>
      </c>
      <c r="L37" s="143">
        <v>0</v>
      </c>
      <c r="M37" s="148" t="s">
        <v>538</v>
      </c>
      <c r="N37" s="143">
        <v>0</v>
      </c>
      <c r="O37" s="148" t="s">
        <v>538</v>
      </c>
      <c r="P37" s="143">
        <v>0</v>
      </c>
      <c r="Q37" s="148" t="s">
        <v>538</v>
      </c>
      <c r="R37" s="143">
        <v>0</v>
      </c>
      <c r="S37" s="148" t="s">
        <v>538</v>
      </c>
      <c r="T37" s="143">
        <v>0</v>
      </c>
      <c r="U37" s="148" t="s">
        <v>538</v>
      </c>
      <c r="V37" s="143">
        <v>0</v>
      </c>
      <c r="W37" s="148" t="s">
        <v>538</v>
      </c>
      <c r="X37" s="143">
        <v>0</v>
      </c>
      <c r="Y37" s="143" t="s">
        <v>538</v>
      </c>
      <c r="Z37" s="143" t="s">
        <v>547</v>
      </c>
      <c r="AA37" s="143" t="s">
        <v>547</v>
      </c>
      <c r="AB37" s="143">
        <v>0</v>
      </c>
      <c r="AC37" s="143">
        <v>0</v>
      </c>
    </row>
    <row r="38" spans="1:29" x14ac:dyDescent="0.25">
      <c r="A38" s="144" t="s">
        <v>165</v>
      </c>
      <c r="B38" s="145" t="s">
        <v>549</v>
      </c>
      <c r="C38" s="143"/>
      <c r="D38" s="143"/>
      <c r="E38" s="143"/>
      <c r="F38" s="143"/>
      <c r="G38" s="143">
        <v>0</v>
      </c>
      <c r="H38" s="143">
        <v>0</v>
      </c>
      <c r="I38" s="148" t="s">
        <v>538</v>
      </c>
      <c r="J38" s="143">
        <v>0</v>
      </c>
      <c r="K38" s="148" t="s">
        <v>538</v>
      </c>
      <c r="L38" s="143">
        <v>0</v>
      </c>
      <c r="M38" s="148" t="s">
        <v>538</v>
      </c>
      <c r="N38" s="143">
        <v>0</v>
      </c>
      <c r="O38" s="148" t="s">
        <v>538</v>
      </c>
      <c r="P38" s="143">
        <v>0</v>
      </c>
      <c r="Q38" s="148" t="s">
        <v>538</v>
      </c>
      <c r="R38" s="143">
        <v>0</v>
      </c>
      <c r="S38" s="148" t="s">
        <v>538</v>
      </c>
      <c r="T38" s="143">
        <v>0</v>
      </c>
      <c r="U38" s="148" t="s">
        <v>538</v>
      </c>
      <c r="V38" s="143">
        <v>0</v>
      </c>
      <c r="W38" s="148" t="s">
        <v>538</v>
      </c>
      <c r="X38" s="143">
        <v>0</v>
      </c>
      <c r="Y38" s="143" t="s">
        <v>538</v>
      </c>
      <c r="Z38" s="143" t="s">
        <v>547</v>
      </c>
      <c r="AA38" s="143" t="s">
        <v>547</v>
      </c>
      <c r="AB38" s="143">
        <v>0</v>
      </c>
      <c r="AC38" s="143">
        <v>0</v>
      </c>
    </row>
    <row r="39" spans="1:29" x14ac:dyDescent="0.25">
      <c r="A39" s="144" t="s">
        <v>164</v>
      </c>
      <c r="B39" s="145" t="s">
        <v>550</v>
      </c>
      <c r="C39" s="143"/>
      <c r="D39" s="143"/>
      <c r="E39" s="143"/>
      <c r="F39" s="143"/>
      <c r="G39" s="143">
        <v>0</v>
      </c>
      <c r="H39" s="143">
        <v>0</v>
      </c>
      <c r="I39" s="148" t="s">
        <v>538</v>
      </c>
      <c r="J39" s="143">
        <v>0</v>
      </c>
      <c r="K39" s="148" t="s">
        <v>538</v>
      </c>
      <c r="L39" s="143">
        <v>0</v>
      </c>
      <c r="M39" s="148" t="s">
        <v>538</v>
      </c>
      <c r="N39" s="143">
        <v>0</v>
      </c>
      <c r="O39" s="148" t="s">
        <v>538</v>
      </c>
      <c r="P39" s="143">
        <v>0</v>
      </c>
      <c r="Q39" s="148" t="s">
        <v>538</v>
      </c>
      <c r="R39" s="143">
        <v>0</v>
      </c>
      <c r="S39" s="148" t="s">
        <v>538</v>
      </c>
      <c r="T39" s="143">
        <v>0</v>
      </c>
      <c r="U39" s="148" t="s">
        <v>538</v>
      </c>
      <c r="V39" s="143">
        <v>0</v>
      </c>
      <c r="W39" s="148" t="s">
        <v>538</v>
      </c>
      <c r="X39" s="143">
        <v>0</v>
      </c>
      <c r="Y39" s="143" t="s">
        <v>538</v>
      </c>
      <c r="Z39" s="143" t="s">
        <v>547</v>
      </c>
      <c r="AA39" s="143" t="s">
        <v>547</v>
      </c>
      <c r="AB39" s="143">
        <v>0</v>
      </c>
      <c r="AC39" s="143">
        <v>0</v>
      </c>
    </row>
    <row r="40" spans="1:29" x14ac:dyDescent="0.25">
      <c r="A40" s="144" t="s">
        <v>163</v>
      </c>
      <c r="B40" s="145" t="s">
        <v>551</v>
      </c>
      <c r="C40" s="143"/>
      <c r="D40" s="143"/>
      <c r="E40" s="143"/>
      <c r="F40" s="143"/>
      <c r="G40" s="143">
        <v>0</v>
      </c>
      <c r="H40" s="143">
        <v>0</v>
      </c>
      <c r="I40" s="148" t="s">
        <v>538</v>
      </c>
      <c r="J40" s="143">
        <v>0</v>
      </c>
      <c r="K40" s="148" t="s">
        <v>538</v>
      </c>
      <c r="L40" s="143">
        <v>0</v>
      </c>
      <c r="M40" s="148" t="s">
        <v>538</v>
      </c>
      <c r="N40" s="143">
        <v>0</v>
      </c>
      <c r="O40" s="148" t="s">
        <v>538</v>
      </c>
      <c r="P40" s="143">
        <v>0</v>
      </c>
      <c r="Q40" s="148" t="s">
        <v>538</v>
      </c>
      <c r="R40" s="143">
        <v>0</v>
      </c>
      <c r="S40" s="148" t="s">
        <v>538</v>
      </c>
      <c r="T40" s="143">
        <v>0</v>
      </c>
      <c r="U40" s="148" t="s">
        <v>538</v>
      </c>
      <c r="V40" s="143">
        <v>0</v>
      </c>
      <c r="W40" s="148" t="s">
        <v>538</v>
      </c>
      <c r="X40" s="143">
        <v>0</v>
      </c>
      <c r="Y40" s="143" t="s">
        <v>538</v>
      </c>
      <c r="Z40" s="143" t="s">
        <v>547</v>
      </c>
      <c r="AA40" s="143" t="s">
        <v>547</v>
      </c>
      <c r="AB40" s="143">
        <v>0</v>
      </c>
      <c r="AC40" s="143">
        <v>0</v>
      </c>
    </row>
    <row r="41" spans="1:29" x14ac:dyDescent="0.25">
      <c r="A41" s="144" t="s">
        <v>162</v>
      </c>
      <c r="B41" s="145" t="s">
        <v>552</v>
      </c>
      <c r="C41" s="143"/>
      <c r="D41" s="143"/>
      <c r="E41" s="143"/>
      <c r="F41" s="143"/>
      <c r="G41" s="143">
        <v>0</v>
      </c>
      <c r="H41" s="143">
        <v>0</v>
      </c>
      <c r="I41" s="148" t="s">
        <v>538</v>
      </c>
      <c r="J41" s="143">
        <v>0</v>
      </c>
      <c r="K41" s="148" t="s">
        <v>538</v>
      </c>
      <c r="L41" s="143">
        <v>0</v>
      </c>
      <c r="M41" s="148" t="s">
        <v>538</v>
      </c>
      <c r="N41" s="143">
        <v>0</v>
      </c>
      <c r="O41" s="148" t="s">
        <v>538</v>
      </c>
      <c r="P41" s="143">
        <v>0</v>
      </c>
      <c r="Q41" s="148" t="s">
        <v>538</v>
      </c>
      <c r="R41" s="143">
        <v>0</v>
      </c>
      <c r="S41" s="148" t="s">
        <v>538</v>
      </c>
      <c r="T41" s="143">
        <v>0</v>
      </c>
      <c r="U41" s="148" t="s">
        <v>538</v>
      </c>
      <c r="V41" s="143">
        <v>0</v>
      </c>
      <c r="W41" s="148" t="s">
        <v>538</v>
      </c>
      <c r="X41" s="143">
        <v>0</v>
      </c>
      <c r="Y41" s="143" t="s">
        <v>538</v>
      </c>
      <c r="Z41" s="143" t="s">
        <v>547</v>
      </c>
      <c r="AA41" s="143" t="s">
        <v>547</v>
      </c>
      <c r="AB41" s="143">
        <v>0</v>
      </c>
      <c r="AC41" s="143">
        <v>0</v>
      </c>
    </row>
    <row r="42" spans="1:29" x14ac:dyDescent="0.25">
      <c r="A42" s="144" t="s">
        <v>161</v>
      </c>
      <c r="B42" s="145" t="s">
        <v>553</v>
      </c>
      <c r="C42" s="143"/>
      <c r="D42" s="143"/>
      <c r="E42" s="143"/>
      <c r="F42" s="143"/>
      <c r="G42" s="143">
        <v>0</v>
      </c>
      <c r="H42" s="143">
        <v>0</v>
      </c>
      <c r="I42" s="148" t="s">
        <v>538</v>
      </c>
      <c r="J42" s="143">
        <v>0</v>
      </c>
      <c r="K42" s="148" t="s">
        <v>538</v>
      </c>
      <c r="L42" s="143">
        <v>0</v>
      </c>
      <c r="M42" s="148" t="s">
        <v>538</v>
      </c>
      <c r="N42" s="143">
        <v>0</v>
      </c>
      <c r="O42" s="148" t="s">
        <v>538</v>
      </c>
      <c r="P42" s="143">
        <v>0</v>
      </c>
      <c r="Q42" s="148" t="s">
        <v>538</v>
      </c>
      <c r="R42" s="143">
        <v>0</v>
      </c>
      <c r="S42" s="148" t="s">
        <v>538</v>
      </c>
      <c r="T42" s="143">
        <v>0</v>
      </c>
      <c r="U42" s="148" t="s">
        <v>538</v>
      </c>
      <c r="V42" s="143">
        <v>0</v>
      </c>
      <c r="W42" s="148" t="s">
        <v>538</v>
      </c>
      <c r="X42" s="143">
        <v>0</v>
      </c>
      <c r="Y42" s="143" t="s">
        <v>538</v>
      </c>
      <c r="Z42" s="143" t="s">
        <v>547</v>
      </c>
      <c r="AA42" s="143" t="s">
        <v>547</v>
      </c>
      <c r="AB42" s="143">
        <v>0</v>
      </c>
      <c r="AC42" s="143">
        <v>0</v>
      </c>
    </row>
    <row r="43" spans="1:29" x14ac:dyDescent="0.25">
      <c r="A43" s="144" t="s">
        <v>554</v>
      </c>
      <c r="B43" s="145" t="s">
        <v>555</v>
      </c>
      <c r="C43" s="143"/>
      <c r="D43" s="143"/>
      <c r="E43" s="143"/>
      <c r="F43" s="143"/>
      <c r="G43" s="143">
        <v>0</v>
      </c>
      <c r="H43" s="143">
        <v>0</v>
      </c>
      <c r="I43" s="148" t="s">
        <v>538</v>
      </c>
      <c r="J43" s="143">
        <v>0</v>
      </c>
      <c r="K43" s="148" t="s">
        <v>538</v>
      </c>
      <c r="L43" s="143">
        <v>0</v>
      </c>
      <c r="M43" s="148" t="s">
        <v>538</v>
      </c>
      <c r="N43" s="143">
        <v>0</v>
      </c>
      <c r="O43" s="148" t="s">
        <v>538</v>
      </c>
      <c r="P43" s="143">
        <v>0</v>
      </c>
      <c r="Q43" s="148" t="s">
        <v>538</v>
      </c>
      <c r="R43" s="143">
        <v>0</v>
      </c>
      <c r="S43" s="148" t="s">
        <v>538</v>
      </c>
      <c r="T43" s="143">
        <v>0</v>
      </c>
      <c r="U43" s="148" t="s">
        <v>538</v>
      </c>
      <c r="V43" s="143">
        <v>0</v>
      </c>
      <c r="W43" s="148" t="s">
        <v>538</v>
      </c>
      <c r="X43" s="143">
        <v>0</v>
      </c>
      <c r="Y43" s="143" t="s">
        <v>538</v>
      </c>
      <c r="Z43" s="143" t="s">
        <v>547</v>
      </c>
      <c r="AA43" s="143" t="s">
        <v>547</v>
      </c>
      <c r="AB43" s="143">
        <v>0</v>
      </c>
      <c r="AC43" s="143">
        <v>0</v>
      </c>
    </row>
    <row r="44" spans="1:29" x14ac:dyDescent="0.25">
      <c r="A44" s="144" t="s">
        <v>556</v>
      </c>
      <c r="B44" s="145" t="s">
        <v>557</v>
      </c>
      <c r="C44" s="143"/>
      <c r="D44" s="143"/>
      <c r="E44" s="143"/>
      <c r="F44" s="143"/>
      <c r="G44" s="143">
        <v>0</v>
      </c>
      <c r="H44" s="143">
        <v>0</v>
      </c>
      <c r="I44" s="148" t="s">
        <v>538</v>
      </c>
      <c r="J44" s="143">
        <v>0</v>
      </c>
      <c r="K44" s="148" t="s">
        <v>538</v>
      </c>
      <c r="L44" s="143">
        <v>0</v>
      </c>
      <c r="M44" s="148" t="s">
        <v>538</v>
      </c>
      <c r="N44" s="143">
        <v>0</v>
      </c>
      <c r="O44" s="148" t="s">
        <v>538</v>
      </c>
      <c r="P44" s="143">
        <v>0</v>
      </c>
      <c r="Q44" s="148" t="s">
        <v>538</v>
      </c>
      <c r="R44" s="143">
        <v>0</v>
      </c>
      <c r="S44" s="148" t="s">
        <v>538</v>
      </c>
      <c r="T44" s="143">
        <v>0</v>
      </c>
      <c r="U44" s="148" t="s">
        <v>538</v>
      </c>
      <c r="V44" s="143">
        <v>0</v>
      </c>
      <c r="W44" s="148" t="s">
        <v>538</v>
      </c>
      <c r="X44" s="143">
        <v>0</v>
      </c>
      <c r="Y44" s="143" t="s">
        <v>538</v>
      </c>
      <c r="Z44" s="143" t="s">
        <v>547</v>
      </c>
      <c r="AA44" s="143" t="s">
        <v>547</v>
      </c>
      <c r="AB44" s="143">
        <v>0</v>
      </c>
      <c r="AC44" s="143">
        <v>0</v>
      </c>
    </row>
    <row r="45" spans="1:29" x14ac:dyDescent="0.25">
      <c r="A45" s="144" t="s">
        <v>558</v>
      </c>
      <c r="B45" s="145" t="s">
        <v>559</v>
      </c>
      <c r="C45" s="143"/>
      <c r="D45" s="143"/>
      <c r="E45" s="143"/>
      <c r="F45" s="143"/>
      <c r="G45" s="143">
        <v>0</v>
      </c>
      <c r="H45" s="143">
        <v>0</v>
      </c>
      <c r="I45" s="148" t="s">
        <v>538</v>
      </c>
      <c r="J45" s="143">
        <v>0</v>
      </c>
      <c r="K45" s="148" t="s">
        <v>538</v>
      </c>
      <c r="L45" s="143">
        <v>0</v>
      </c>
      <c r="M45" s="148" t="s">
        <v>538</v>
      </c>
      <c r="N45" s="143">
        <v>0</v>
      </c>
      <c r="O45" s="148" t="s">
        <v>538</v>
      </c>
      <c r="P45" s="143">
        <v>0</v>
      </c>
      <c r="Q45" s="148" t="s">
        <v>538</v>
      </c>
      <c r="R45" s="143">
        <v>0</v>
      </c>
      <c r="S45" s="148" t="s">
        <v>538</v>
      </c>
      <c r="T45" s="143">
        <v>0</v>
      </c>
      <c r="U45" s="148" t="s">
        <v>538</v>
      </c>
      <c r="V45" s="143">
        <v>0</v>
      </c>
      <c r="W45" s="148" t="s">
        <v>538</v>
      </c>
      <c r="X45" s="143">
        <v>0</v>
      </c>
      <c r="Y45" s="143" t="s">
        <v>538</v>
      </c>
      <c r="Z45" s="143" t="s">
        <v>547</v>
      </c>
      <c r="AA45" s="143" t="s">
        <v>547</v>
      </c>
      <c r="AB45" s="143">
        <v>0</v>
      </c>
      <c r="AC45" s="143">
        <v>0</v>
      </c>
    </row>
    <row r="46" spans="1:29" x14ac:dyDescent="0.25">
      <c r="A46" s="144" t="s">
        <v>560</v>
      </c>
      <c r="B46" s="145" t="s">
        <v>561</v>
      </c>
      <c r="C46" s="143"/>
      <c r="D46" s="143"/>
      <c r="E46" s="143"/>
      <c r="F46" s="143"/>
      <c r="G46" s="143">
        <v>0</v>
      </c>
      <c r="H46" s="143">
        <v>0</v>
      </c>
      <c r="I46" s="148" t="s">
        <v>538</v>
      </c>
      <c r="J46" s="143">
        <v>0</v>
      </c>
      <c r="K46" s="148" t="s">
        <v>538</v>
      </c>
      <c r="L46" s="143">
        <v>0</v>
      </c>
      <c r="M46" s="148" t="s">
        <v>538</v>
      </c>
      <c r="N46" s="143">
        <v>0</v>
      </c>
      <c r="O46" s="148" t="s">
        <v>538</v>
      </c>
      <c r="P46" s="143">
        <v>0</v>
      </c>
      <c r="Q46" s="148" t="s">
        <v>538</v>
      </c>
      <c r="R46" s="143">
        <v>0</v>
      </c>
      <c r="S46" s="148" t="s">
        <v>538</v>
      </c>
      <c r="T46" s="143">
        <v>0</v>
      </c>
      <c r="U46" s="148" t="s">
        <v>538</v>
      </c>
      <c r="V46" s="143">
        <v>0</v>
      </c>
      <c r="W46" s="148" t="s">
        <v>538</v>
      </c>
      <c r="X46" s="143">
        <v>0</v>
      </c>
      <c r="Y46" s="143" t="s">
        <v>538</v>
      </c>
      <c r="Z46" s="143" t="s">
        <v>547</v>
      </c>
      <c r="AA46" s="143" t="s">
        <v>547</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ht="31.5" x14ac:dyDescent="0.25">
      <c r="A48" s="144" t="s">
        <v>159</v>
      </c>
      <c r="B48" s="147" t="s">
        <v>548</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547</v>
      </c>
      <c r="AA48" s="143"/>
      <c r="AB48" s="143">
        <v>0</v>
      </c>
      <c r="AC48" s="143">
        <v>0</v>
      </c>
    </row>
    <row r="49" spans="1:29" x14ac:dyDescent="0.25">
      <c r="A49" s="144" t="s">
        <v>158</v>
      </c>
      <c r="B49" s="147" t="s">
        <v>156</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547</v>
      </c>
      <c r="AA49" s="143"/>
      <c r="AB49" s="143">
        <v>0</v>
      </c>
      <c r="AC49" s="143">
        <v>0</v>
      </c>
    </row>
    <row r="50" spans="1:29" ht="31.5" x14ac:dyDescent="0.25">
      <c r="A50" s="144" t="s">
        <v>157</v>
      </c>
      <c r="B50" s="145" t="s">
        <v>154</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547</v>
      </c>
      <c r="AA50" s="143"/>
      <c r="AB50" s="143">
        <v>0</v>
      </c>
      <c r="AC50" s="143">
        <v>0</v>
      </c>
    </row>
    <row r="51" spans="1:29" ht="35.25" customHeight="1" x14ac:dyDescent="0.25">
      <c r="A51" s="144" t="s">
        <v>155</v>
      </c>
      <c r="B51" s="145" t="s">
        <v>152</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547</v>
      </c>
      <c r="AA51" s="143"/>
      <c r="AB51" s="143">
        <v>0</v>
      </c>
      <c r="AC51" s="143">
        <v>0</v>
      </c>
    </row>
    <row r="52" spans="1:29" x14ac:dyDescent="0.25">
      <c r="A52" s="144" t="s">
        <v>153</v>
      </c>
      <c r="B52" s="145" t="s">
        <v>150</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547</v>
      </c>
      <c r="AA52" s="143"/>
      <c r="AB52" s="143">
        <v>0</v>
      </c>
      <c r="AC52" s="143">
        <v>0</v>
      </c>
    </row>
    <row r="53" spans="1:29" x14ac:dyDescent="0.25">
      <c r="A53" s="144" t="s">
        <v>151</v>
      </c>
      <c r="B53" s="145" t="s">
        <v>550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547</v>
      </c>
      <c r="AA53" s="143"/>
      <c r="AB53" s="143">
        <v>0</v>
      </c>
      <c r="AC53" s="143">
        <v>0</v>
      </c>
    </row>
    <row r="54" spans="1:29" x14ac:dyDescent="0.25">
      <c r="A54" s="144" t="s">
        <v>149</v>
      </c>
      <c r="B54" s="145" t="s">
        <v>551</v>
      </c>
      <c r="C54" s="143">
        <v>41</v>
      </c>
      <c r="D54" s="143">
        <v>41</v>
      </c>
      <c r="E54" s="143"/>
      <c r="F54" s="143"/>
      <c r="G54" s="143">
        <v>0</v>
      </c>
      <c r="H54" s="143">
        <v>0</v>
      </c>
      <c r="I54" s="143"/>
      <c r="J54" s="143">
        <v>0</v>
      </c>
      <c r="K54" s="143"/>
      <c r="L54" s="143">
        <v>41</v>
      </c>
      <c r="M54" s="143"/>
      <c r="N54" s="143">
        <v>41</v>
      </c>
      <c r="O54" s="143"/>
      <c r="P54" s="143">
        <v>0</v>
      </c>
      <c r="Q54" s="143"/>
      <c r="R54" s="143">
        <v>0</v>
      </c>
      <c r="S54" s="143"/>
      <c r="T54" s="143">
        <v>0</v>
      </c>
      <c r="U54" s="143"/>
      <c r="V54" s="143">
        <v>0</v>
      </c>
      <c r="W54" s="143"/>
      <c r="X54" s="143">
        <v>0</v>
      </c>
      <c r="Y54" s="143"/>
      <c r="Z54" s="143" t="s">
        <v>547</v>
      </c>
      <c r="AA54" s="143"/>
      <c r="AB54" s="143">
        <v>41</v>
      </c>
      <c r="AC54" s="143">
        <v>41</v>
      </c>
    </row>
    <row r="55" spans="1:29" x14ac:dyDescent="0.25">
      <c r="A55" s="144" t="s">
        <v>562</v>
      </c>
      <c r="B55" s="145" t="s">
        <v>552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547</v>
      </c>
      <c r="AA55" s="143"/>
      <c r="AB55" s="143">
        <v>0</v>
      </c>
      <c r="AC55" s="143">
        <v>0</v>
      </c>
    </row>
    <row r="56" spans="1:29" x14ac:dyDescent="0.25">
      <c r="A56" s="144" t="s">
        <v>563</v>
      </c>
      <c r="B56" s="145" t="s">
        <v>553</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547</v>
      </c>
      <c r="AA56" s="143"/>
      <c r="AB56" s="143">
        <v>0</v>
      </c>
      <c r="AC56" s="143">
        <v>0</v>
      </c>
    </row>
    <row r="57" spans="1:29" x14ac:dyDescent="0.25">
      <c r="A57" s="144" t="s">
        <v>564</v>
      </c>
      <c r="B57" s="145" t="s">
        <v>555</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547</v>
      </c>
      <c r="AA57" s="143"/>
      <c r="AB57" s="143">
        <v>0</v>
      </c>
      <c r="AC57" s="143">
        <v>0</v>
      </c>
    </row>
    <row r="58" spans="1:29" ht="36.75" customHeight="1" x14ac:dyDescent="0.25">
      <c r="A58" s="144" t="s">
        <v>565</v>
      </c>
      <c r="B58" s="145" t="s">
        <v>557</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547</v>
      </c>
      <c r="AA58" s="143"/>
      <c r="AB58" s="143">
        <v>0</v>
      </c>
      <c r="AC58" s="143">
        <v>0</v>
      </c>
    </row>
    <row r="59" spans="1:29" x14ac:dyDescent="0.25">
      <c r="A59" s="144" t="s">
        <v>566</v>
      </c>
      <c r="B59" s="145" t="s">
        <v>559</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547</v>
      </c>
      <c r="AA59" s="143"/>
      <c r="AB59" s="143">
        <v>0</v>
      </c>
      <c r="AC59" s="143">
        <v>0</v>
      </c>
    </row>
    <row r="60" spans="1:29" x14ac:dyDescent="0.25">
      <c r="A60" s="144" t="s">
        <v>567</v>
      </c>
      <c r="B60" s="145" t="s">
        <v>561</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547</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1.3446127646328112</v>
      </c>
      <c r="D62" s="143">
        <v>1.3446127646328112</v>
      </c>
      <c r="E62" s="143"/>
      <c r="F62" s="143"/>
      <c r="G62" s="143">
        <v>0</v>
      </c>
      <c r="H62" s="149">
        <v>0</v>
      </c>
      <c r="I62" s="143"/>
      <c r="J62" s="143">
        <v>0</v>
      </c>
      <c r="K62" s="143"/>
      <c r="L62" s="143">
        <v>1.3446127646328112</v>
      </c>
      <c r="M62" s="143"/>
      <c r="N62" s="143">
        <v>1.3446127646328112</v>
      </c>
      <c r="O62" s="143"/>
      <c r="P62" s="143">
        <v>0</v>
      </c>
      <c r="Q62" s="143"/>
      <c r="R62" s="143">
        <v>0</v>
      </c>
      <c r="S62" s="143"/>
      <c r="T62" s="143">
        <v>0</v>
      </c>
      <c r="U62" s="143"/>
      <c r="V62" s="143">
        <v>0</v>
      </c>
      <c r="W62" s="143"/>
      <c r="X62" s="143">
        <v>0</v>
      </c>
      <c r="Y62" s="143"/>
      <c r="Z62" s="143" t="s">
        <v>547</v>
      </c>
      <c r="AA62" s="143"/>
      <c r="AB62" s="143">
        <v>1.3446127646328112</v>
      </c>
      <c r="AC62" s="143">
        <v>1.3446127646328112</v>
      </c>
    </row>
    <row r="63" spans="1:29" x14ac:dyDescent="0.25">
      <c r="A63" s="144" t="s">
        <v>145</v>
      </c>
      <c r="B63" s="145" t="s">
        <v>138</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547</v>
      </c>
      <c r="AA63" s="143"/>
      <c r="AB63" s="143">
        <v>0</v>
      </c>
      <c r="AC63" s="143">
        <v>0</v>
      </c>
    </row>
    <row r="64" spans="1:29" x14ac:dyDescent="0.25">
      <c r="A64" s="144" t="s">
        <v>144</v>
      </c>
      <c r="B64" s="147" t="s">
        <v>137</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547</v>
      </c>
      <c r="AA64" s="143"/>
      <c r="AB64" s="143">
        <v>0</v>
      </c>
      <c r="AC64" s="143">
        <v>0</v>
      </c>
    </row>
    <row r="65" spans="1:29" x14ac:dyDescent="0.25">
      <c r="A65" s="144" t="s">
        <v>143</v>
      </c>
      <c r="B65" s="147" t="s">
        <v>136</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547</v>
      </c>
      <c r="AA65" s="143"/>
      <c r="AB65" s="143">
        <v>0</v>
      </c>
      <c r="AC65" s="143">
        <v>0</v>
      </c>
    </row>
    <row r="66" spans="1:29" ht="54" customHeight="1" x14ac:dyDescent="0.25">
      <c r="A66" s="144" t="s">
        <v>142</v>
      </c>
      <c r="B66" s="147" t="s">
        <v>139</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547</v>
      </c>
      <c r="AA66" s="143"/>
      <c r="AB66" s="143">
        <v>0</v>
      </c>
      <c r="AC66" s="143">
        <v>0</v>
      </c>
    </row>
    <row r="67" spans="1:29" x14ac:dyDescent="0.25">
      <c r="A67" s="144" t="s">
        <v>141</v>
      </c>
      <c r="B67" s="147" t="s">
        <v>568</v>
      </c>
      <c r="C67" s="143"/>
      <c r="D67" s="143"/>
      <c r="E67" s="143"/>
      <c r="F67" s="143"/>
      <c r="G67" s="143">
        <v>0</v>
      </c>
      <c r="H67" s="143">
        <v>0</v>
      </c>
      <c r="I67" s="143"/>
      <c r="J67" s="143">
        <v>0</v>
      </c>
      <c r="K67" s="143"/>
      <c r="L67" s="143">
        <v>41</v>
      </c>
      <c r="M67" s="143"/>
      <c r="N67" s="143">
        <v>41</v>
      </c>
      <c r="O67" s="143"/>
      <c r="P67" s="143">
        <v>0</v>
      </c>
      <c r="Q67" s="143"/>
      <c r="R67" s="143">
        <v>0</v>
      </c>
      <c r="S67" s="143"/>
      <c r="T67" s="143">
        <v>0</v>
      </c>
      <c r="U67" s="143"/>
      <c r="V67" s="143">
        <v>0</v>
      </c>
      <c r="W67" s="143"/>
      <c r="X67" s="143">
        <v>0</v>
      </c>
      <c r="Y67" s="143"/>
      <c r="Z67" s="143" t="s">
        <v>547</v>
      </c>
      <c r="AA67" s="143"/>
      <c r="AB67" s="143">
        <v>41</v>
      </c>
      <c r="AC67" s="143">
        <v>41</v>
      </c>
    </row>
    <row r="68" spans="1:29" ht="50.25" customHeight="1" x14ac:dyDescent="0.25">
      <c r="A68" s="144" t="s">
        <v>569</v>
      </c>
      <c r="B68" s="147" t="s">
        <v>570</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547</v>
      </c>
      <c r="AA68" s="143"/>
      <c r="AB68" s="143">
        <v>0</v>
      </c>
      <c r="AC68" s="143">
        <v>0</v>
      </c>
    </row>
    <row r="69" spans="1:29" x14ac:dyDescent="0.25">
      <c r="A69" s="144" t="s">
        <v>571</v>
      </c>
      <c r="B69" s="147" t="s">
        <v>572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547</v>
      </c>
      <c r="AA69" s="143"/>
      <c r="AB69" s="143">
        <v>0</v>
      </c>
      <c r="AC69" s="143">
        <v>0</v>
      </c>
    </row>
    <row r="70" spans="1:29" ht="36.75" customHeight="1" x14ac:dyDescent="0.25">
      <c r="A70" s="144" t="s">
        <v>573</v>
      </c>
      <c r="B70" s="147" t="s">
        <v>574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547</v>
      </c>
      <c r="AA70" s="143"/>
      <c r="AB70" s="143">
        <v>0</v>
      </c>
      <c r="AC70" s="143">
        <v>0</v>
      </c>
    </row>
    <row r="71" spans="1:29" x14ac:dyDescent="0.25">
      <c r="A71" s="144" t="s">
        <v>575</v>
      </c>
      <c r="B71" s="147" t="s">
        <v>576</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547</v>
      </c>
      <c r="AA71" s="143"/>
      <c r="AB71" s="143">
        <v>0</v>
      </c>
      <c r="AC71" s="143">
        <v>0</v>
      </c>
    </row>
    <row r="72" spans="1:29" ht="51" customHeight="1" x14ac:dyDescent="0.25">
      <c r="A72" s="144" t="s">
        <v>577</v>
      </c>
      <c r="B72" s="147" t="s">
        <v>578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547</v>
      </c>
      <c r="AA72" s="143"/>
      <c r="AB72" s="143">
        <v>0</v>
      </c>
      <c r="AC72" s="143">
        <v>0</v>
      </c>
    </row>
    <row r="73" spans="1:29" ht="32.25" customHeight="1" x14ac:dyDescent="0.25">
      <c r="A73" s="144" t="s">
        <v>579</v>
      </c>
      <c r="B73" s="147" t="s">
        <v>580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547</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547</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548</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547</v>
      </c>
      <c r="AA76" s="151"/>
      <c r="AB76" s="143">
        <v>0</v>
      </c>
      <c r="AC76" s="143">
        <v>0</v>
      </c>
    </row>
    <row r="77" spans="1:29" ht="18.75" customHeight="1" x14ac:dyDescent="0.25">
      <c r="A77" s="144" t="s">
        <v>231</v>
      </c>
      <c r="B77" s="147" t="s">
        <v>156</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547</v>
      </c>
      <c r="AA77" s="143"/>
      <c r="AB77" s="143">
        <v>0</v>
      </c>
      <c r="AC77" s="143">
        <v>0</v>
      </c>
    </row>
    <row r="78" spans="1:29" x14ac:dyDescent="0.25">
      <c r="A78" s="144" t="s">
        <v>232</v>
      </c>
      <c r="B78" s="145" t="s">
        <v>581</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547</v>
      </c>
      <c r="AA78" s="143"/>
      <c r="AB78" s="143">
        <v>0</v>
      </c>
      <c r="AC78" s="143">
        <v>0</v>
      </c>
    </row>
    <row r="79" spans="1:29" x14ac:dyDescent="0.25">
      <c r="A79" s="144" t="s">
        <v>233</v>
      </c>
      <c r="B79" s="145" t="s">
        <v>550</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547</v>
      </c>
      <c r="AA79" s="143"/>
      <c r="AB79" s="143">
        <v>0</v>
      </c>
      <c r="AC79" s="143">
        <v>0</v>
      </c>
    </row>
    <row r="80" spans="1:29" x14ac:dyDescent="0.25">
      <c r="A80" s="144" t="s">
        <v>234</v>
      </c>
      <c r="B80" s="145" t="s">
        <v>551</v>
      </c>
      <c r="C80" s="143"/>
      <c r="D80" s="151"/>
      <c r="E80" s="152"/>
      <c r="F80" s="152"/>
      <c r="G80" s="143">
        <v>0</v>
      </c>
      <c r="H80" s="143">
        <v>0</v>
      </c>
      <c r="I80" s="151"/>
      <c r="J80" s="143">
        <v>0</v>
      </c>
      <c r="K80" s="151"/>
      <c r="L80" s="143">
        <v>0</v>
      </c>
      <c r="M80" s="151"/>
      <c r="N80" s="143">
        <v>41</v>
      </c>
      <c r="O80" s="151"/>
      <c r="P80" s="143">
        <v>41</v>
      </c>
      <c r="Q80" s="151"/>
      <c r="R80" s="143">
        <v>0</v>
      </c>
      <c r="S80" s="151"/>
      <c r="T80" s="143">
        <v>0</v>
      </c>
      <c r="U80" s="151"/>
      <c r="V80" s="143">
        <v>0</v>
      </c>
      <c r="W80" s="151"/>
      <c r="X80" s="143">
        <v>0</v>
      </c>
      <c r="Y80" s="143"/>
      <c r="Z80" s="143" t="s">
        <v>547</v>
      </c>
      <c r="AA80" s="151"/>
      <c r="AB80" s="143">
        <v>41</v>
      </c>
      <c r="AC80" s="143">
        <v>41</v>
      </c>
    </row>
    <row r="81" spans="1:29" x14ac:dyDescent="0.25">
      <c r="A81" s="144" t="s">
        <v>582</v>
      </c>
      <c r="B81" s="145" t="s">
        <v>552</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547</v>
      </c>
      <c r="AA81" s="151"/>
      <c r="AB81" s="143">
        <v>0</v>
      </c>
      <c r="AC81" s="143">
        <v>0</v>
      </c>
    </row>
    <row r="82" spans="1:29" x14ac:dyDescent="0.25">
      <c r="A82" s="144" t="s">
        <v>583</v>
      </c>
      <c r="B82" s="145" t="s">
        <v>553</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547</v>
      </c>
      <c r="AA82" s="151"/>
      <c r="AB82" s="143">
        <v>0</v>
      </c>
      <c r="AC82" s="143">
        <v>0</v>
      </c>
    </row>
    <row r="83" spans="1:29" x14ac:dyDescent="0.25">
      <c r="A83" s="144" t="s">
        <v>584</v>
      </c>
      <c r="B83" s="145" t="s">
        <v>555</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547</v>
      </c>
      <c r="AA83" s="151"/>
      <c r="AB83" s="143">
        <v>0</v>
      </c>
      <c r="AC83" s="143">
        <v>0</v>
      </c>
    </row>
    <row r="84" spans="1:29" x14ac:dyDescent="0.25">
      <c r="A84" s="144" t="s">
        <v>585</v>
      </c>
      <c r="B84" s="145" t="s">
        <v>557</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547</v>
      </c>
      <c r="AA84" s="151"/>
      <c r="AB84" s="143">
        <v>0</v>
      </c>
      <c r="AC84" s="143">
        <v>0</v>
      </c>
    </row>
    <row r="85" spans="1:29" x14ac:dyDescent="0.25">
      <c r="A85" s="144" t="s">
        <v>586</v>
      </c>
      <c r="B85" s="145" t="s">
        <v>559</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547</v>
      </c>
      <c r="AA85" s="151"/>
      <c r="AB85" s="143">
        <v>0</v>
      </c>
      <c r="AC85" s="143">
        <v>0</v>
      </c>
    </row>
    <row r="86" spans="1:29" x14ac:dyDescent="0.25">
      <c r="A86" s="144" t="s">
        <v>587</v>
      </c>
      <c r="B86" s="145" t="s">
        <v>561</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547</v>
      </c>
      <c r="AA86" s="151"/>
      <c r="AB86" s="143">
        <v>0</v>
      </c>
      <c r="AC86" s="143">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0" t="str">
        <f>'6.2. Паспорт фин осв ввод'!A8:U8</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0" t="str">
        <f>'6.2. Паспорт фин осв ввод'!A11:U11</f>
        <v>N_TP1100.AS.0018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36.75" customHeight="1" x14ac:dyDescent="0.25">
      <c r="A15" s="217"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52</v>
      </c>
      <c r="B22" s="364" t="s">
        <v>24</v>
      </c>
      <c r="C22" s="361" t="s">
        <v>51</v>
      </c>
      <c r="D22" s="361" t="s">
        <v>50</v>
      </c>
      <c r="E22" s="367" t="s">
        <v>514</v>
      </c>
      <c r="F22" s="368"/>
      <c r="G22" s="368"/>
      <c r="H22" s="368"/>
      <c r="I22" s="368"/>
      <c r="J22" s="368"/>
      <c r="K22" s="368"/>
      <c r="L22" s="369"/>
      <c r="M22" s="361" t="s">
        <v>49</v>
      </c>
      <c r="N22" s="361" t="s">
        <v>48</v>
      </c>
      <c r="O22" s="361" t="s">
        <v>47</v>
      </c>
      <c r="P22" s="370" t="s">
        <v>265</v>
      </c>
      <c r="Q22" s="370" t="s">
        <v>46</v>
      </c>
      <c r="R22" s="370" t="s">
        <v>45</v>
      </c>
      <c r="S22" s="370" t="s">
        <v>44</v>
      </c>
      <c r="T22" s="370"/>
      <c r="U22" s="371" t="s">
        <v>43</v>
      </c>
      <c r="V22" s="371" t="s">
        <v>42</v>
      </c>
      <c r="W22" s="370" t="s">
        <v>41</v>
      </c>
      <c r="X22" s="370" t="s">
        <v>40</v>
      </c>
      <c r="Y22" s="370" t="s">
        <v>39</v>
      </c>
      <c r="Z22" s="384"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4" t="s">
        <v>25</v>
      </c>
    </row>
    <row r="23" spans="1:48" ht="64.5" customHeight="1" x14ac:dyDescent="0.25">
      <c r="A23" s="362"/>
      <c r="B23" s="365"/>
      <c r="C23" s="362"/>
      <c r="D23" s="362"/>
      <c r="E23" s="376" t="s">
        <v>23</v>
      </c>
      <c r="F23" s="378" t="s">
        <v>139</v>
      </c>
      <c r="G23" s="378" t="s">
        <v>138</v>
      </c>
      <c r="H23" s="378" t="s">
        <v>137</v>
      </c>
      <c r="I23" s="382" t="s">
        <v>422</v>
      </c>
      <c r="J23" s="382" t="s">
        <v>423</v>
      </c>
      <c r="K23" s="382" t="s">
        <v>424</v>
      </c>
      <c r="L23" s="378" t="s">
        <v>80</v>
      </c>
      <c r="M23" s="362"/>
      <c r="N23" s="362"/>
      <c r="O23" s="362"/>
      <c r="P23" s="370"/>
      <c r="Q23" s="370"/>
      <c r="R23" s="370"/>
      <c r="S23" s="380" t="s">
        <v>2</v>
      </c>
      <c r="T23" s="380" t="s">
        <v>11</v>
      </c>
      <c r="U23" s="371"/>
      <c r="V23" s="371"/>
      <c r="W23" s="370"/>
      <c r="X23" s="370"/>
      <c r="Y23" s="370"/>
      <c r="Z23" s="370"/>
      <c r="AA23" s="370"/>
      <c r="AB23" s="370"/>
      <c r="AC23" s="370"/>
      <c r="AD23" s="370"/>
      <c r="AE23" s="370"/>
      <c r="AF23" s="370" t="s">
        <v>22</v>
      </c>
      <c r="AG23" s="370"/>
      <c r="AH23" s="370" t="s">
        <v>21</v>
      </c>
      <c r="AI23" s="370"/>
      <c r="AJ23" s="361" t="s">
        <v>20</v>
      </c>
      <c r="AK23" s="361" t="s">
        <v>19</v>
      </c>
      <c r="AL23" s="361" t="s">
        <v>18</v>
      </c>
      <c r="AM23" s="361" t="s">
        <v>17</v>
      </c>
      <c r="AN23" s="361" t="s">
        <v>16</v>
      </c>
      <c r="AO23" s="361" t="s">
        <v>15</v>
      </c>
      <c r="AP23" s="361" t="s">
        <v>14</v>
      </c>
      <c r="AQ23" s="372" t="s">
        <v>11</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22" t="s">
        <v>13</v>
      </c>
      <c r="AG24" s="122" t="s">
        <v>12</v>
      </c>
      <c r="AH24" s="123" t="s">
        <v>2</v>
      </c>
      <c r="AI24" s="123" t="s">
        <v>11</v>
      </c>
      <c r="AJ24" s="363"/>
      <c r="AK24" s="363"/>
      <c r="AL24" s="363"/>
      <c r="AM24" s="363"/>
      <c r="AN24" s="363"/>
      <c r="AO24" s="363"/>
      <c r="AP24" s="363"/>
      <c r="AQ24" s="373"/>
      <c r="AR24" s="370"/>
      <c r="AS24" s="370"/>
      <c r="AT24" s="370"/>
      <c r="AU24" s="370"/>
      <c r="AV24" s="37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5" t="str">
        <f>'7. Паспорт отчет о закупке'!A5:AV5</f>
        <v>Год раскрытия информации: 2025 год</v>
      </c>
      <c r="B5" s="385"/>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20" t="str">
        <f>'7. Паспорт отчет о закупке'!A9:AV9</f>
        <v>АО "Россети Тюмень"</v>
      </c>
      <c r="B9" s="220"/>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20" t="str">
        <f>'7. Паспорт отчет о закупке'!A12:AV12</f>
        <v>N_TP1100.AS.0018</v>
      </c>
      <c r="B12" s="220"/>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93" customHeight="1" x14ac:dyDescent="0.25">
      <c r="A15" s="21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9" t="s">
        <v>504</v>
      </c>
      <c r="B18" s="390"/>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97" t="s">
        <v>374</v>
      </c>
      <c r="B22" s="98" t="s">
        <v>588</v>
      </c>
    </row>
    <row r="23" spans="1:2" ht="16.5" thickBot="1" x14ac:dyDescent="0.3">
      <c r="A23" s="97" t="s">
        <v>339</v>
      </c>
      <c r="B23" s="99" t="s">
        <v>589</v>
      </c>
    </row>
    <row r="24" spans="1:2" ht="16.5" thickBot="1" x14ac:dyDescent="0.3">
      <c r="A24" s="97" t="s">
        <v>375</v>
      </c>
      <c r="B24" s="99" t="s">
        <v>590</v>
      </c>
    </row>
    <row r="25" spans="1:2" ht="16.5" thickBot="1" x14ac:dyDescent="0.3">
      <c r="A25" s="100" t="s">
        <v>376</v>
      </c>
      <c r="B25" s="98">
        <v>2026</v>
      </c>
    </row>
    <row r="26" spans="1:2" ht="16.5" thickBot="1" x14ac:dyDescent="0.3">
      <c r="A26" s="101" t="s">
        <v>377</v>
      </c>
      <c r="B26" s="102" t="s">
        <v>533</v>
      </c>
    </row>
    <row r="27" spans="1:2" ht="29.25" thickBot="1" x14ac:dyDescent="0.3">
      <c r="A27" s="109" t="s">
        <v>591</v>
      </c>
      <c r="B27" s="159">
        <f>'6.2. Паспорт фин осв ввод'!D24</f>
        <v>1.6029933875593734</v>
      </c>
    </row>
    <row r="28" spans="1:2" ht="16.5" thickBot="1" x14ac:dyDescent="0.3">
      <c r="A28" s="104" t="s">
        <v>378</v>
      </c>
      <c r="B28" s="104" t="s">
        <v>592</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593</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609</v>
      </c>
    </row>
    <row r="63" spans="1:2" ht="29.25" thickBot="1" x14ac:dyDescent="0.3">
      <c r="A63" s="100" t="s">
        <v>404</v>
      </c>
      <c r="B63" s="106" t="s">
        <v>609</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53" t="s">
        <v>594</v>
      </c>
    </row>
    <row r="68" spans="1:2" ht="16.5" thickBot="1" x14ac:dyDescent="0.3">
      <c r="A68" s="100" t="s">
        <v>408</v>
      </c>
      <c r="B68" s="106" t="s">
        <v>609</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54" t="s">
        <v>595</v>
      </c>
    </row>
    <row r="73" spans="1:2" ht="28.5" x14ac:dyDescent="0.25">
      <c r="A73" s="103" t="s">
        <v>413</v>
      </c>
      <c r="B73" s="386"/>
    </row>
    <row r="74" spans="1:2" x14ac:dyDescent="0.25">
      <c r="A74" s="107" t="s">
        <v>414</v>
      </c>
      <c r="B74" s="387"/>
    </row>
    <row r="75" spans="1:2" x14ac:dyDescent="0.25">
      <c r="A75" s="107" t="s">
        <v>415</v>
      </c>
      <c r="B75" s="387"/>
    </row>
    <row r="76" spans="1:2" x14ac:dyDescent="0.25">
      <c r="A76" s="107" t="s">
        <v>416</v>
      </c>
      <c r="B76" s="387"/>
    </row>
    <row r="77" spans="1:2" x14ac:dyDescent="0.25">
      <c r="A77" s="107" t="s">
        <v>417</v>
      </c>
      <c r="B77" s="387"/>
    </row>
    <row r="78" spans="1:2" ht="16.5" thickBot="1" x14ac:dyDescent="0.3">
      <c r="A78" s="117" t="s">
        <v>418</v>
      </c>
      <c r="B78" s="388"/>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2025-04-24T12:02:16Z</dcterms:modified>
</cp:coreProperties>
</file>