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4\"/>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Name">[3]Параметры!$A$4</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A15" i="16"/>
  <c r="A12" i="16"/>
  <c r="A9" i="16"/>
  <c r="A5" i="16"/>
  <c r="C40" i="7" l="1"/>
  <c r="A15" i="5" l="1"/>
  <c r="A12" i="5"/>
  <c r="A9" i="5"/>
  <c r="A5" i="5"/>
  <c r="A14" i="12" l="1"/>
  <c r="A15" i="14" s="1"/>
  <c r="A15" i="6" s="1"/>
  <c r="A14" i="17" s="1"/>
  <c r="A15" i="10" s="1"/>
  <c r="A10" i="13"/>
  <c r="A9" i="14" s="1"/>
  <c r="A9" i="6" s="1"/>
  <c r="A8" i="17" s="1"/>
  <c r="A9" i="10" s="1"/>
  <c r="A11" i="12"/>
  <c r="A13" i="13" s="1"/>
  <c r="A12" i="14" s="1"/>
  <c r="A12" i="6" s="1"/>
  <c r="A11" i="17" s="1"/>
  <c r="A12" i="10" s="1"/>
  <c r="A8" i="12"/>
  <c r="A4" i="12"/>
  <c r="A6" i="13" s="1"/>
  <c r="A5" i="14" s="1"/>
  <c r="A5" i="6" s="1"/>
  <c r="A4" i="17" s="1"/>
  <c r="A5" i="10" s="1"/>
  <c r="A5" i="22" l="1"/>
  <c r="A4" i="23"/>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<sst xmlns="http://schemas.openxmlformats.org/spreadsheetml/2006/main" count="2045" uniqueCount="628">
  <si>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</si>
  <si>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</si>
  <si>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</si>
  <si>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</si>
  <si>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</si>
  <si>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</si>
  <si>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</si>
  <si>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</si>
  <si>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</si>
  <si>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</si>
  <si>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</si>
  <si>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</si>
  <si>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</si>
  <si>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</si>
  <si>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</si>
  <si>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</si>
  <si>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</si>
  <si>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</si>
  <si>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</si>
  <si>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</si>
  <si>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</si>
  <si>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</si>
  <si>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</si>
  <si>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</si>
  <si>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</si>
  <si>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</si>
  <si>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</si>
  <si>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</si>
  <si>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</si>
  <si>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</si>
  <si>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</si>
  <si>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</si>
  <si>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</si>
  <si>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</si>
  <si>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</si>
  <si>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</si>
  <si>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</si>
  <si>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</si>
  <si>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</si>
  <si>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</si>
  <si>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</si>
  <si>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</si>
  <si>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</si>
  <si>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</si>
  <si>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</si>
  <si>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</si>
  <si>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</si>
  <si>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</si>
  <si>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</si>
  <si>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</si>
  <si>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</si>
  <si>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</si>
  <si>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</si>
  <si>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</si>
  <si>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</si>
  <si>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</si>
  <si>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</si>
  <si>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</si>
  <si>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</si>
  <si>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</si>
  <si>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</si>
  <si>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</si>
  <si>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</si>
  <si>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</si>
  <si>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</si>
  <si>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</si>
  <si>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</si>
  <si>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</si>
  <si>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</si>
  <si>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</si>
  <si>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</si>
  <si>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</si>
  <si>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</si>
  <si>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</si>
  <si>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</si>
  <si>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</si>
  <si>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</si>
  <si>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</si>
  <si>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</si>
  <si>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</si>
  <si>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</si>
  <si>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</si>
  <si>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</si>
  <si>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</si>
  <si>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</si>
  <si>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</si>
  <si>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</si>
  <si>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</si>
  <si>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</si>
  <si>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</si>
  <si>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</si>
  <si>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</si>
  <si>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</si>
  <si>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</si>
  <si>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</si>
  <si>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</si>
  <si>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</si>
  <si>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</si>
  <si>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</si>
  <si>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</si>
  <si>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</si>
  <si>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</si>
  <si>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</si>
  <si>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</si>
  <si>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</si>
  <si>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</si>
  <si>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</si>
  <si>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</si>
  <si>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</si>
  <si>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</si>
  <si>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</si>
  <si>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</si>
  <si>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</si>
  <si>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</si>
  <si>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</si>
  <si>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</si>
  <si>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</si>
  <si>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</si>
  <si>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</si>
  <si>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</si>
  <si>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</si>
  <si>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</si>
  <si>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</si>
  <si>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</si>
  <si>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</si>
  <si>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</si>
  <si>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</si>
  <si>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</si>
  <si>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</si>
  <si>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</si>
  <si>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</si>
  <si>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</si>
  <si>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</si>
  <si>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</si>
  <si>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</si>
  <si>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</si>
  <si>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</si>
  <si>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</si>
  <si>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</si>
  <si>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</si>
  <si>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</si>
  <si>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</si>
  <si>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</si>
  <si>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</si>
  <si>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</si>
  <si>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</si>
  <si>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</si>
  <si>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</si>
  <si>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</si>
  <si>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</si>
  <si>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</si>
  <si>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</si>
  <si>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</si>
  <si>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</si>
  <si>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</si>
  <si>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</si>
  <si>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</si>
  <si>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</si>
  <si>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</si>
  <si>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</si>
  <si>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</si>
  <si>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</si>
  <si>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</si>
  <si>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</si>
  <si>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</si>
  <si>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</si>
  <si>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</si>
  <si>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</si>
  <si>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</si>
  <si>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</si>
  <si>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</si>
  <si>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</si>
  <si>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</si>
  <si>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</si>
  <si>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</si>
  <si>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</si>
  <si>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</si>
  <si>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</si>
  <si>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</si>
  <si>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</si>
  <si>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</si>
  <si>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</si>
  <si>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</si>
  <si>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</si>
  <si>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</si>
  <si>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</si>
  <si>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</si>
  <si>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</si>
  <si>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</si>
  <si>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</si>
  <si>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</si>
  <si>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</si>
  <si>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</si>
  <si>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</si>
  <si>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</si>
  <si>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</si>
  <si>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</si>
  <si>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</si>
  <si>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</si>
  <si>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</si>
  <si>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</si>
  <si>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</si>
  <si>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</si>
  <si>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</si>
  <si>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</si>
  <si>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</si>
  <si>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</si>
  <si>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</si>
  <si>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</si>
  <si>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</si>
  <si>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</si>
  <si>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</si>
  <si>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</si>
  <si>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</si>
  <si>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</si>
  <si>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</si>
  <si>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</si>
  <si>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</si>
  <si>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</si>
  <si>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</si>
  <si>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</si>
  <si>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</si>
  <si>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</si>
  <si>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</si>
  <si>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</si>
  <si>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</si>
  <si>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</si>
  <si>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</si>
  <si>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</si>
  <si>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</si>
  <si>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</si>
  <si>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</si>
  <si>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</si>
  <si>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</si>
  <si>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</si>
  <si>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</si>
  <si>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</si>
  <si>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</si>
  <si>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</si>
  <si>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</si>
  <si>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</si>
  <si>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</si>
  <si>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</si>
  <si>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</si>
  <si>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</si>
  <si>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</si>
  <si>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</si>
  <si>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</si>
  <si>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</si>
  <si>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</si>
  <si>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</si>
  <si>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</si>
  <si>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</si>
  <si>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</si>
  <si>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</si>
  <si>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</si>
  <si>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</si>
  <si>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</si>
  <si>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</si>
  <si>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</si>
  <si>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</si>
  <si>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</si>
  <si>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</si>
  <si>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</si>
  <si>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</si>
  <si>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</si>
  <si>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</si>
  <si>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</si>
  <si>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</si>
  <si>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</si>
  <si>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</si>
  <si>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</si>
  <si>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</si>
  <si>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</si>
  <si>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</si>
  <si>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</si>
  <si>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</si>
  <si>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</si>
  <si>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</si>
  <si>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</si>
  <si>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</si>
  <si>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</si>
  <si>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</si>
  <si>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</si>
  <si>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</si>
  <si>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</si>
  <si>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</si>
  <si>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</si>
  <si>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</si>
  <si>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</si>
  <si>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</si>
  <si>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</si>
  <si>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</si>
  <si>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</si>
  <si>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</si>
  <si>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</si>
  <si>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</si>
  <si>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</si>
  <si>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</si>
  <si>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</si>
  <si>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</si>
  <si>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</si>
  <si>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</si>
  <si>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</si>
  <si>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</si>
  <si>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</si>
  <si>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</si>
  <si>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</si>
  <si>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</si>
  <si>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</si>
  <si>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</si>
  <si>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</si>
  <si>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</si>
  <si>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</si>
  <si>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</si>
  <si>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</si>
  <si>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</si>
  <si>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</si>
  <si>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</si>
  <si>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</si>
  <si>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</si>
  <si>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</si>
  <si>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</si>
  <si>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</si>
  <si>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</si>
  <si>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</si>
  <si>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</si>
  <si>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</si>
  <si>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</si>
  <si>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</si>
  <si>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</si>
  <si>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</si>
  <si>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</si>
  <si>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</si>
  <si>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</si>
  <si>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</si>
  <si>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</si>
  <si>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</si>
  <si>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</si>
  <si>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</si>
  <si>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</si>
  <si>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</si>
  <si>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</si>
  <si>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</si>
  <si>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</si>
  <si>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</si>
  <si>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</si>
  <si>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</si>
  <si>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</si>
  <si>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</si>
  <si>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</si>
  <si>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</si>
  <si>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</si>
  <si>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</si>
  <si>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</si>
  <si>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</si>
  <si>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</si>
  <si>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</si>
  <si>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</si>
  <si>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</si>
  <si>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</si>
  <si>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</si>
  <si>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</si>
  <si>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</si>
  <si>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</si>
  <si>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</si>
  <si>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</si>
  <si>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</si>
  <si>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</si>
  <si>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</si>
  <si>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</si>
  <si>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</si>
  <si>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</si>
  <si>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</si>
  <si>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</si>
  <si>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</si>
  <si>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</si>
  <si>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</si>
  <si>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</si>
  <si>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</si>
  <si>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</si>
  <si>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</si>
  <si>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</si>
  <si>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</si>
  <si>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</si>
  <si>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</si>
  <si>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</si>
  <si>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</si>
  <si>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</si>
  <si>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</si>
  <si>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</si>
  <si>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</si>
  <si>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</si>
  <si>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</si>
  <si>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</si>
  <si>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</si>
  <si>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</si>
  <si>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</si>
  <si>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</si>
  <si>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</si>
  <si>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</si>
  <si>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</si>
  <si>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</si>
  <si>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</si>
  <si>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</si>
  <si>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</si>
  <si>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</si>
  <si>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</si>
  <si>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</si>
  <si>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</si>
  <si>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</si>
  <si>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</si>
  <si>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</si>
  <si>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</si>
  <si>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</si>
  <si>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</si>
  <si>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</si>
  <si>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</si>
  <si>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</si>
  <si>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</si>
  <si>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</si>
  <si>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</si>
  <si>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</si>
  <si>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</si>
  <si>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</si>
  <si>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</si>
  <si>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</si>
  <si>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</si>
  <si>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</si>
  <si>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</si>
  <si>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</si>
  <si>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</si>
  <si>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</si>
  <si>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</si>
  <si>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</si>
  <si>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</si>
  <si>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</si>
  <si>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</si>
  <si>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</si>
  <si>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</si>
  <si>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</si>
  <si>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</si>
  <si>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</si>
  <si>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</si>
  <si>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</si>
  <si>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</si>
  <si>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</si>
  <si>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</si>
  <si>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</si>
  <si>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</si>
  <si>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</si>
  <si>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</si>
  <si>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</si>
  <si>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</si>
  <si>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</si>
  <si>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</si>
  <si>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</si>
  <si>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</si>
  <si>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</si>
  <si>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</si>
  <si>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</si>
  <si>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</si>
  <si>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</si>
  <si>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</si>
  <si>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</si>
  <si>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</si>
  <si>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</si>
  <si>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</si>
  <si>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</si>
  <si>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</si>
  <si>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</si>
  <si>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</si>
  <si>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</si>
  <si>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</si>
  <si>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</si>
  <si>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</si>
  <si>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</si>
  <si>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</si>
  <si>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</si>
  <si>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</si>
  <si>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</si>
  <si>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</si>
  <si>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</si>
  <si>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</si>
  <si>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</si>
  <si>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</si>
  <si>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</si>
  <si>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</si>
  <si>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</si>
  <si>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</si>
  <si>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</si>
  <si>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</si>
  <si>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</si>
  <si>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</si>
  <si>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</si>
  <si>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</si>
  <si>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</si>
  <si>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</si>
  <si>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</si>
  <si>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</si>
  <si>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</si>
  <si>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</si>
  <si>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</si>
  <si>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</si>
  <si>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</si>
  <si>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</si>
  <si>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</si>
  <si>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</si>
  <si>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</si>
  <si>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</si>
  <si>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</si>
  <si>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</si>
  <si>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</si>
  <si>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</si>
  <si>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</si>
  <si>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</si>
  <si>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</si>
  <si>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</si>
  <si>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</si>
  <si>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</si>
  <si>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</si>
  <si>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</si>
  <si>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</si>
  <si>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</si>
  <si>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</si>
  <si>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</si>
  <si>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</si>
  <si>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</si>
  <si>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</si>
  <si>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</si>
  <si>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</si>
  <si>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</si>
  <si>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</si>
  <si>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</si>
  <si>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</si>
  <si>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</si>
  <si>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</si>
  <si>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</si>
  <si>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</si>
  <si>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</si>
  <si>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</si>
  <si>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</si>
  <si>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</si>
  <si>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</si>
  <si>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</si>
  <si>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</si>
  <si>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</si>
  <si>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</si>
  <si>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</si>
  <si>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</si>
  <si>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</si>
  <si>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</si>
  <si>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</si>
  <si>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</si>
  <si>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</si>
  <si>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</si>
  <si>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</si>
  <si>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</si>
  <si>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</si>
  <si>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</si>
  <si>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</si>
  <si>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</si>
  <si>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</si>
  <si>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</si>
  <si>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</si>
  <si>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</si>
  <si>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</si>
  <si>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</si>
  <si>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</si>
  <si>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</si>
  <si>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</si>
  <si>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</si>
  <si>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</si>
  <si>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</si>
  <si>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</si>
  <si>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</si>
  <si>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</si>
  <si>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</si>
  <si>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</si>
  <si>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</si>
  <si>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</si>
  <si>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</si>
  <si>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</si>
  <si>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</si>
  <si>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</si>
  <si>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</si>
  <si>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</si>
  <si>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</si>
  <si>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</si>
  <si>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</si>
  <si>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</si>
  <si>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</si>
  <si>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</si>
  <si>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</si>
  <si>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</si>
  <si>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</si>
  <si>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</si>
  <si>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</si>
  <si>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</si>
  <si>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 шт. 
Потребность и объемы установки приведены в приложении 1 к паспорту.</t>
  </si>
  <si>
    <t>г. Сургут</t>
  </si>
  <si>
    <t>8 т.у</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</si>
  <si>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</si>
  <si>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</si>
  <si>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</si>
  <si>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</si>
  <si>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</si>
  <si>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</si>
  <si>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1301 приборов учета.</t>
  </si>
  <si>
    <t>Итого стоимость проекта ( 2027 год)млн.руб. без НДС: 0,416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0,049
Высоковольтный ПУ 6-20 кВ - проектом не предусмотрен
ПКУ 6-110 проектом не предусмотрен
ПИР – 0,021
ТТ – проектом не предусмотрен
ТН – проектом не предусмотрен
УСПД – проектом не предусмотрен</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</si>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</sst>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color theme="1"/>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0" xfId="41"/>
    <xf numFmtId="0" fontId="7" fillId="25" borderId="1" xfId="0" applyFont="1" applyFill="1" applyBorder="1" applyAlignment="1">
      <alignment horizontal="left" vertical="center" wrapText="1"/>
    </xf>
    <xf numFmtId="0" fontId="43" fillId="0" borderId="22" xfId="2" applyFont="1" applyBorder="1" applyAlignment="1">
      <alignment horizontal="center" vertical="center" wrapText="1"/>
    </xf>
    <xf numFmtId="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9" fillId="0" borderId="2" xfId="50" applyFont="1" applyBorder="1" applyAlignment="1">
      <alignment vertical="center"/>
    </xf>
    <xf numFmtId="0" fontId="69" fillId="0" borderId="1" xfId="50" applyFont="1" applyBorder="1" applyAlignment="1">
      <alignment vertical="center"/>
    </xf>
    <xf numFmtId="0" fontId="69"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64"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-347903.2341745887</c:v>
              </c:pt>
              <c:pt idx="1">
                <c:v>-247897.69642353896</c:v>
              </c:pt>
              <c:pt idx="2">
                <c:v>-159802.95991535072</c:v>
              </c:pt>
              <c:pt idx="3">
                <c:v>-93539.650957469785</c:v>
              </c:pt>
              <c:pt idx="4">
                <c:v>-32935.531785839979</c:v>
              </c:pt>
              <c:pt idx="5">
                <c:v>22486.570995643888</c:v>
              </c:pt>
              <c:pt idx="6">
                <c:v>73164.407826662675</c:v>
              </c:pt>
              <c:pt idx="7">
                <c:v>119499.45494251883</c:v>
              </c:pt>
              <c:pt idx="8">
                <c:v>161859.82635140495</c:v>
              </c:pt>
              <c:pt idx="9">
                <c:v>200582.96477488684</c:v>
              </c:pt>
              <c:pt idx="10">
                <c:v>235978.12655135279</c:v>
              </c:pt>
            </c:numLit>
          </c:val>
          <c:smooth val="0"/>
          <c:extLst>
            <c:ext xmlns:c16="http://schemas.microsoft.com/office/drawing/2014/chart" uri="{C3380CC4-5D6E-409C-BE32-E72D297353CC}">
              <c16:uniqueId val="{00000000-7923-4028-A453-F9D5A5E4EC69}"/>
            </c:ext>
          </c:extLst>
        </c:ser>
        <c:ser>
          <c:idx val="0"/>
          <c:order val="1"/>
          <c:tx>
            <c:v>Накопленный чистый денежный поток</c:v>
          </c:tx>
          <c:marker>
            <c:symbol val="none"/>
          </c:marker>
          <c:val>
            <c:numLit>
              <c:formatCode>General</c:formatCode>
              <c:ptCount val="11"/>
              <c:pt idx="0">
                <c:v>-332625.10595083027</c:v>
              </c:pt>
              <c:pt idx="1">
                <c:v>-202726.30387688935</c:v>
              </c:pt>
              <c:pt idx="2">
                <c:v>-72313.087586030219</c:v>
              </c:pt>
              <c:pt idx="3">
                <c:v>39485.24139860594</c:v>
              </c:pt>
              <c:pt idx="4">
                <c:v>156019.84007858971</c:v>
              </c:pt>
              <c:pt idx="5">
                <c:v>277477.88582352106</c:v>
              </c:pt>
              <c:pt idx="6">
                <c:v>404054.04309778404</c:v>
              </c:pt>
              <c:pt idx="7">
                <c:v>535950.76294433803</c:v>
              </c:pt>
              <c:pt idx="8">
                <c:v>673378.59444786073</c:v>
              </c:pt>
              <c:pt idx="9">
                <c:v>816556.50865641702</c:v>
              </c:pt>
              <c:pt idx="10">
                <c:v>965712.23545999429</c:v>
              </c:pt>
            </c:numLit>
          </c:val>
          <c:smooth val="0"/>
          <c:extLst>
            <c:ext xmlns:c16="http://schemas.microsoft.com/office/drawing/2014/chart" uri="{C3380CC4-5D6E-409C-BE32-E72D297353CC}">
              <c16:uniqueId val="{00000001-7923-4028-A453-F9D5A5E4EC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5+\&#1056;&#1069;&#1060;%20&#1090;&#109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4/N_TP1100.AS.0024%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603</v>
      </c>
      <c r="B5" s="215"/>
      <c r="C5" s="215"/>
      <c r="D5" s="127"/>
      <c r="E5" s="127"/>
      <c r="F5" s="127"/>
      <c r="G5" s="127"/>
      <c r="H5" s="127"/>
      <c r="I5" s="127"/>
      <c r="J5" s="127"/>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595</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596</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4"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4"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4"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4"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4" t="s">
        <v>600</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4"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4"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4"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4"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4"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4"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4" t="s">
        <v>528</v>
      </c>
    </row>
    <row r="35" spans="1:18" ht="58.5" customHeight="1" x14ac:dyDescent="0.25">
      <c r="A35" s="23" t="s">
        <v>462</v>
      </c>
      <c r="B35" s="33" t="s">
        <v>72</v>
      </c>
      <c r="C35" s="134" t="s">
        <v>528</v>
      </c>
    </row>
    <row r="36" spans="1:18" ht="51.75" customHeight="1" x14ac:dyDescent="0.25">
      <c r="A36" s="23" t="s">
        <v>475</v>
      </c>
      <c r="B36" s="33" t="s">
        <v>460</v>
      </c>
      <c r="C36" s="134" t="s">
        <v>528</v>
      </c>
    </row>
    <row r="37" spans="1:18" ht="43.5" customHeight="1" x14ac:dyDescent="0.25">
      <c r="A37" s="23" t="s">
        <v>463</v>
      </c>
      <c r="B37" s="33" t="s">
        <v>461</v>
      </c>
      <c r="C37" s="134" t="s">
        <v>366</v>
      </c>
    </row>
    <row r="38" spans="1:18" ht="43.5" customHeight="1" x14ac:dyDescent="0.25">
      <c r="A38" s="23" t="s">
        <v>476</v>
      </c>
      <c r="B38" s="33" t="s">
        <v>238</v>
      </c>
      <c r="C38" s="134" t="s">
        <v>528</v>
      </c>
    </row>
    <row r="39" spans="1:18" ht="23.25" customHeight="1" x14ac:dyDescent="0.25">
      <c r="A39" s="212"/>
      <c r="B39" s="213"/>
      <c r="C39" s="214"/>
    </row>
    <row r="40" spans="1:18" ht="63" x14ac:dyDescent="0.25">
      <c r="A40" s="23" t="s">
        <v>464</v>
      </c>
      <c r="B40" s="33" t="s">
        <v>518</v>
      </c>
      <c r="C40" s="134" t="str">
        <f>CONCATENATE("8 т.у.; ",(ROUND(C48,2))," ","млн. руб.")</f>
        <v>8 т.у.; 0,45 млн. руб.</v>
      </c>
    </row>
    <row r="41" spans="1:18" ht="105.75" customHeight="1" x14ac:dyDescent="0.25">
      <c r="A41" s="23" t="s">
        <v>477</v>
      </c>
      <c r="B41" s="33" t="s">
        <v>500</v>
      </c>
      <c r="C41" s="134" t="s">
        <v>530</v>
      </c>
    </row>
    <row r="42" spans="1:18" ht="83.25" customHeight="1" x14ac:dyDescent="0.25">
      <c r="A42" s="23" t="s">
        <v>465</v>
      </c>
      <c r="B42" s="33" t="s">
        <v>515</v>
      </c>
      <c r="C42" s="134" t="s">
        <v>530</v>
      </c>
    </row>
    <row r="43" spans="1:18" ht="186" customHeight="1" x14ac:dyDescent="0.25">
      <c r="A43" s="23" t="s">
        <v>480</v>
      </c>
      <c r="B43" s="33" t="s">
        <v>481</v>
      </c>
      <c r="C43" s="134">
        <v>0</v>
      </c>
    </row>
    <row r="44" spans="1:18" ht="111" customHeight="1" x14ac:dyDescent="0.25">
      <c r="A44" s="23" t="s">
        <v>466</v>
      </c>
      <c r="B44" s="33" t="s">
        <v>506</v>
      </c>
      <c r="C44" s="134">
        <v>0</v>
      </c>
    </row>
    <row r="45" spans="1:18" ht="120" customHeight="1" x14ac:dyDescent="0.25">
      <c r="A45" s="23" t="s">
        <v>501</v>
      </c>
      <c r="B45" s="33" t="s">
        <v>507</v>
      </c>
      <c r="C45" s="134" t="s">
        <v>531</v>
      </c>
    </row>
    <row r="46" spans="1:18" ht="101.25" customHeight="1" x14ac:dyDescent="0.25">
      <c r="A46" s="23" t="s">
        <v>467</v>
      </c>
      <c r="B46" s="33" t="s">
        <v>508</v>
      </c>
      <c r="C46" s="134" t="s">
        <v>366</v>
      </c>
    </row>
    <row r="47" spans="1:18" ht="18.75" customHeight="1" x14ac:dyDescent="0.25">
      <c r="A47" s="212"/>
      <c r="B47" s="213"/>
      <c r="C47" s="214"/>
    </row>
    <row r="48" spans="1:18" ht="75.75" customHeight="1" x14ac:dyDescent="0.25">
      <c r="A48" s="23" t="s">
        <v>502</v>
      </c>
      <c r="B48" s="33" t="s">
        <v>516</v>
      </c>
      <c r="C48" s="188">
        <f>'6.2. Паспорт фин осв ввод'!AC24</f>
        <v>0.45427954753675176</v>
      </c>
    </row>
    <row r="49" spans="1:3" ht="71.25" customHeight="1" x14ac:dyDescent="0.25">
      <c r="A49" s="23" t="s">
        <v>468</v>
      </c>
      <c r="B49" s="33" t="s">
        <v>517</v>
      </c>
      <c r="C49" s="188">
        <f>'6.2. Паспорт фин осв ввод'!AC30</f>
        <v>0.38105589380785321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4" t="str">
        <f>'1. паспорт местоположение'!A12:C12</f>
        <v>N_TP1100.AS.0024</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36.75" customHeight="1" x14ac:dyDescent="0.2">
      <c r="A14"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5" t="s">
        <v>5</v>
      </c>
      <c r="B19" s="225" t="s">
        <v>108</v>
      </c>
      <c r="C19" s="226" t="s">
        <v>372</v>
      </c>
      <c r="D19" s="225" t="s">
        <v>371</v>
      </c>
      <c r="E19" s="225" t="s">
        <v>107</v>
      </c>
      <c r="F19" s="225" t="s">
        <v>106</v>
      </c>
      <c r="G19" s="225" t="s">
        <v>367</v>
      </c>
      <c r="H19" s="225" t="s">
        <v>105</v>
      </c>
      <c r="I19" s="225" t="s">
        <v>104</v>
      </c>
      <c r="J19" s="225" t="s">
        <v>103</v>
      </c>
      <c r="K19" s="225" t="s">
        <v>102</v>
      </c>
      <c r="L19" s="225" t="s">
        <v>101</v>
      </c>
      <c r="M19" s="225" t="s">
        <v>100</v>
      </c>
      <c r="N19" s="225" t="s">
        <v>99</v>
      </c>
      <c r="O19" s="225" t="s">
        <v>98</v>
      </c>
      <c r="P19" s="225" t="s">
        <v>97</v>
      </c>
      <c r="Q19" s="225" t="s">
        <v>370</v>
      </c>
      <c r="R19" s="225"/>
      <c r="S19" s="228" t="s">
        <v>471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5" t="s">
        <v>368</v>
      </c>
      <c r="R20" s="36" t="s">
        <v>369</v>
      </c>
      <c r="S20" s="228"/>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3"/>
      <c r="B29" s="39" t="s">
        <v>365</v>
      </c>
      <c r="C29" s="39"/>
      <c r="D29" s="39"/>
      <c r="E29" s="93" t="s">
        <v>366</v>
      </c>
      <c r="F29" s="93" t="s">
        <v>366</v>
      </c>
      <c r="G29" s="93" t="s">
        <v>366</v>
      </c>
      <c r="H29" s="93"/>
      <c r="I29" s="93"/>
      <c r="J29" s="93"/>
      <c r="K29" s="93"/>
      <c r="L29" s="93"/>
      <c r="M29" s="93"/>
      <c r="N29" s="93"/>
      <c r="O29" s="93"/>
      <c r="P29" s="93"/>
      <c r="Q29" s="9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4" t="str">
        <f>'2. паспорт  ТП'!A8:S8</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4" t="str">
        <f>'2. паспорт  ТП'!A11:S11</f>
        <v>N_TP1100.AS.0024</v>
      </c>
      <c r="B13" s="224"/>
      <c r="C13" s="224"/>
      <c r="D13" s="224"/>
      <c r="E13" s="224"/>
      <c r="F13" s="224"/>
      <c r="G13" s="224"/>
      <c r="H13" s="224"/>
      <c r="I13" s="224"/>
      <c r="J13" s="224"/>
      <c r="K13" s="224"/>
      <c r="L13" s="224"/>
      <c r="M13" s="224"/>
      <c r="N13" s="224"/>
      <c r="O13" s="224"/>
      <c r="P13" s="224"/>
      <c r="Q13" s="224"/>
      <c r="R13" s="224"/>
      <c r="S13" s="224"/>
      <c r="T13" s="224"/>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48.75" customHeight="1" x14ac:dyDescent="0.2">
      <c r="A16"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5</v>
      </c>
      <c r="B21" s="236" t="s">
        <v>229</v>
      </c>
      <c r="C21" s="237"/>
      <c r="D21" s="240" t="s">
        <v>130</v>
      </c>
      <c r="E21" s="236" t="s">
        <v>513</v>
      </c>
      <c r="F21" s="237"/>
      <c r="G21" s="236" t="s">
        <v>279</v>
      </c>
      <c r="H21" s="237"/>
      <c r="I21" s="236" t="s">
        <v>129</v>
      </c>
      <c r="J21" s="237"/>
      <c r="K21" s="240" t="s">
        <v>128</v>
      </c>
      <c r="L21" s="236" t="s">
        <v>127</v>
      </c>
      <c r="M21" s="237"/>
      <c r="N21" s="236" t="s">
        <v>509</v>
      </c>
      <c r="O21" s="237"/>
      <c r="P21" s="240" t="s">
        <v>126</v>
      </c>
      <c r="Q21" s="229" t="s">
        <v>125</v>
      </c>
      <c r="R21" s="230"/>
      <c r="S21" s="229" t="s">
        <v>124</v>
      </c>
      <c r="T21" s="231"/>
    </row>
    <row r="22" spans="1:113" ht="204.75" customHeight="1" x14ac:dyDescent="0.25">
      <c r="A22" s="234"/>
      <c r="B22" s="238"/>
      <c r="C22" s="239"/>
      <c r="D22" s="243"/>
      <c r="E22" s="238"/>
      <c r="F22" s="239"/>
      <c r="G22" s="238"/>
      <c r="H22" s="239"/>
      <c r="I22" s="238"/>
      <c r="J22" s="239"/>
      <c r="K22" s="241"/>
      <c r="L22" s="238"/>
      <c r="M22" s="239"/>
      <c r="N22" s="238"/>
      <c r="O22" s="239"/>
      <c r="P22" s="241"/>
      <c r="Q22" s="79" t="s">
        <v>123</v>
      </c>
      <c r="R22" s="79" t="s">
        <v>483</v>
      </c>
      <c r="S22" s="79" t="s">
        <v>122</v>
      </c>
      <c r="T22" s="79" t="s">
        <v>121</v>
      </c>
    </row>
    <row r="23" spans="1:113" ht="51.75" customHeight="1" x14ac:dyDescent="0.25">
      <c r="A23" s="235"/>
      <c r="B23" s="79" t="s">
        <v>119</v>
      </c>
      <c r="C23" s="79" t="s">
        <v>120</v>
      </c>
      <c r="D23" s="241"/>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8"/>
      <c r="R25" s="50"/>
      <c r="S25" s="128"/>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2" t="s">
        <v>519</v>
      </c>
      <c r="C29" s="242"/>
      <c r="D29" s="242"/>
      <c r="E29" s="242"/>
      <c r="F29" s="242"/>
      <c r="G29" s="242"/>
      <c r="H29" s="242"/>
      <c r="I29" s="242"/>
      <c r="J29" s="242"/>
      <c r="K29" s="242"/>
      <c r="L29" s="242"/>
      <c r="M29" s="242"/>
      <c r="N29" s="242"/>
      <c r="O29" s="242"/>
      <c r="P29" s="242"/>
      <c r="Q29" s="242"/>
      <c r="R29" s="242"/>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2"/>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9"/>
      <c r="B6" s="129"/>
      <c r="C6" s="129"/>
      <c r="D6" s="129"/>
      <c r="E6" s="129"/>
      <c r="F6" s="129"/>
      <c r="G6" s="129"/>
      <c r="H6" s="129"/>
      <c r="I6" s="129"/>
      <c r="J6" s="129"/>
      <c r="K6" s="129"/>
      <c r="L6" s="129"/>
      <c r="M6" s="129"/>
      <c r="N6" s="129"/>
      <c r="O6" s="129"/>
      <c r="P6" s="129"/>
      <c r="Q6" s="129"/>
      <c r="R6" s="129"/>
      <c r="S6" s="129"/>
      <c r="T6" s="129"/>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4" t="str">
        <f>'3.1. паспорт Техсостояние ПС'!A10:T10</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4" t="str">
        <f>'3.1. паспорт Техсостояние ПС'!A13:T13</f>
        <v>N_TP1100.AS.0024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40" t="s">
        <v>5</v>
      </c>
      <c r="B21" s="236" t="s">
        <v>493</v>
      </c>
      <c r="C21" s="237"/>
      <c r="D21" s="236" t="s">
        <v>495</v>
      </c>
      <c r="E21" s="237"/>
      <c r="F21" s="229" t="s">
        <v>102</v>
      </c>
      <c r="G21" s="231"/>
      <c r="H21" s="231"/>
      <c r="I21" s="230"/>
      <c r="J21" s="240" t="s">
        <v>496</v>
      </c>
      <c r="K21" s="236" t="s">
        <v>497</v>
      </c>
      <c r="L21" s="237"/>
      <c r="M21" s="236" t="s">
        <v>498</v>
      </c>
      <c r="N21" s="237"/>
      <c r="O21" s="236" t="s">
        <v>485</v>
      </c>
      <c r="P21" s="237"/>
      <c r="Q21" s="236" t="s">
        <v>135</v>
      </c>
      <c r="R21" s="237"/>
      <c r="S21" s="240" t="s">
        <v>134</v>
      </c>
      <c r="T21" s="240" t="s">
        <v>499</v>
      </c>
      <c r="U21" s="240" t="s">
        <v>494</v>
      </c>
      <c r="V21" s="236" t="s">
        <v>133</v>
      </c>
      <c r="W21" s="237"/>
      <c r="X21" s="229" t="s">
        <v>125</v>
      </c>
      <c r="Y21" s="231"/>
      <c r="Z21" s="229" t="s">
        <v>124</v>
      </c>
      <c r="AA21" s="231"/>
    </row>
    <row r="22" spans="1:27" ht="216" customHeight="1" x14ac:dyDescent="0.25">
      <c r="A22" s="243"/>
      <c r="B22" s="238"/>
      <c r="C22" s="239"/>
      <c r="D22" s="238"/>
      <c r="E22" s="239"/>
      <c r="F22" s="229" t="s">
        <v>132</v>
      </c>
      <c r="G22" s="230"/>
      <c r="H22" s="229" t="s">
        <v>131</v>
      </c>
      <c r="I22" s="230"/>
      <c r="J22" s="241"/>
      <c r="K22" s="238"/>
      <c r="L22" s="239"/>
      <c r="M22" s="238"/>
      <c r="N22" s="239"/>
      <c r="O22" s="238"/>
      <c r="P22" s="239"/>
      <c r="Q22" s="238"/>
      <c r="R22" s="239"/>
      <c r="S22" s="241"/>
      <c r="T22" s="241"/>
      <c r="U22" s="241"/>
      <c r="V22" s="238"/>
      <c r="W22" s="239"/>
      <c r="X22" s="79" t="s">
        <v>123</v>
      </c>
      <c r="Y22" s="79" t="s">
        <v>483</v>
      </c>
      <c r="Z22" s="79" t="s">
        <v>122</v>
      </c>
      <c r="AA22" s="79" t="s">
        <v>121</v>
      </c>
    </row>
    <row r="23" spans="1:27" ht="60" customHeight="1" x14ac:dyDescent="0.25">
      <c r="A23" s="241"/>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4"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27" ht="3" customHeight="1" x14ac:dyDescent="0.25">
      <c r="X26" s="81"/>
      <c r="Y26" s="82"/>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2025 год</v>
      </c>
      <c r="B5" s="215"/>
      <c r="C5" s="21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4" t="str">
        <f>'3.2 паспорт Техсостояние ЛЭП'!A9:AA9</f>
        <v>АО "Россети Тюмень"</v>
      </c>
      <c r="B9" s="224"/>
      <c r="C9" s="224"/>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4" t="str">
        <f>'3.2 паспорт Техсостояние ЛЭП'!A12:AA12</f>
        <v>N_TP1100.AS.0024</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5" t="s">
        <v>597</v>
      </c>
      <c r="D22" s="6"/>
      <c r="E22" s="6"/>
      <c r="F22" s="4"/>
      <c r="G22" s="4"/>
      <c r="H22" s="4"/>
      <c r="I22" s="4"/>
      <c r="J22" s="4"/>
      <c r="K22" s="4"/>
      <c r="L22" s="4"/>
      <c r="M22" s="4"/>
      <c r="N22" s="4"/>
      <c r="O22" s="4"/>
      <c r="P22" s="4"/>
    </row>
    <row r="23" spans="1:21" ht="47.25" x14ac:dyDescent="0.25">
      <c r="A23" s="23" t="s">
        <v>63</v>
      </c>
      <c r="B23" s="25" t="s">
        <v>60</v>
      </c>
      <c r="C23" s="135" t="s">
        <v>598</v>
      </c>
    </row>
    <row r="24" spans="1:21" ht="47.25" x14ac:dyDescent="0.25">
      <c r="A24" s="23" t="s">
        <v>62</v>
      </c>
      <c r="B24" s="25" t="s">
        <v>511</v>
      </c>
      <c r="C24" s="185" t="s">
        <v>608</v>
      </c>
    </row>
    <row r="25" spans="1:21" ht="189" x14ac:dyDescent="0.25">
      <c r="A25" s="23" t="s">
        <v>61</v>
      </c>
      <c r="B25" s="25" t="s">
        <v>512</v>
      </c>
      <c r="C25" s="136" t="s">
        <v>609</v>
      </c>
    </row>
    <row r="26" spans="1:21" ht="42.75" customHeight="1" x14ac:dyDescent="0.25">
      <c r="A26" s="23" t="s">
        <v>59</v>
      </c>
      <c r="B26" s="25" t="s">
        <v>236</v>
      </c>
      <c r="C26" s="135" t="s">
        <v>531</v>
      </c>
    </row>
    <row r="27" spans="1:21" ht="260.25" customHeight="1" x14ac:dyDescent="0.25">
      <c r="A27" s="23" t="s">
        <v>58</v>
      </c>
      <c r="B27" s="25" t="s">
        <v>492</v>
      </c>
      <c r="C27" s="137" t="s">
        <v>599</v>
      </c>
    </row>
    <row r="28" spans="1:21" ht="42.75" customHeight="1" x14ac:dyDescent="0.25">
      <c r="A28" s="23" t="s">
        <v>56</v>
      </c>
      <c r="B28" s="25" t="s">
        <v>57</v>
      </c>
      <c r="C28" s="135">
        <v>2027</v>
      </c>
    </row>
    <row r="29" spans="1:21" ht="42.75" customHeight="1" x14ac:dyDescent="0.25">
      <c r="A29" s="23" t="s">
        <v>54</v>
      </c>
      <c r="B29" s="24" t="s">
        <v>55</v>
      </c>
      <c r="C29" s="135">
        <v>2027</v>
      </c>
    </row>
    <row r="30" spans="1:21" ht="42.75" customHeight="1" x14ac:dyDescent="0.25">
      <c r="A30" s="23" t="s">
        <v>73</v>
      </c>
      <c r="B30" s="24" t="s">
        <v>53</v>
      </c>
      <c r="C30" s="135"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4" t="str">
        <f>'3.3 паспорт описание'!A9:C9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4" t="str">
        <f>'3.3 паспорт описание'!A12:C12</f>
        <v>N_TP1100.AS.0024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48" customHeight="1" x14ac:dyDescent="0.25">
      <c r="A14" s="22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1"/>
      <c r="AB22" s="131"/>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76" t="s">
        <v>239</v>
      </c>
      <c r="B24" s="77" t="s">
        <v>268</v>
      </c>
      <c r="C24" s="76" t="s">
        <v>357</v>
      </c>
      <c r="D24" s="76" t="s">
        <v>240</v>
      </c>
      <c r="E24" s="76" t="s">
        <v>358</v>
      </c>
      <c r="F24" s="76" t="s">
        <v>360</v>
      </c>
      <c r="G24" s="76" t="s">
        <v>359</v>
      </c>
      <c r="H24" s="76" t="s">
        <v>241</v>
      </c>
      <c r="I24" s="76" t="s">
        <v>361</v>
      </c>
      <c r="J24" s="76" t="s">
        <v>273</v>
      </c>
      <c r="K24" s="77" t="s">
        <v>267</v>
      </c>
      <c r="L24" s="77" t="s">
        <v>242</v>
      </c>
      <c r="M24" s="78" t="s">
        <v>287</v>
      </c>
      <c r="N24" s="77" t="s">
        <v>521</v>
      </c>
      <c r="O24" s="76" t="s">
        <v>284</v>
      </c>
      <c r="P24" s="76" t="s">
        <v>285</v>
      </c>
      <c r="Q24" s="76" t="s">
        <v>283</v>
      </c>
      <c r="R24" s="76" t="s">
        <v>241</v>
      </c>
      <c r="S24" s="76" t="s">
        <v>282</v>
      </c>
      <c r="T24" s="76" t="s">
        <v>281</v>
      </c>
      <c r="U24" s="76" t="s">
        <v>356</v>
      </c>
      <c r="V24" s="76" t="s">
        <v>283</v>
      </c>
      <c r="W24" s="89" t="s">
        <v>266</v>
      </c>
      <c r="X24" s="89" t="s">
        <v>298</v>
      </c>
      <c r="Y24" s="89" t="s">
        <v>299</v>
      </c>
      <c r="Z24" s="91" t="s">
        <v>296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71" t="s">
        <v>341</v>
      </c>
      <c r="B26" s="71"/>
      <c r="C26" s="73" t="s">
        <v>343</v>
      </c>
      <c r="D26" s="73" t="s">
        <v>344</v>
      </c>
      <c r="E26" s="73" t="s">
        <v>345</v>
      </c>
      <c r="F26" s="73" t="s">
        <v>278</v>
      </c>
      <c r="G26" s="73" t="s">
        <v>346</v>
      </c>
      <c r="H26" s="73" t="s">
        <v>241</v>
      </c>
      <c r="I26" s="73" t="s">
        <v>347</v>
      </c>
      <c r="J26" s="73" t="s">
        <v>348</v>
      </c>
      <c r="K26" s="70"/>
      <c r="L26" s="73" t="s">
        <v>264</v>
      </c>
      <c r="M26" s="75"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3" t="s">
        <v>260</v>
      </c>
      <c r="L27" s="70"/>
      <c r="M27" s="73"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3" t="s">
        <v>261</v>
      </c>
      <c r="L28" s="74"/>
      <c r="M28" s="73" t="s">
        <v>0</v>
      </c>
      <c r="N28" s="73"/>
      <c r="O28" s="73"/>
      <c r="P28" s="73"/>
      <c r="Q28" s="73"/>
      <c r="R28" s="73"/>
      <c r="S28" s="73"/>
      <c r="T28" s="73"/>
      <c r="U28" s="73"/>
      <c r="V28" s="73"/>
      <c r="W28" s="73"/>
      <c r="X28" s="73"/>
      <c r="Y28" s="73"/>
      <c r="Z28" s="73"/>
    </row>
    <row r="29" spans="1:28" x14ac:dyDescent="0.25">
      <c r="A29" s="70" t="s">
        <v>243</v>
      </c>
      <c r="B29" s="70" t="s">
        <v>271</v>
      </c>
      <c r="C29" s="70" t="s">
        <v>252</v>
      </c>
      <c r="D29" s="70" t="s">
        <v>253</v>
      </c>
      <c r="E29" s="70" t="s">
        <v>290</v>
      </c>
      <c r="F29" s="73" t="s">
        <v>246</v>
      </c>
      <c r="G29" s="73" t="s">
        <v>294</v>
      </c>
      <c r="H29" s="70" t="s">
        <v>241</v>
      </c>
      <c r="I29" s="73" t="s">
        <v>276</v>
      </c>
      <c r="J29" s="73" t="s">
        <v>258</v>
      </c>
      <c r="K29" s="73" t="s">
        <v>262</v>
      </c>
      <c r="L29" s="74"/>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3" t="s">
        <v>263</v>
      </c>
      <c r="L30" s="74"/>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4"/>
      <c r="M31" s="70"/>
      <c r="N31" s="70"/>
      <c r="O31" s="70"/>
      <c r="P31" s="70"/>
      <c r="Q31" s="70"/>
      <c r="R31" s="70"/>
      <c r="S31" s="70"/>
      <c r="T31" s="70"/>
      <c r="U31" s="70"/>
      <c r="V31" s="70"/>
      <c r="W31" s="70"/>
      <c r="X31" s="70"/>
      <c r="Y31" s="70"/>
      <c r="Z31" s="70"/>
    </row>
    <row r="32" spans="1:28" ht="30" x14ac:dyDescent="0.25">
      <c r="A32" s="71" t="s">
        <v>342</v>
      </c>
      <c r="B32" s="71"/>
      <c r="C32" s="73" t="s">
        <v>349</v>
      </c>
      <c r="D32" s="73" t="s">
        <v>350</v>
      </c>
      <c r="E32" s="73" t="s">
        <v>351</v>
      </c>
      <c r="F32" s="73" t="s">
        <v>352</v>
      </c>
      <c r="G32" s="73" t="s">
        <v>353</v>
      </c>
      <c r="H32" s="73" t="s">
        <v>241</v>
      </c>
      <c r="I32" s="73" t="s">
        <v>354</v>
      </c>
      <c r="J32" s="73" t="s">
        <v>355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2025 год</v>
      </c>
      <c r="B5" s="215"/>
      <c r="C5" s="215"/>
      <c r="D5" s="215"/>
      <c r="E5" s="215"/>
      <c r="F5" s="215"/>
      <c r="G5" s="215"/>
      <c r="H5" s="215"/>
      <c r="I5" s="215"/>
      <c r="J5" s="215"/>
      <c r="K5" s="215"/>
      <c r="L5" s="215"/>
      <c r="M5" s="215"/>
      <c r="N5" s="215"/>
      <c r="O5" s="215"/>
      <c r="P5" s="130"/>
      <c r="Q5" s="130"/>
      <c r="R5" s="130"/>
      <c r="S5" s="130"/>
      <c r="T5" s="130"/>
      <c r="U5" s="130"/>
      <c r="V5" s="130"/>
      <c r="W5" s="130"/>
      <c r="X5" s="130"/>
      <c r="Y5" s="130"/>
      <c r="Z5" s="130"/>
      <c r="AA5" s="130"/>
      <c r="AB5" s="130"/>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4" t="str">
        <f>'3.4. Паспорт надежность'!A8:Z8</f>
        <v>АО "Россети Тюмень"</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4" t="str">
        <f>'3.4. Паспорт надежность'!A11:Z11</f>
        <v>N_TP1100.AS.0024</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57" customHeight="1" x14ac:dyDescent="0.2">
      <c r="A15" s="22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0" t="s">
        <v>487</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51" t="s">
        <v>86</v>
      </c>
      <c r="F19" s="252"/>
      <c r="G19" s="252"/>
      <c r="H19" s="252"/>
      <c r="I19" s="253"/>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18" sqref="A18:AR18"/>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6" customFormat="1" ht="12.75" customHeight="1" x14ac:dyDescent="0.2">
      <c r="A1" s="342"/>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row>
    <row r="2" spans="1:111" s="196" customFormat="1" ht="12.75" customHeight="1" x14ac:dyDescent="0.2">
      <c r="A2" s="342"/>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5"/>
      <c r="BX2" s="195"/>
      <c r="BY2" s="195"/>
      <c r="BZ2" s="195"/>
      <c r="CA2" s="195"/>
      <c r="CB2" s="195"/>
      <c r="CC2" s="195"/>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row>
    <row r="3" spans="1:111" x14ac:dyDescent="0.25">
      <c r="A3" s="342"/>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row>
    <row r="4" spans="1:111" x14ac:dyDescent="0.25">
      <c r="A4" s="194"/>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row>
    <row r="5" spans="1:111" s="9" customFormat="1" ht="18.75" customHeight="1" x14ac:dyDescent="0.2">
      <c r="A5" s="215" t="s">
        <v>611</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139"/>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2"/>
      <c r="B8" s="192"/>
      <c r="C8" s="192"/>
      <c r="D8" s="192"/>
      <c r="E8" s="192"/>
      <c r="F8" s="192"/>
      <c r="G8" s="192"/>
      <c r="H8" s="192"/>
      <c r="I8" s="192"/>
      <c r="J8" s="192"/>
      <c r="K8" s="192"/>
      <c r="L8" s="11"/>
      <c r="M8" s="11"/>
      <c r="N8" s="11"/>
      <c r="O8" s="11"/>
      <c r="P8" s="11"/>
      <c r="Q8" s="11"/>
      <c r="R8" s="11"/>
      <c r="S8" s="11"/>
      <c r="T8" s="11"/>
      <c r="U8" s="11"/>
      <c r="V8" s="11"/>
      <c r="W8" s="11"/>
      <c r="X8" s="11"/>
      <c r="Y8" s="11"/>
    </row>
    <row r="9" spans="1:111" s="9" customFormat="1" ht="18.75" customHeight="1" x14ac:dyDescent="0.2">
      <c r="A9" s="224" t="s">
        <v>523</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2"/>
      <c r="B11" s="192"/>
      <c r="C11" s="192"/>
      <c r="D11" s="192"/>
      <c r="E11" s="192"/>
      <c r="F11" s="192"/>
      <c r="G11" s="192"/>
      <c r="H11" s="192"/>
      <c r="I11" s="192"/>
      <c r="J11" s="192"/>
      <c r="K11" s="192"/>
      <c r="L11" s="11"/>
      <c r="M11" s="11"/>
      <c r="N11" s="11"/>
      <c r="O11" s="11"/>
      <c r="P11" s="11"/>
      <c r="Q11" s="11"/>
      <c r="R11" s="11"/>
      <c r="S11" s="11"/>
      <c r="T11" s="11"/>
      <c r="U11" s="11"/>
      <c r="V11" s="11"/>
      <c r="W11" s="11"/>
      <c r="X11" s="11"/>
      <c r="Y11" s="11"/>
    </row>
    <row r="12" spans="1:111" s="9" customFormat="1" ht="18.75" customHeight="1" x14ac:dyDescent="0.2">
      <c r="A12" s="343" t="s">
        <v>595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111" s="3" customFormat="1" ht="12" x14ac:dyDescent="0.2">
      <c r="A15" s="343" t="s">
        <v>596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7"/>
      <c r="BD23" s="198"/>
      <c r="BE23" s="199"/>
      <c r="BF23" s="199"/>
      <c r="BG23" s="199"/>
      <c r="BH23" s="199"/>
      <c r="BI23" s="199"/>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7"/>
      <c r="BD24" s="198"/>
      <c r="BE24" s="199"/>
      <c r="BF24" s="199"/>
      <c r="BG24" s="199"/>
      <c r="BH24" s="199"/>
      <c r="BI24" s="199"/>
    </row>
    <row r="25" spans="1:61" ht="18.75" customHeight="1" thickBot="1" x14ac:dyDescent="0.3">
      <c r="A25" s="200"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335" t="s">
        <v>533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7"/>
      <c r="AK26" s="338">
        <v>381055.89380785299</v>
      </c>
      <c r="AL26" s="339"/>
      <c r="AN26" s="142" t="s">
        <v>336</v>
      </c>
      <c r="AO26" s="143"/>
      <c r="AP26" s="143"/>
    </row>
    <row r="27" spans="1:61" ht="15.75" customHeight="1" x14ac:dyDescent="0.25">
      <c r="A27" s="301" t="s">
        <v>335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3"/>
      <c r="AK27" s="340"/>
      <c r="AL27" s="341"/>
      <c r="AN27" s="333" t="s">
        <v>334</v>
      </c>
      <c r="AO27" s="334"/>
      <c r="AP27" s="144">
        <v>3.6468172489051049</v>
      </c>
    </row>
    <row r="28" spans="1:61" x14ac:dyDescent="0.25">
      <c r="A28" s="301" t="s">
        <v>333</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31">
        <v>59</v>
      </c>
      <c r="AL28" s="332"/>
      <c r="AN28" s="333" t="s">
        <v>332</v>
      </c>
      <c r="AO28" s="334"/>
      <c r="AP28" s="144">
        <v>5.5942670907976355</v>
      </c>
    </row>
    <row r="29" spans="1:61" ht="15" customHeight="1" x14ac:dyDescent="0.25">
      <c r="A29" s="301" t="s">
        <v>331</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331">
        <v>1</v>
      </c>
      <c r="AL29" s="332"/>
      <c r="AN29" s="333" t="s">
        <v>534</v>
      </c>
      <c r="AO29" s="334"/>
      <c r="AP29" s="145">
        <v>235978.12655135279</v>
      </c>
      <c r="AW29" s="146"/>
      <c r="AX29" s="146"/>
    </row>
    <row r="30" spans="1:61" ht="15" customHeight="1" x14ac:dyDescent="0.25">
      <c r="A30" s="301" t="s">
        <v>330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3"/>
      <c r="AK30" s="331">
        <v>0</v>
      </c>
      <c r="AL30" s="332"/>
      <c r="AN30" s="333" t="s">
        <v>535</v>
      </c>
      <c r="AO30" s="334"/>
      <c r="AP30" s="147" t="s">
        <v>610</v>
      </c>
    </row>
    <row r="31" spans="1:61" ht="15" customHeight="1" x14ac:dyDescent="0.25">
      <c r="A31" s="301" t="s">
        <v>536</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3"/>
      <c r="AK31" s="331">
        <v>1</v>
      </c>
      <c r="AL31" s="332"/>
    </row>
    <row r="32" spans="1:61" x14ac:dyDescent="0.25">
      <c r="A32" s="301" t="s">
        <v>329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3"/>
      <c r="AK32" s="327">
        <v>1</v>
      </c>
      <c r="AL32" s="328"/>
    </row>
    <row r="33" spans="1:95" x14ac:dyDescent="0.25">
      <c r="A33" s="301" t="s">
        <v>313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3"/>
      <c r="AK33" s="327">
        <v>-130000</v>
      </c>
      <c r="AL33" s="328"/>
    </row>
    <row r="34" spans="1:95" x14ac:dyDescent="0.25">
      <c r="A34" s="301" t="s">
        <v>328</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3"/>
      <c r="AK34" s="327">
        <v>1</v>
      </c>
      <c r="AL34" s="328"/>
    </row>
    <row r="35" spans="1:95" x14ac:dyDescent="0.25">
      <c r="A35" s="301" t="s">
        <v>327</v>
      </c>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3"/>
      <c r="AK35" s="327">
        <v>1</v>
      </c>
      <c r="AL35" s="328"/>
    </row>
    <row r="36" spans="1:95" x14ac:dyDescent="0.25">
      <c r="A36" s="301"/>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3"/>
      <c r="AK36" s="325"/>
      <c r="AL36" s="326"/>
    </row>
    <row r="37" spans="1:95" x14ac:dyDescent="0.25">
      <c r="A37" s="301" t="s">
        <v>306</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3"/>
      <c r="AK37" s="323">
        <v>0.2</v>
      </c>
      <c r="AL37" s="324"/>
    </row>
    <row r="38" spans="1:95" x14ac:dyDescent="0.25">
      <c r="A38" s="301" t="s">
        <v>537</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3"/>
      <c r="AK38" s="327">
        <v>0</v>
      </c>
      <c r="AL38" s="328"/>
    </row>
    <row r="39" spans="1:95" x14ac:dyDescent="0.25">
      <c r="A39" s="301" t="s">
        <v>326</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3"/>
      <c r="AK39" s="325"/>
      <c r="AL39" s="326"/>
    </row>
    <row r="40" spans="1:95" x14ac:dyDescent="0.25">
      <c r="A40" s="301" t="s">
        <v>325</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3"/>
      <c r="AK40" s="329">
        <v>0</v>
      </c>
      <c r="AL40" s="330"/>
    </row>
    <row r="41" spans="1:95" x14ac:dyDescent="0.25">
      <c r="A41" s="301" t="s">
        <v>612</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3"/>
      <c r="AK41" s="325"/>
      <c r="AL41" s="326"/>
    </row>
    <row r="42" spans="1:95" x14ac:dyDescent="0.25">
      <c r="A42" s="301" t="s">
        <v>324</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3"/>
      <c r="AK42" s="323">
        <v>0</v>
      </c>
      <c r="AL42" s="324"/>
    </row>
    <row r="43" spans="1:95" x14ac:dyDescent="0.25">
      <c r="A43" s="301" t="s">
        <v>323</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3"/>
      <c r="AK43" s="323">
        <v>0</v>
      </c>
      <c r="AL43" s="324"/>
    </row>
    <row r="44" spans="1:95" x14ac:dyDescent="0.25">
      <c r="A44" s="301" t="s">
        <v>322</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3"/>
      <c r="AK44" s="323">
        <v>0</v>
      </c>
      <c r="AL44" s="324"/>
      <c r="BJ44" s="149"/>
    </row>
    <row r="45" spans="1:95" x14ac:dyDescent="0.25">
      <c r="A45" s="301" t="s">
        <v>321</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3"/>
      <c r="AK45" s="323">
        <v>0.13969999999999999</v>
      </c>
      <c r="AL45" s="324"/>
      <c r="BE45" s="150"/>
      <c r="BF45" s="150"/>
      <c r="BG45" s="150"/>
      <c r="BH45" s="150"/>
      <c r="BI45" s="150"/>
      <c r="BJ45" s="150"/>
    </row>
    <row r="46" spans="1:95" x14ac:dyDescent="0.25">
      <c r="A46" s="301" t="s">
        <v>320</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3"/>
      <c r="AK46" s="323">
        <v>1</v>
      </c>
      <c r="AL46" s="324"/>
    </row>
    <row r="47" spans="1:95" ht="16.5" thickBot="1" x14ac:dyDescent="0.3">
      <c r="A47" s="314" t="s">
        <v>613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17">
        <v>0.13969999999999999</v>
      </c>
      <c r="AL47" s="318"/>
    </row>
    <row r="48" spans="1:95" x14ac:dyDescent="0.25">
      <c r="A48" s="319" t="s">
        <v>319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1"/>
      <c r="AK48" s="276">
        <v>2028</v>
      </c>
      <c r="AL48" s="322"/>
      <c r="AM48" s="201">
        <v>2029</v>
      </c>
      <c r="AN48" s="152">
        <v>2030</v>
      </c>
      <c r="AO48" s="152">
        <v>2031</v>
      </c>
      <c r="AP48" s="152">
        <v>2032</v>
      </c>
      <c r="AQ48" s="152">
        <v>2033</v>
      </c>
      <c r="AR48" s="152">
        <v>2034</v>
      </c>
      <c r="AS48" s="152">
        <v>2035</v>
      </c>
      <c r="AT48" s="152">
        <v>2036</v>
      </c>
      <c r="AU48" s="152">
        <v>2037</v>
      </c>
      <c r="AV48" s="152">
        <v>2038</v>
      </c>
      <c r="AW48" s="152">
        <v>2039</v>
      </c>
      <c r="AX48" s="152">
        <v>2040</v>
      </c>
      <c r="AY48" s="152">
        <v>2041</v>
      </c>
      <c r="AZ48" s="152">
        <v>2042</v>
      </c>
      <c r="BA48" s="152">
        <v>2043</v>
      </c>
      <c r="BB48" s="152">
        <v>2044</v>
      </c>
      <c r="BC48" s="152">
        <v>2045</v>
      </c>
      <c r="BD48" s="152">
        <v>2046</v>
      </c>
      <c r="BE48" s="152">
        <v>2047</v>
      </c>
      <c r="BF48" s="152">
        <v>2048</v>
      </c>
      <c r="BG48" s="152">
        <v>2049</v>
      </c>
      <c r="BH48" s="152">
        <v>2050</v>
      </c>
      <c r="BI48" s="152">
        <v>2051</v>
      </c>
      <c r="BJ48" s="152">
        <v>2052</v>
      </c>
      <c r="BK48" s="152">
        <v>2053</v>
      </c>
      <c r="BL48" s="152" t="s">
        <v>537</v>
      </c>
      <c r="BM48" s="152" t="s">
        <v>537</v>
      </c>
      <c r="BN48" s="152" t="s">
        <v>537</v>
      </c>
      <c r="BO48" s="152" t="s">
        <v>537</v>
      </c>
      <c r="BP48" s="152" t="s">
        <v>537</v>
      </c>
      <c r="BQ48" s="152" t="s">
        <v>537</v>
      </c>
      <c r="BR48" s="152" t="s">
        <v>537</v>
      </c>
      <c r="BS48" s="152" t="s">
        <v>537</v>
      </c>
      <c r="BT48" s="152" t="s">
        <v>537</v>
      </c>
      <c r="BU48" s="152" t="s">
        <v>537</v>
      </c>
      <c r="BV48" s="152" t="s">
        <v>537</v>
      </c>
      <c r="BW48" s="152" t="s">
        <v>537</v>
      </c>
      <c r="BX48" s="152" t="s">
        <v>537</v>
      </c>
      <c r="BY48" s="152" t="s">
        <v>537</v>
      </c>
      <c r="BZ48" s="152" t="s">
        <v>537</v>
      </c>
      <c r="CA48" s="152" t="s">
        <v>537</v>
      </c>
      <c r="CB48" s="152" t="s">
        <v>537</v>
      </c>
      <c r="CC48" s="152" t="s">
        <v>537</v>
      </c>
      <c r="CD48" s="152" t="s">
        <v>537</v>
      </c>
      <c r="CE48" s="152" t="s">
        <v>537</v>
      </c>
      <c r="CF48" s="152" t="s">
        <v>537</v>
      </c>
      <c r="CG48" s="152" t="s">
        <v>537</v>
      </c>
      <c r="CH48" s="152" t="s">
        <v>537</v>
      </c>
      <c r="CI48" s="152" t="s">
        <v>537</v>
      </c>
      <c r="CJ48" s="152" t="s">
        <v>537</v>
      </c>
      <c r="CK48" s="152" t="s">
        <v>537</v>
      </c>
      <c r="CL48" s="152" t="s">
        <v>537</v>
      </c>
      <c r="CM48" s="152" t="s">
        <v>537</v>
      </c>
      <c r="CN48" s="152" t="s">
        <v>537</v>
      </c>
      <c r="CO48" s="152" t="s">
        <v>537</v>
      </c>
      <c r="CP48" s="152" t="s">
        <v>537</v>
      </c>
      <c r="CQ48" s="152" t="s">
        <v>537</v>
      </c>
    </row>
    <row r="49" spans="1:95" outlineLevel="1" x14ac:dyDescent="0.25">
      <c r="A49" s="301" t="s">
        <v>318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3"/>
      <c r="AK49" s="304">
        <v>0.04</v>
      </c>
      <c r="AL49" s="305"/>
      <c r="AM49" s="202">
        <v>0.04</v>
      </c>
      <c r="AN49" s="202">
        <v>0.04</v>
      </c>
      <c r="AO49" s="202">
        <v>0.04</v>
      </c>
      <c r="AP49" s="202">
        <v>0.04</v>
      </c>
      <c r="AQ49" s="202">
        <v>0.04</v>
      </c>
      <c r="AR49" s="202">
        <v>0.04</v>
      </c>
      <c r="AS49" s="202">
        <v>0.04</v>
      </c>
      <c r="AT49" s="202">
        <v>0.04</v>
      </c>
      <c r="AU49" s="202">
        <v>0.04</v>
      </c>
      <c r="AV49" s="202">
        <v>0.04</v>
      </c>
      <c r="AW49" s="202">
        <v>0.04</v>
      </c>
      <c r="AX49" s="202">
        <v>0.04</v>
      </c>
      <c r="AY49" s="202">
        <v>0.04</v>
      </c>
      <c r="AZ49" s="202">
        <v>0.04</v>
      </c>
      <c r="BA49" s="202">
        <v>0.04</v>
      </c>
      <c r="BB49" s="202">
        <v>0.04</v>
      </c>
      <c r="BC49" s="202">
        <v>0.04</v>
      </c>
      <c r="BD49" s="202">
        <v>0.04</v>
      </c>
      <c r="BE49" s="202">
        <v>0.04</v>
      </c>
      <c r="BF49" s="202">
        <v>0.04</v>
      </c>
      <c r="BG49" s="202">
        <v>0.04</v>
      </c>
      <c r="BH49" s="202">
        <v>0.04</v>
      </c>
      <c r="BI49" s="202">
        <v>0.04</v>
      </c>
      <c r="BJ49" s="202">
        <v>0.04</v>
      </c>
      <c r="BK49" s="202">
        <v>0.04</v>
      </c>
      <c r="BL49" s="202">
        <v>0.04</v>
      </c>
      <c r="BM49" s="202">
        <v>0.04</v>
      </c>
      <c r="BN49" s="202">
        <v>0.04</v>
      </c>
      <c r="BO49" s="202">
        <v>0.04</v>
      </c>
      <c r="BP49" s="202">
        <v>0.04</v>
      </c>
      <c r="BQ49" s="202">
        <v>0.04</v>
      </c>
      <c r="BR49" s="202">
        <v>0.04</v>
      </c>
      <c r="BS49" s="202">
        <v>0.04</v>
      </c>
      <c r="BT49" s="202">
        <v>0.04</v>
      </c>
      <c r="BU49" s="202">
        <v>0.04</v>
      </c>
      <c r="BV49" s="202">
        <v>0.04</v>
      </c>
      <c r="BW49" s="202">
        <v>0.04</v>
      </c>
      <c r="BX49" s="202">
        <v>0.04</v>
      </c>
      <c r="BY49" s="202">
        <v>0.04</v>
      </c>
      <c r="BZ49" s="202">
        <v>0.04</v>
      </c>
      <c r="CA49" s="202">
        <v>0.04</v>
      </c>
      <c r="CB49" s="202">
        <v>0.04</v>
      </c>
      <c r="CC49" s="202">
        <v>0.04</v>
      </c>
      <c r="CD49" s="202">
        <v>0.04</v>
      </c>
      <c r="CE49" s="202">
        <v>0.04</v>
      </c>
      <c r="CF49" s="202">
        <v>0.04</v>
      </c>
      <c r="CG49" s="202">
        <v>0.04</v>
      </c>
      <c r="CH49" s="202">
        <v>0.04</v>
      </c>
      <c r="CI49" s="202">
        <v>0.04</v>
      </c>
      <c r="CJ49" s="202">
        <v>0.04</v>
      </c>
      <c r="CK49" s="202">
        <v>0.04</v>
      </c>
      <c r="CL49" s="202">
        <v>0.04</v>
      </c>
      <c r="CM49" s="202">
        <v>0.04</v>
      </c>
      <c r="CN49" s="202">
        <v>0.04</v>
      </c>
      <c r="CO49" s="202">
        <v>0.04</v>
      </c>
      <c r="CP49" s="202">
        <v>0.04</v>
      </c>
      <c r="CQ49" s="202">
        <v>0.04</v>
      </c>
    </row>
    <row r="50" spans="1:95" outlineLevel="1" x14ac:dyDescent="0.25">
      <c r="A50" s="301" t="s">
        <v>317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3"/>
      <c r="AK50" s="304">
        <v>0.04</v>
      </c>
      <c r="AL50" s="305"/>
      <c r="AM50" s="202">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306" t="s">
        <v>538</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8"/>
      <c r="AK51" s="309">
        <v>0</v>
      </c>
      <c r="AL51" s="310"/>
      <c r="AM51" s="203">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537</v>
      </c>
      <c r="BM51" s="153" t="s">
        <v>537</v>
      </c>
      <c r="BN51" s="153" t="s">
        <v>537</v>
      </c>
      <c r="BO51" s="153" t="s">
        <v>537</v>
      </c>
      <c r="BP51" s="153" t="s">
        <v>537</v>
      </c>
      <c r="BQ51" s="153" t="s">
        <v>537</v>
      </c>
      <c r="BR51" s="153" t="s">
        <v>537</v>
      </c>
      <c r="BS51" s="153" t="s">
        <v>537</v>
      </c>
      <c r="BT51" s="153" t="s">
        <v>537</v>
      </c>
      <c r="BU51" s="153" t="s">
        <v>537</v>
      </c>
      <c r="BV51" s="153" t="s">
        <v>537</v>
      </c>
      <c r="BW51" s="153" t="s">
        <v>537</v>
      </c>
      <c r="BX51" s="153" t="s">
        <v>537</v>
      </c>
      <c r="BY51" s="153" t="s">
        <v>537</v>
      </c>
      <c r="BZ51" s="153" t="s">
        <v>537</v>
      </c>
      <c r="CA51" s="153" t="s">
        <v>537</v>
      </c>
      <c r="CB51" s="153" t="s">
        <v>537</v>
      </c>
      <c r="CC51" s="153" t="s">
        <v>537</v>
      </c>
      <c r="CD51" s="153" t="s">
        <v>537</v>
      </c>
      <c r="CE51" s="153" t="s">
        <v>537</v>
      </c>
      <c r="CF51" s="153" t="s">
        <v>537</v>
      </c>
      <c r="CG51" s="153" t="s">
        <v>537</v>
      </c>
      <c r="CH51" s="153" t="s">
        <v>537</v>
      </c>
      <c r="CI51" s="153" t="s">
        <v>537</v>
      </c>
      <c r="CJ51" s="153" t="s">
        <v>537</v>
      </c>
      <c r="CK51" s="153" t="s">
        <v>537</v>
      </c>
      <c r="CL51" s="153" t="s">
        <v>537</v>
      </c>
      <c r="CM51" s="153" t="s">
        <v>537</v>
      </c>
      <c r="CN51" s="153" t="s">
        <v>537</v>
      </c>
      <c r="CO51" s="153" t="s">
        <v>537</v>
      </c>
      <c r="CP51" s="153" t="s">
        <v>537</v>
      </c>
      <c r="CQ51" s="153" t="s">
        <v>537</v>
      </c>
    </row>
    <row r="52" spans="1:95" hidden="1" x14ac:dyDescent="0.25">
      <c r="A52" s="311" t="s">
        <v>539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v>0</v>
      </c>
      <c r="AL52" s="313"/>
      <c r="AM52" s="204">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537</v>
      </c>
      <c r="BM52" s="154" t="s">
        <v>537</v>
      </c>
      <c r="BN52" s="154" t="s">
        <v>537</v>
      </c>
      <c r="BO52" s="154" t="s">
        <v>537</v>
      </c>
      <c r="BP52" s="154" t="s">
        <v>537</v>
      </c>
      <c r="BQ52" s="154" t="s">
        <v>537</v>
      </c>
      <c r="BR52" s="154" t="s">
        <v>537</v>
      </c>
      <c r="BS52" s="154" t="s">
        <v>537</v>
      </c>
      <c r="BT52" s="154" t="s">
        <v>537</v>
      </c>
      <c r="BU52" s="154" t="s">
        <v>537</v>
      </c>
      <c r="BV52" s="154" t="s">
        <v>537</v>
      </c>
      <c r="BW52" s="154" t="s">
        <v>537</v>
      </c>
      <c r="BX52" s="154" t="s">
        <v>537</v>
      </c>
      <c r="BY52" s="154" t="s">
        <v>537</v>
      </c>
      <c r="BZ52" s="154" t="s">
        <v>537</v>
      </c>
      <c r="CA52" s="154" t="s">
        <v>537</v>
      </c>
      <c r="CB52" s="154" t="s">
        <v>537</v>
      </c>
      <c r="CC52" s="154" t="s">
        <v>537</v>
      </c>
      <c r="CD52" s="154" t="s">
        <v>537</v>
      </c>
      <c r="CE52" s="154" t="s">
        <v>537</v>
      </c>
      <c r="CF52" s="154" t="s">
        <v>537</v>
      </c>
      <c r="CG52" s="154" t="s">
        <v>537</v>
      </c>
      <c r="CH52" s="154" t="s">
        <v>537</v>
      </c>
      <c r="CI52" s="154" t="s">
        <v>537</v>
      </c>
      <c r="CJ52" s="154" t="s">
        <v>537</v>
      </c>
      <c r="CK52" s="154" t="s">
        <v>537</v>
      </c>
      <c r="CL52" s="154" t="s">
        <v>537</v>
      </c>
      <c r="CM52" s="154" t="s">
        <v>537</v>
      </c>
      <c r="CN52" s="154" t="s">
        <v>537</v>
      </c>
      <c r="CO52" s="154" t="s">
        <v>537</v>
      </c>
      <c r="CP52" s="154" t="s">
        <v>537</v>
      </c>
      <c r="CQ52" s="154" t="s">
        <v>537</v>
      </c>
    </row>
    <row r="53" spans="1:95" hidden="1" x14ac:dyDescent="0.25">
      <c r="A53" s="295" t="s">
        <v>540</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05">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537</v>
      </c>
      <c r="BM53" s="156" t="s">
        <v>537</v>
      </c>
      <c r="BN53" s="156" t="s">
        <v>537</v>
      </c>
      <c r="BO53" s="156" t="s">
        <v>537</v>
      </c>
      <c r="BP53" s="156" t="s">
        <v>537</v>
      </c>
      <c r="BQ53" s="156" t="s">
        <v>537</v>
      </c>
      <c r="BR53" s="156" t="s">
        <v>537</v>
      </c>
      <c r="BS53" s="156" t="s">
        <v>537</v>
      </c>
      <c r="BT53" s="156" t="s">
        <v>537</v>
      </c>
      <c r="BU53" s="156" t="s">
        <v>537</v>
      </c>
      <c r="BV53" s="156" t="s">
        <v>537</v>
      </c>
      <c r="BW53" s="156" t="s">
        <v>537</v>
      </c>
      <c r="BX53" s="156" t="s">
        <v>537</v>
      </c>
      <c r="BY53" s="156" t="s">
        <v>537</v>
      </c>
      <c r="BZ53" s="156" t="s">
        <v>537</v>
      </c>
      <c r="CA53" s="156" t="s">
        <v>537</v>
      </c>
      <c r="CB53" s="156" t="s">
        <v>537</v>
      </c>
      <c r="CC53" s="156" t="s">
        <v>537</v>
      </c>
      <c r="CD53" s="156" t="s">
        <v>537</v>
      </c>
      <c r="CE53" s="156" t="s">
        <v>537</v>
      </c>
      <c r="CF53" s="156" t="s">
        <v>537</v>
      </c>
      <c r="CG53" s="156" t="s">
        <v>537</v>
      </c>
      <c r="CH53" s="156" t="s">
        <v>537</v>
      </c>
      <c r="CI53" s="156" t="s">
        <v>537</v>
      </c>
      <c r="CJ53" s="156" t="s">
        <v>537</v>
      </c>
      <c r="CK53" s="156" t="s">
        <v>537</v>
      </c>
      <c r="CL53" s="156" t="s">
        <v>537</v>
      </c>
      <c r="CM53" s="156" t="s">
        <v>537</v>
      </c>
      <c r="CN53" s="156" t="s">
        <v>537</v>
      </c>
      <c r="CO53" s="156" t="s">
        <v>537</v>
      </c>
      <c r="CP53" s="156" t="s">
        <v>537</v>
      </c>
      <c r="CQ53" s="156" t="s">
        <v>537</v>
      </c>
    </row>
    <row r="54" spans="1:95" hidden="1" x14ac:dyDescent="0.25">
      <c r="A54" s="295" t="s">
        <v>541</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8">
        <v>0</v>
      </c>
      <c r="AL54" s="298"/>
      <c r="AM54" s="205">
        <v>-156</v>
      </c>
      <c r="AN54" s="156">
        <v>-162.24</v>
      </c>
      <c r="AO54" s="156">
        <v>-168.7296</v>
      </c>
      <c r="AP54" s="156">
        <v>-175.47878400000002</v>
      </c>
      <c r="AQ54" s="156">
        <v>-182.49793536000004</v>
      </c>
      <c r="AR54" s="156">
        <v>-189.79785277440004</v>
      </c>
      <c r="AS54" s="156">
        <v>-197.38976688537608</v>
      </c>
      <c r="AT54" s="156">
        <v>-205.28535756079111</v>
      </c>
      <c r="AU54" s="156">
        <v>-213.49677186322279</v>
      </c>
      <c r="AV54" s="156">
        <v>-222.03664273775169</v>
      </c>
      <c r="AW54" s="156">
        <v>-230.91810844726177</v>
      </c>
      <c r="AX54" s="156">
        <v>-240.15483278515222</v>
      </c>
      <c r="AY54" s="156">
        <v>-249.76102609655837</v>
      </c>
      <c r="AZ54" s="156">
        <v>-259.75146714042069</v>
      </c>
      <c r="BA54" s="156">
        <v>-270.14152582603754</v>
      </c>
      <c r="BB54" s="156">
        <v>-280.94718685907901</v>
      </c>
      <c r="BC54" s="156">
        <v>-292.18507433344217</v>
      </c>
      <c r="BD54" s="156">
        <v>-303.8724773067799</v>
      </c>
      <c r="BE54" s="156">
        <v>-316.02737639905109</v>
      </c>
      <c r="BF54" s="156">
        <v>-328.66847145501316</v>
      </c>
      <c r="BG54" s="156">
        <v>-341.8152103132137</v>
      </c>
      <c r="BH54" s="156">
        <v>-355.48781872574222</v>
      </c>
      <c r="BI54" s="156">
        <v>-369.70733147477193</v>
      </c>
      <c r="BJ54" s="156">
        <v>-384.49562473376284</v>
      </c>
      <c r="BK54" s="156">
        <v>-399.87544972311338</v>
      </c>
      <c r="BL54" s="156" t="s">
        <v>537</v>
      </c>
      <c r="BM54" s="156" t="s">
        <v>537</v>
      </c>
      <c r="BN54" s="156" t="s">
        <v>537</v>
      </c>
      <c r="BO54" s="156" t="s">
        <v>537</v>
      </c>
      <c r="BP54" s="156" t="s">
        <v>537</v>
      </c>
      <c r="BQ54" s="156" t="s">
        <v>537</v>
      </c>
      <c r="BR54" s="156" t="s">
        <v>537</v>
      </c>
      <c r="BS54" s="156" t="s">
        <v>537</v>
      </c>
      <c r="BT54" s="156" t="s">
        <v>537</v>
      </c>
      <c r="BU54" s="156" t="s">
        <v>537</v>
      </c>
      <c r="BV54" s="156" t="s">
        <v>537</v>
      </c>
      <c r="BW54" s="156" t="s">
        <v>537</v>
      </c>
      <c r="BX54" s="156" t="s">
        <v>537</v>
      </c>
      <c r="BY54" s="156" t="s">
        <v>537</v>
      </c>
      <c r="BZ54" s="156" t="s">
        <v>537</v>
      </c>
      <c r="CA54" s="156" t="s">
        <v>537</v>
      </c>
      <c r="CB54" s="156" t="s">
        <v>537</v>
      </c>
      <c r="CC54" s="156" t="s">
        <v>537</v>
      </c>
      <c r="CD54" s="156" t="s">
        <v>537</v>
      </c>
      <c r="CE54" s="156" t="s">
        <v>537</v>
      </c>
      <c r="CF54" s="156" t="s">
        <v>537</v>
      </c>
      <c r="CG54" s="156" t="s">
        <v>537</v>
      </c>
      <c r="CH54" s="156" t="s">
        <v>537</v>
      </c>
      <c r="CI54" s="156" t="s">
        <v>537</v>
      </c>
      <c r="CJ54" s="156" t="s">
        <v>537</v>
      </c>
      <c r="CK54" s="156" t="s">
        <v>537</v>
      </c>
      <c r="CL54" s="156" t="s">
        <v>537</v>
      </c>
      <c r="CM54" s="156" t="s">
        <v>537</v>
      </c>
      <c r="CN54" s="156" t="s">
        <v>537</v>
      </c>
      <c r="CO54" s="156" t="s">
        <v>537</v>
      </c>
      <c r="CP54" s="156" t="s">
        <v>537</v>
      </c>
      <c r="CQ54" s="156" t="s">
        <v>537</v>
      </c>
    </row>
    <row r="55" spans="1:95" ht="16.5" hidden="1" thickBot="1" x14ac:dyDescent="0.3">
      <c r="A55" s="299" t="s">
        <v>542</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7"/>
      <c r="AL55" s="297"/>
      <c r="AM55" s="206"/>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2" customFormat="1" ht="24" hidden="1" customHeight="1" x14ac:dyDescent="0.25">
      <c r="A59" s="290" t="s">
        <v>614</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75">
        <v>2028</v>
      </c>
      <c r="AL59" s="276"/>
      <c r="AM59" s="151">
        <v>2029</v>
      </c>
      <c r="AN59" s="151">
        <v>2030</v>
      </c>
      <c r="AO59" s="151">
        <v>2031</v>
      </c>
      <c r="AP59" s="151">
        <v>2032</v>
      </c>
      <c r="AQ59" s="151">
        <v>2033</v>
      </c>
      <c r="AR59" s="151">
        <v>2034</v>
      </c>
      <c r="AS59" s="151">
        <v>2035</v>
      </c>
      <c r="AT59" s="151">
        <v>2036</v>
      </c>
      <c r="AU59" s="151">
        <v>2037</v>
      </c>
      <c r="AV59" s="151">
        <v>2038</v>
      </c>
      <c r="AW59" s="151">
        <v>2039</v>
      </c>
      <c r="AX59" s="151">
        <v>2040</v>
      </c>
      <c r="AY59" s="151">
        <v>2041</v>
      </c>
      <c r="AZ59" s="151">
        <v>2042</v>
      </c>
      <c r="BA59" s="151">
        <v>2043</v>
      </c>
      <c r="BB59" s="151">
        <v>2044</v>
      </c>
      <c r="BC59" s="151">
        <v>2045</v>
      </c>
      <c r="BD59" s="151">
        <v>2046</v>
      </c>
      <c r="BE59" s="151">
        <v>2047</v>
      </c>
      <c r="BF59" s="151">
        <v>2048</v>
      </c>
      <c r="BG59" s="151">
        <v>2049</v>
      </c>
      <c r="BH59" s="151">
        <v>2050</v>
      </c>
      <c r="BI59" s="151">
        <v>2051</v>
      </c>
      <c r="BJ59" s="151">
        <v>2052</v>
      </c>
      <c r="BK59" s="151">
        <v>2053</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5" s="92" customFormat="1" ht="11.25" hidden="1" customHeight="1" x14ac:dyDescent="0.25">
      <c r="A60" s="292" t="s">
        <v>615</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row>
    <row r="61" spans="1:95" s="92" customFormat="1" ht="12" hidden="1" customHeight="1" x14ac:dyDescent="0.25">
      <c r="A61" s="284" t="s">
        <v>616</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c r="BI61" s="208"/>
      <c r="BJ61" s="208"/>
      <c r="BK61" s="208"/>
      <c r="BL61" s="208"/>
      <c r="BM61" s="208"/>
      <c r="BN61" s="208"/>
      <c r="BO61" s="208"/>
      <c r="BP61" s="208"/>
      <c r="BQ61" s="208"/>
      <c r="BR61" s="208"/>
      <c r="BS61" s="208"/>
      <c r="BT61" s="208"/>
      <c r="BU61" s="208"/>
      <c r="BV61" s="208"/>
      <c r="BW61" s="208"/>
      <c r="BX61" s="208"/>
      <c r="BY61" s="208"/>
      <c r="BZ61" s="208"/>
      <c r="CA61" s="208"/>
      <c r="CB61" s="208"/>
      <c r="CC61" s="208"/>
      <c r="CD61" s="208"/>
      <c r="CE61" s="208"/>
      <c r="CF61" s="208"/>
      <c r="CG61" s="208"/>
      <c r="CH61" s="208"/>
      <c r="CI61" s="208"/>
      <c r="CJ61" s="208"/>
      <c r="CK61" s="208"/>
      <c r="CL61" s="208"/>
      <c r="CM61" s="208"/>
      <c r="CN61" s="208"/>
      <c r="CO61" s="208"/>
      <c r="CP61" s="208"/>
      <c r="CQ61" s="208"/>
    </row>
    <row r="62" spans="1:95" s="92" customFormat="1" ht="12" hidden="1" customHeight="1" x14ac:dyDescent="0.25">
      <c r="A62" s="284" t="s">
        <v>617</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c r="BI62" s="208"/>
      <c r="BJ62" s="208"/>
      <c r="BK62" s="208"/>
      <c r="BL62" s="208"/>
      <c r="BM62" s="208"/>
      <c r="BN62" s="208"/>
      <c r="BO62" s="208"/>
      <c r="BP62" s="208"/>
      <c r="BQ62" s="208"/>
      <c r="BR62" s="208"/>
      <c r="BS62" s="208"/>
      <c r="BT62" s="208"/>
      <c r="BU62" s="208"/>
      <c r="BV62" s="208"/>
      <c r="BW62" s="208"/>
      <c r="BX62" s="208"/>
      <c r="BY62" s="208"/>
      <c r="BZ62" s="208"/>
      <c r="CA62" s="208"/>
      <c r="CB62" s="208"/>
      <c r="CC62" s="208"/>
      <c r="CD62" s="208"/>
      <c r="CE62" s="208"/>
      <c r="CF62" s="208"/>
      <c r="CG62" s="208"/>
      <c r="CH62" s="208"/>
      <c r="CI62" s="208"/>
      <c r="CJ62" s="208"/>
      <c r="CK62" s="208"/>
      <c r="CL62" s="208"/>
      <c r="CM62" s="208"/>
      <c r="CN62" s="208"/>
      <c r="CO62" s="208"/>
      <c r="CP62" s="208"/>
      <c r="CQ62" s="208"/>
    </row>
    <row r="63" spans="1:95" s="92" customFormat="1" ht="12" hidden="1" customHeight="1" x14ac:dyDescent="0.25">
      <c r="A63" s="287" t="s">
        <v>618</v>
      </c>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c r="BI63" s="209"/>
      <c r="BJ63" s="209"/>
      <c r="BK63" s="209"/>
      <c r="BL63" s="209"/>
      <c r="BM63" s="209"/>
      <c r="BN63" s="209"/>
      <c r="BO63" s="209"/>
      <c r="BP63" s="209"/>
      <c r="BQ63" s="209"/>
      <c r="BR63" s="209"/>
      <c r="BS63" s="209"/>
      <c r="BT63" s="209"/>
      <c r="BU63" s="209"/>
      <c r="BV63" s="209"/>
      <c r="BW63" s="209"/>
      <c r="BX63" s="209"/>
      <c r="BY63" s="209"/>
      <c r="BZ63" s="209"/>
      <c r="CA63" s="209"/>
      <c r="CB63" s="209"/>
      <c r="CC63" s="209"/>
      <c r="CD63" s="209"/>
      <c r="CE63" s="209"/>
      <c r="CF63" s="209"/>
      <c r="CG63" s="209"/>
      <c r="CH63" s="209"/>
      <c r="CI63" s="209"/>
      <c r="CJ63" s="209"/>
      <c r="CK63" s="209"/>
      <c r="CL63" s="209"/>
      <c r="CM63" s="209"/>
      <c r="CN63" s="209"/>
      <c r="CO63" s="209"/>
      <c r="CP63" s="209"/>
      <c r="CQ63" s="209"/>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273" t="s">
        <v>619</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v>2028</v>
      </c>
      <c r="AL65" s="276"/>
      <c r="AM65" s="151">
        <v>2029</v>
      </c>
      <c r="AN65" s="151">
        <v>2030</v>
      </c>
      <c r="AO65" s="151">
        <v>2031</v>
      </c>
      <c r="AP65" s="151">
        <v>2032</v>
      </c>
      <c r="AQ65" s="151">
        <v>2033</v>
      </c>
      <c r="AR65" s="151">
        <v>2034</v>
      </c>
      <c r="AS65" s="151">
        <v>2035</v>
      </c>
      <c r="AT65" s="151">
        <v>2036</v>
      </c>
      <c r="AU65" s="151">
        <v>2037</v>
      </c>
      <c r="AV65" s="151">
        <v>2038</v>
      </c>
      <c r="AW65" s="151">
        <v>2039</v>
      </c>
      <c r="AX65" s="151">
        <v>2040</v>
      </c>
      <c r="AY65" s="151">
        <v>2041</v>
      </c>
      <c r="AZ65" s="151">
        <v>2042</v>
      </c>
      <c r="BA65" s="151">
        <v>2043</v>
      </c>
      <c r="BB65" s="151">
        <v>2044</v>
      </c>
      <c r="BC65" s="151">
        <v>2045</v>
      </c>
      <c r="BD65" s="151">
        <v>2046</v>
      </c>
      <c r="BE65" s="151">
        <v>2047</v>
      </c>
      <c r="BF65" s="151">
        <v>2048</v>
      </c>
      <c r="BG65" s="151">
        <v>2049</v>
      </c>
      <c r="BH65" s="151">
        <v>2050</v>
      </c>
      <c r="BI65" s="151">
        <v>2051</v>
      </c>
      <c r="BJ65" s="151">
        <v>2052</v>
      </c>
      <c r="BK65" s="151">
        <v>2053</v>
      </c>
      <c r="BL65" s="151" t="s">
        <v>537</v>
      </c>
      <c r="BM65" s="151" t="s">
        <v>537</v>
      </c>
      <c r="BN65" s="151" t="s">
        <v>537</v>
      </c>
      <c r="BO65" s="151" t="s">
        <v>537</v>
      </c>
      <c r="BP65" s="151" t="s">
        <v>537</v>
      </c>
      <c r="BQ65" s="151" t="s">
        <v>537</v>
      </c>
      <c r="BR65" s="151" t="s">
        <v>537</v>
      </c>
      <c r="BS65" s="151" t="s">
        <v>537</v>
      </c>
      <c r="BT65" s="151" t="s">
        <v>537</v>
      </c>
      <c r="BU65" s="151" t="s">
        <v>537</v>
      </c>
      <c r="BV65" s="151" t="s">
        <v>537</v>
      </c>
      <c r="BW65" s="151" t="s">
        <v>537</v>
      </c>
      <c r="BX65" s="151" t="s">
        <v>537</v>
      </c>
      <c r="BY65" s="151" t="s">
        <v>537</v>
      </c>
      <c r="BZ65" s="151" t="s">
        <v>537</v>
      </c>
      <c r="CA65" s="151" t="s">
        <v>537</v>
      </c>
      <c r="CB65" s="151" t="s">
        <v>537</v>
      </c>
      <c r="CC65" s="151" t="s">
        <v>537</v>
      </c>
      <c r="CD65" s="151" t="s">
        <v>537</v>
      </c>
      <c r="CE65" s="151" t="s">
        <v>537</v>
      </c>
      <c r="CF65" s="151" t="s">
        <v>537</v>
      </c>
      <c r="CG65" s="151" t="s">
        <v>537</v>
      </c>
      <c r="CH65" s="151" t="s">
        <v>537</v>
      </c>
      <c r="CI65" s="151" t="s">
        <v>537</v>
      </c>
      <c r="CJ65" s="151" t="s">
        <v>537</v>
      </c>
      <c r="CK65" s="151" t="s">
        <v>537</v>
      </c>
      <c r="CL65" s="151" t="s">
        <v>537</v>
      </c>
      <c r="CM65" s="151" t="s">
        <v>537</v>
      </c>
      <c r="CN65" s="151" t="s">
        <v>537</v>
      </c>
      <c r="CO65" s="151" t="s">
        <v>537</v>
      </c>
      <c r="CP65" s="151" t="s">
        <v>537</v>
      </c>
      <c r="CQ65" s="151" t="s">
        <v>537</v>
      </c>
    </row>
    <row r="66" spans="1:95" s="142" customFormat="1" ht="15" x14ac:dyDescent="0.25">
      <c r="A66" s="267" t="s">
        <v>316</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8"/>
      <c r="AK66" s="263">
        <v>0</v>
      </c>
      <c r="AL66" s="264"/>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537</v>
      </c>
      <c r="BM66" s="158" t="s">
        <v>537</v>
      </c>
      <c r="BN66" s="158" t="s">
        <v>537</v>
      </c>
      <c r="BO66" s="158" t="s">
        <v>537</v>
      </c>
      <c r="BP66" s="158" t="s">
        <v>537</v>
      </c>
      <c r="BQ66" s="158" t="s">
        <v>537</v>
      </c>
      <c r="BR66" s="158" t="s">
        <v>537</v>
      </c>
      <c r="BS66" s="158" t="s">
        <v>537</v>
      </c>
      <c r="BT66" s="158" t="s">
        <v>537</v>
      </c>
      <c r="BU66" s="158" t="s">
        <v>537</v>
      </c>
      <c r="BV66" s="158" t="s">
        <v>537</v>
      </c>
      <c r="BW66" s="158" t="s">
        <v>537</v>
      </c>
      <c r="BX66" s="158" t="s">
        <v>537</v>
      </c>
      <c r="BY66" s="158" t="s">
        <v>537</v>
      </c>
      <c r="BZ66" s="158" t="s">
        <v>537</v>
      </c>
      <c r="CA66" s="158" t="s">
        <v>537</v>
      </c>
      <c r="CB66" s="158" t="s">
        <v>537</v>
      </c>
      <c r="CC66" s="158" t="s">
        <v>537</v>
      </c>
      <c r="CD66" s="158" t="s">
        <v>537</v>
      </c>
      <c r="CE66" s="158" t="s">
        <v>537</v>
      </c>
      <c r="CF66" s="158" t="s">
        <v>537</v>
      </c>
      <c r="CG66" s="158" t="s">
        <v>537</v>
      </c>
      <c r="CH66" s="158" t="s">
        <v>537</v>
      </c>
      <c r="CI66" s="158" t="s">
        <v>537</v>
      </c>
      <c r="CJ66" s="158" t="s">
        <v>537</v>
      </c>
      <c r="CK66" s="158" t="s">
        <v>537</v>
      </c>
      <c r="CL66" s="158" t="s">
        <v>537</v>
      </c>
      <c r="CM66" s="158" t="s">
        <v>537</v>
      </c>
      <c r="CN66" s="158" t="s">
        <v>537</v>
      </c>
      <c r="CO66" s="158" t="s">
        <v>537</v>
      </c>
      <c r="CP66" s="158" t="s">
        <v>537</v>
      </c>
      <c r="CQ66" s="158" t="s">
        <v>537</v>
      </c>
    </row>
    <row r="67" spans="1:95" x14ac:dyDescent="0.25">
      <c r="A67" s="267" t="s">
        <v>315</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71">
        <v>0</v>
      </c>
      <c r="AL67" s="272"/>
      <c r="AM67" s="159">
        <v>121687.81465541176</v>
      </c>
      <c r="AN67" s="159">
        <v>126958.85897459627</v>
      </c>
      <c r="AO67" s="159">
        <v>132437.90329378078</v>
      </c>
      <c r="AP67" s="159">
        <v>138133.26761296531</v>
      </c>
      <c r="AQ67" s="159">
        <v>144053.60473214983</v>
      </c>
      <c r="AR67" s="159">
        <v>150207.91356333435</v>
      </c>
      <c r="AS67" s="159">
        <v>156605.55297499889</v>
      </c>
      <c r="AT67" s="159">
        <v>163256.25619036262</v>
      </c>
      <c r="AU67" s="159">
        <v>170170.14576157354</v>
      </c>
      <c r="AV67" s="159">
        <v>177357.74914286545</v>
      </c>
      <c r="AW67" s="159">
        <v>184830.0148866417</v>
      </c>
      <c r="AX67" s="159">
        <v>192598.32948740161</v>
      </c>
      <c r="AY67" s="159">
        <v>200674.53489942459</v>
      </c>
      <c r="AZ67" s="159">
        <v>209070.94675516104</v>
      </c>
      <c r="BA67" s="159">
        <v>217800.37331235956</v>
      </c>
      <c r="BB67" s="159">
        <v>226876.13515907864</v>
      </c>
      <c r="BC67" s="159">
        <v>236312.08570689918</v>
      </c>
      <c r="BD67" s="159">
        <v>246122.63250386508</v>
      </c>
      <c r="BE67" s="159">
        <v>256322.75939994227</v>
      </c>
      <c r="BF67" s="159">
        <v>266928.04959909519</v>
      </c>
      <c r="BG67" s="159">
        <v>277954.70963344682</v>
      </c>
      <c r="BH67" s="159">
        <v>289419.59429640509</v>
      </c>
      <c r="BI67" s="159">
        <v>301340.23257311439</v>
      </c>
      <c r="BJ67" s="159">
        <v>313734.85460812465</v>
      </c>
      <c r="BK67" s="159">
        <v>326622.41975176794</v>
      </c>
      <c r="BL67" s="159" t="s">
        <v>537</v>
      </c>
      <c r="BM67" s="159" t="s">
        <v>537</v>
      </c>
      <c r="BN67" s="159" t="s">
        <v>537</v>
      </c>
      <c r="BO67" s="159" t="s">
        <v>537</v>
      </c>
      <c r="BP67" s="159" t="s">
        <v>537</v>
      </c>
      <c r="BQ67" s="159" t="s">
        <v>537</v>
      </c>
      <c r="BR67" s="159" t="s">
        <v>537</v>
      </c>
      <c r="BS67" s="159" t="s">
        <v>537</v>
      </c>
      <c r="BT67" s="159" t="s">
        <v>537</v>
      </c>
      <c r="BU67" s="159" t="s">
        <v>537</v>
      </c>
      <c r="BV67" s="159" t="s">
        <v>537</v>
      </c>
      <c r="BW67" s="159" t="s">
        <v>537</v>
      </c>
      <c r="BX67" s="159" t="s">
        <v>537</v>
      </c>
      <c r="BY67" s="159" t="s">
        <v>537</v>
      </c>
      <c r="BZ67" s="159" t="s">
        <v>537</v>
      </c>
      <c r="CA67" s="159" t="s">
        <v>537</v>
      </c>
      <c r="CB67" s="159" t="s">
        <v>537</v>
      </c>
      <c r="CC67" s="159" t="s">
        <v>537</v>
      </c>
      <c r="CD67" s="159" t="s">
        <v>537</v>
      </c>
      <c r="CE67" s="159" t="s">
        <v>537</v>
      </c>
      <c r="CF67" s="159" t="s">
        <v>537</v>
      </c>
      <c r="CG67" s="159" t="s">
        <v>537</v>
      </c>
      <c r="CH67" s="159" t="s">
        <v>537</v>
      </c>
      <c r="CI67" s="159" t="s">
        <v>537</v>
      </c>
      <c r="CJ67" s="159" t="s">
        <v>537</v>
      </c>
      <c r="CK67" s="159" t="s">
        <v>537</v>
      </c>
      <c r="CL67" s="159" t="s">
        <v>537</v>
      </c>
      <c r="CM67" s="159" t="s">
        <v>537</v>
      </c>
      <c r="CN67" s="159" t="s">
        <v>537</v>
      </c>
      <c r="CO67" s="159" t="s">
        <v>537</v>
      </c>
      <c r="CP67" s="159" t="s">
        <v>537</v>
      </c>
      <c r="CQ67" s="159" t="s">
        <v>537</v>
      </c>
    </row>
    <row r="68" spans="1:95" x14ac:dyDescent="0.25">
      <c r="A68" s="267" t="s">
        <v>314</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71">
        <v>0</v>
      </c>
      <c r="AL68" s="272"/>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537</v>
      </c>
      <c r="BM68" s="159" t="s">
        <v>537</v>
      </c>
      <c r="BN68" s="159" t="s">
        <v>537</v>
      </c>
      <c r="BO68" s="159" t="s">
        <v>537</v>
      </c>
      <c r="BP68" s="159" t="s">
        <v>537</v>
      </c>
      <c r="BQ68" s="159" t="s">
        <v>537</v>
      </c>
      <c r="BR68" s="159" t="s">
        <v>537</v>
      </c>
      <c r="BS68" s="159" t="s">
        <v>537</v>
      </c>
      <c r="BT68" s="159" t="s">
        <v>537</v>
      </c>
      <c r="BU68" s="159" t="s">
        <v>537</v>
      </c>
      <c r="BV68" s="159" t="s">
        <v>537</v>
      </c>
      <c r="BW68" s="159" t="s">
        <v>537</v>
      </c>
      <c r="BX68" s="159" t="s">
        <v>537</v>
      </c>
      <c r="BY68" s="159" t="s">
        <v>537</v>
      </c>
      <c r="BZ68" s="159" t="s">
        <v>537</v>
      </c>
      <c r="CA68" s="159" t="s">
        <v>537</v>
      </c>
      <c r="CB68" s="159" t="s">
        <v>537</v>
      </c>
      <c r="CC68" s="159" t="s">
        <v>537</v>
      </c>
      <c r="CD68" s="159" t="s">
        <v>537</v>
      </c>
      <c r="CE68" s="159" t="s">
        <v>537</v>
      </c>
      <c r="CF68" s="159" t="s">
        <v>537</v>
      </c>
      <c r="CG68" s="159" t="s">
        <v>537</v>
      </c>
      <c r="CH68" s="159" t="s">
        <v>537</v>
      </c>
      <c r="CI68" s="159" t="s">
        <v>537</v>
      </c>
      <c r="CJ68" s="159" t="s">
        <v>537</v>
      </c>
      <c r="CK68" s="159" t="s">
        <v>537</v>
      </c>
      <c r="CL68" s="159" t="s">
        <v>537</v>
      </c>
      <c r="CM68" s="159" t="s">
        <v>537</v>
      </c>
      <c r="CN68" s="159" t="s">
        <v>537</v>
      </c>
      <c r="CO68" s="159" t="s">
        <v>537</v>
      </c>
      <c r="CP68" s="159" t="s">
        <v>537</v>
      </c>
      <c r="CQ68" s="159" t="s">
        <v>537</v>
      </c>
    </row>
    <row r="69" spans="1:95" x14ac:dyDescent="0.25">
      <c r="A69" s="267" t="s">
        <v>313</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71">
        <v>0</v>
      </c>
      <c r="AL69" s="272"/>
      <c r="AM69" s="159">
        <v>130000</v>
      </c>
      <c r="AN69" s="159">
        <v>135200</v>
      </c>
      <c r="AO69" s="159">
        <v>140608</v>
      </c>
      <c r="AP69" s="159">
        <v>146232.32000000001</v>
      </c>
      <c r="AQ69" s="159">
        <v>152081.61280000003</v>
      </c>
      <c r="AR69" s="159">
        <v>158164.87731200003</v>
      </c>
      <c r="AS69" s="159">
        <v>164491.47240448007</v>
      </c>
      <c r="AT69" s="159">
        <v>171071.13130065927</v>
      </c>
      <c r="AU69" s="159">
        <v>177913.97655268566</v>
      </c>
      <c r="AV69" s="159">
        <v>185030.53561479307</v>
      </c>
      <c r="AW69" s="159">
        <v>192431.7570393848</v>
      </c>
      <c r="AX69" s="159">
        <v>200129.02732096019</v>
      </c>
      <c r="AY69" s="159">
        <v>208134.18841379866</v>
      </c>
      <c r="AZ69" s="159">
        <v>216459.55595035059</v>
      </c>
      <c r="BA69" s="159">
        <v>225117.93818836461</v>
      </c>
      <c r="BB69" s="159">
        <v>234122.65571589916</v>
      </c>
      <c r="BC69" s="159">
        <v>243487.56194453518</v>
      </c>
      <c r="BD69" s="159">
        <v>253227.06442231659</v>
      </c>
      <c r="BE69" s="159">
        <v>263356.14699920925</v>
      </c>
      <c r="BF69" s="159">
        <v>273890.39287917764</v>
      </c>
      <c r="BG69" s="159">
        <v>284846.00859434478</v>
      </c>
      <c r="BH69" s="159">
        <v>296239.84893811855</v>
      </c>
      <c r="BI69" s="159">
        <v>308089.4428956433</v>
      </c>
      <c r="BJ69" s="159">
        <v>320413.02061146905</v>
      </c>
      <c r="BK69" s="159">
        <v>333229.54143592785</v>
      </c>
      <c r="BL69" s="159" t="s">
        <v>537</v>
      </c>
      <c r="BM69" s="159" t="s">
        <v>537</v>
      </c>
      <c r="BN69" s="159" t="s">
        <v>537</v>
      </c>
      <c r="BO69" s="159" t="s">
        <v>537</v>
      </c>
      <c r="BP69" s="159" t="s">
        <v>537</v>
      </c>
      <c r="BQ69" s="159" t="s">
        <v>537</v>
      </c>
      <c r="BR69" s="159" t="s">
        <v>537</v>
      </c>
      <c r="BS69" s="159" t="s">
        <v>537</v>
      </c>
      <c r="BT69" s="159" t="s">
        <v>537</v>
      </c>
      <c r="BU69" s="159" t="s">
        <v>537</v>
      </c>
      <c r="BV69" s="159" t="s">
        <v>537</v>
      </c>
      <c r="BW69" s="159" t="s">
        <v>537</v>
      </c>
      <c r="BX69" s="159" t="s">
        <v>537</v>
      </c>
      <c r="BY69" s="159" t="s">
        <v>537</v>
      </c>
      <c r="BZ69" s="159" t="s">
        <v>537</v>
      </c>
      <c r="CA69" s="159" t="s">
        <v>537</v>
      </c>
      <c r="CB69" s="159" t="s">
        <v>537</v>
      </c>
      <c r="CC69" s="159" t="s">
        <v>537</v>
      </c>
      <c r="CD69" s="159" t="s">
        <v>537</v>
      </c>
      <c r="CE69" s="159" t="s">
        <v>537</v>
      </c>
      <c r="CF69" s="159" t="s">
        <v>537</v>
      </c>
      <c r="CG69" s="159" t="s">
        <v>537</v>
      </c>
      <c r="CH69" s="159" t="s">
        <v>537</v>
      </c>
      <c r="CI69" s="159" t="s">
        <v>537</v>
      </c>
      <c r="CJ69" s="159" t="s">
        <v>537</v>
      </c>
      <c r="CK69" s="159" t="s">
        <v>537</v>
      </c>
      <c r="CL69" s="159" t="s">
        <v>537</v>
      </c>
      <c r="CM69" s="159" t="s">
        <v>537</v>
      </c>
      <c r="CN69" s="159" t="s">
        <v>537</v>
      </c>
      <c r="CO69" s="159" t="s">
        <v>537</v>
      </c>
      <c r="CP69" s="159" t="s">
        <v>537</v>
      </c>
      <c r="CQ69" s="159" t="s">
        <v>537</v>
      </c>
    </row>
    <row r="70" spans="1:95" x14ac:dyDescent="0.25">
      <c r="A70" s="267" t="s">
        <v>537</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71">
        <v>0</v>
      </c>
      <c r="AL70" s="272"/>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537</v>
      </c>
      <c r="BM70" s="159" t="s">
        <v>537</v>
      </c>
      <c r="BN70" s="159" t="s">
        <v>537</v>
      </c>
      <c r="BO70" s="159" t="s">
        <v>537</v>
      </c>
      <c r="BP70" s="159" t="s">
        <v>537</v>
      </c>
      <c r="BQ70" s="159" t="s">
        <v>537</v>
      </c>
      <c r="BR70" s="159" t="s">
        <v>537</v>
      </c>
      <c r="BS70" s="159" t="s">
        <v>537</v>
      </c>
      <c r="BT70" s="159" t="s">
        <v>537</v>
      </c>
      <c r="BU70" s="159" t="s">
        <v>537</v>
      </c>
      <c r="BV70" s="159" t="s">
        <v>537</v>
      </c>
      <c r="BW70" s="159" t="s">
        <v>537</v>
      </c>
      <c r="BX70" s="159" t="s">
        <v>537</v>
      </c>
      <c r="BY70" s="159" t="s">
        <v>537</v>
      </c>
      <c r="BZ70" s="159" t="s">
        <v>537</v>
      </c>
      <c r="CA70" s="159" t="s">
        <v>537</v>
      </c>
      <c r="CB70" s="159" t="s">
        <v>537</v>
      </c>
      <c r="CC70" s="159" t="s">
        <v>537</v>
      </c>
      <c r="CD70" s="159" t="s">
        <v>537</v>
      </c>
      <c r="CE70" s="159" t="s">
        <v>537</v>
      </c>
      <c r="CF70" s="159" t="s">
        <v>537</v>
      </c>
      <c r="CG70" s="159" t="s">
        <v>537</v>
      </c>
      <c r="CH70" s="159" t="s">
        <v>537</v>
      </c>
      <c r="CI70" s="159" t="s">
        <v>537</v>
      </c>
      <c r="CJ70" s="159" t="s">
        <v>537</v>
      </c>
      <c r="CK70" s="159" t="s">
        <v>537</v>
      </c>
      <c r="CL70" s="159" t="s">
        <v>537</v>
      </c>
      <c r="CM70" s="159" t="s">
        <v>537</v>
      </c>
      <c r="CN70" s="159" t="s">
        <v>537</v>
      </c>
      <c r="CO70" s="159" t="s">
        <v>537</v>
      </c>
      <c r="CP70" s="159" t="s">
        <v>537</v>
      </c>
      <c r="CQ70" s="159" t="s">
        <v>537</v>
      </c>
    </row>
    <row r="71" spans="1:95" x14ac:dyDescent="0.25">
      <c r="A71" s="267" t="s">
        <v>537</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77"/>
      <c r="AL71" s="278"/>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543</v>
      </c>
      <c r="BM71" s="159" t="s">
        <v>543</v>
      </c>
      <c r="BN71" s="159" t="s">
        <v>543</v>
      </c>
      <c r="BO71" s="159" t="s">
        <v>543</v>
      </c>
      <c r="BP71" s="159" t="s">
        <v>543</v>
      </c>
      <c r="BQ71" s="159" t="s">
        <v>543</v>
      </c>
      <c r="BR71" s="159" t="s">
        <v>543</v>
      </c>
      <c r="BS71" s="159" t="s">
        <v>543</v>
      </c>
      <c r="BT71" s="159" t="s">
        <v>543</v>
      </c>
      <c r="BU71" s="159" t="s">
        <v>543</v>
      </c>
      <c r="BV71" s="159" t="s">
        <v>543</v>
      </c>
      <c r="BW71" s="159" t="s">
        <v>543</v>
      </c>
      <c r="BX71" s="159" t="s">
        <v>543</v>
      </c>
      <c r="BY71" s="159" t="s">
        <v>543</v>
      </c>
      <c r="BZ71" s="159" t="s">
        <v>543</v>
      </c>
      <c r="CA71" s="159" t="s">
        <v>543</v>
      </c>
      <c r="CB71" s="159" t="s">
        <v>543</v>
      </c>
      <c r="CC71" s="159" t="s">
        <v>543</v>
      </c>
      <c r="CD71" s="159" t="s">
        <v>543</v>
      </c>
      <c r="CE71" s="159" t="s">
        <v>543</v>
      </c>
      <c r="CF71" s="159" t="s">
        <v>543</v>
      </c>
      <c r="CG71" s="159" t="s">
        <v>543</v>
      </c>
      <c r="CH71" s="159" t="s">
        <v>543</v>
      </c>
      <c r="CI71" s="159" t="s">
        <v>543</v>
      </c>
      <c r="CJ71" s="159" t="s">
        <v>543</v>
      </c>
      <c r="CK71" s="159" t="s">
        <v>543</v>
      </c>
      <c r="CL71" s="159" t="s">
        <v>543</v>
      </c>
      <c r="CM71" s="159" t="s">
        <v>543</v>
      </c>
      <c r="CN71" s="159" t="s">
        <v>543</v>
      </c>
      <c r="CO71" s="159" t="s">
        <v>543</v>
      </c>
      <c r="CP71" s="159" t="s">
        <v>543</v>
      </c>
      <c r="CQ71" s="159" t="s">
        <v>543</v>
      </c>
    </row>
    <row r="72" spans="1:95" x14ac:dyDescent="0.25">
      <c r="A72" s="267" t="s">
        <v>312</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8"/>
      <c r="AK72" s="277"/>
      <c r="AL72" s="278"/>
      <c r="AM72" s="159">
        <v>-8312.1853445882516</v>
      </c>
      <c r="AN72" s="159">
        <v>-8241.1410254037364</v>
      </c>
      <c r="AO72" s="159">
        <v>-8170.0967062192212</v>
      </c>
      <c r="AP72" s="159">
        <v>-8099.052387034707</v>
      </c>
      <c r="AQ72" s="159">
        <v>-8028.0080678501918</v>
      </c>
      <c r="AR72" s="159">
        <v>-7956.9637486656766</v>
      </c>
      <c r="AS72" s="159">
        <v>-7885.9194294811614</v>
      </c>
      <c r="AT72" s="159">
        <v>-7814.8751102966462</v>
      </c>
      <c r="AU72" s="159">
        <v>-7743.830791112131</v>
      </c>
      <c r="AV72" s="159">
        <v>-7672.7864719276176</v>
      </c>
      <c r="AW72" s="159">
        <v>-7601.7421527431025</v>
      </c>
      <c r="AX72" s="159">
        <v>-7530.6978335585873</v>
      </c>
      <c r="AY72" s="159">
        <v>-7459.6535143740721</v>
      </c>
      <c r="AZ72" s="159">
        <v>-7388.6091951895569</v>
      </c>
      <c r="BA72" s="159">
        <v>-7317.5648760050417</v>
      </c>
      <c r="BB72" s="159">
        <v>-7246.5205568205265</v>
      </c>
      <c r="BC72" s="159">
        <v>-7175.4762376360113</v>
      </c>
      <c r="BD72" s="159">
        <v>-7104.4319184514961</v>
      </c>
      <c r="BE72" s="159">
        <v>-7033.3875992669819</v>
      </c>
      <c r="BF72" s="159">
        <v>-6962.3432800824676</v>
      </c>
      <c r="BG72" s="159">
        <v>-6891.2989608979524</v>
      </c>
      <c r="BH72" s="159">
        <v>-6820.2546417134372</v>
      </c>
      <c r="BI72" s="159">
        <v>-6749.2103225289229</v>
      </c>
      <c r="BJ72" s="159">
        <v>-6678.1660033444077</v>
      </c>
      <c r="BK72" s="159">
        <v>-6607.1216841598925</v>
      </c>
      <c r="BL72" s="159">
        <v>-6607.1216841598925</v>
      </c>
      <c r="BM72" s="159">
        <v>-6607.1216841598925</v>
      </c>
      <c r="BN72" s="159">
        <v>-6607.1216841598925</v>
      </c>
      <c r="BO72" s="159">
        <v>-6607.1216841598925</v>
      </c>
      <c r="BP72" s="159">
        <v>-6607.1216841598925</v>
      </c>
      <c r="BQ72" s="159">
        <v>-6607.1216841598925</v>
      </c>
      <c r="BR72" s="159">
        <v>-6607.1216841598925</v>
      </c>
      <c r="BS72" s="159">
        <v>-6607.1216841598925</v>
      </c>
      <c r="BT72" s="159">
        <v>-6607.1216841598925</v>
      </c>
      <c r="BU72" s="159">
        <v>-6607.1216841598925</v>
      </c>
      <c r="BV72" s="159">
        <v>-6607.1216841598925</v>
      </c>
      <c r="BW72" s="159">
        <v>-6607.1216841598925</v>
      </c>
      <c r="BX72" s="159">
        <v>-6607.1216841598925</v>
      </c>
      <c r="BY72" s="159">
        <v>-6607.1216841598925</v>
      </c>
      <c r="BZ72" s="159">
        <v>-6607.1216841598925</v>
      </c>
      <c r="CA72" s="159">
        <v>-6607.1216841598925</v>
      </c>
      <c r="CB72" s="159">
        <v>-6607.1216841598925</v>
      </c>
      <c r="CC72" s="159">
        <v>-6607.1216841598925</v>
      </c>
      <c r="CD72" s="159">
        <v>-6607.1216841598925</v>
      </c>
      <c r="CE72" s="159">
        <v>-6607.1216841598925</v>
      </c>
      <c r="CF72" s="159">
        <v>-6607.1216841598925</v>
      </c>
      <c r="CG72" s="159">
        <v>-6607.1216841598925</v>
      </c>
      <c r="CH72" s="159">
        <v>-6607.1216841598925</v>
      </c>
      <c r="CI72" s="159">
        <v>-6607.1216841598925</v>
      </c>
      <c r="CJ72" s="159">
        <v>-6607.1216841598925</v>
      </c>
      <c r="CK72" s="159">
        <v>-6607.1216841598925</v>
      </c>
      <c r="CL72" s="159">
        <v>-6607.1216841598925</v>
      </c>
      <c r="CM72" s="159">
        <v>-6607.1216841598925</v>
      </c>
      <c r="CN72" s="159">
        <v>-6607.1216841598925</v>
      </c>
      <c r="CO72" s="159">
        <v>-6607.1216841598925</v>
      </c>
      <c r="CP72" s="159">
        <v>-6607.1216841598925</v>
      </c>
      <c r="CQ72" s="159">
        <v>-6607.1216841598925</v>
      </c>
    </row>
    <row r="73" spans="1:95" s="142" customFormat="1" ht="15" x14ac:dyDescent="0.25">
      <c r="A73" s="267" t="s">
        <v>620</v>
      </c>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3">
        <v>0</v>
      </c>
      <c r="AL73" s="264"/>
      <c r="AM73" s="158">
        <v>121687.81465541176</v>
      </c>
      <c r="AN73" s="158">
        <v>126958.85897459627</v>
      </c>
      <c r="AO73" s="158">
        <v>132437.90329378078</v>
      </c>
      <c r="AP73" s="158">
        <v>138133.26761296531</v>
      </c>
      <c r="AQ73" s="158">
        <v>144053.60473214983</v>
      </c>
      <c r="AR73" s="158">
        <v>150207.91356333435</v>
      </c>
      <c r="AS73" s="158">
        <v>156605.55297499889</v>
      </c>
      <c r="AT73" s="158">
        <v>163256.25619036262</v>
      </c>
      <c r="AU73" s="158">
        <v>170170.14576157354</v>
      </c>
      <c r="AV73" s="158">
        <v>177357.74914286545</v>
      </c>
      <c r="AW73" s="158">
        <v>184830.0148866417</v>
      </c>
      <c r="AX73" s="158">
        <v>192598.32948740161</v>
      </c>
      <c r="AY73" s="158">
        <v>200674.53489942459</v>
      </c>
      <c r="AZ73" s="158">
        <v>209070.94675516104</v>
      </c>
      <c r="BA73" s="158">
        <v>217800.37331235956</v>
      </c>
      <c r="BB73" s="158">
        <v>226876.13515907864</v>
      </c>
      <c r="BC73" s="158">
        <v>236312.08570689918</v>
      </c>
      <c r="BD73" s="158">
        <v>246122.63250386508</v>
      </c>
      <c r="BE73" s="158">
        <v>256322.75939994227</v>
      </c>
      <c r="BF73" s="158">
        <v>266928.04959909519</v>
      </c>
      <c r="BG73" s="158">
        <v>277954.70963344682</v>
      </c>
      <c r="BH73" s="158">
        <v>289419.59429640509</v>
      </c>
      <c r="BI73" s="158">
        <v>301340.23257311439</v>
      </c>
      <c r="BJ73" s="158">
        <v>313734.85460812465</v>
      </c>
      <c r="BK73" s="158">
        <v>326622.41975176794</v>
      </c>
      <c r="BL73" s="158" t="s">
        <v>537</v>
      </c>
      <c r="BM73" s="158" t="s">
        <v>537</v>
      </c>
      <c r="BN73" s="158" t="s">
        <v>537</v>
      </c>
      <c r="BO73" s="158" t="s">
        <v>537</v>
      </c>
      <c r="BP73" s="158" t="s">
        <v>537</v>
      </c>
      <c r="BQ73" s="158" t="s">
        <v>537</v>
      </c>
      <c r="BR73" s="158" t="s">
        <v>537</v>
      </c>
      <c r="BS73" s="158" t="s">
        <v>537</v>
      </c>
      <c r="BT73" s="158" t="s">
        <v>537</v>
      </c>
      <c r="BU73" s="158" t="s">
        <v>537</v>
      </c>
      <c r="BV73" s="158" t="s">
        <v>537</v>
      </c>
      <c r="BW73" s="158" t="s">
        <v>537</v>
      </c>
      <c r="BX73" s="158" t="s">
        <v>537</v>
      </c>
      <c r="BY73" s="158" t="s">
        <v>537</v>
      </c>
      <c r="BZ73" s="158" t="s">
        <v>537</v>
      </c>
      <c r="CA73" s="158" t="s">
        <v>537</v>
      </c>
      <c r="CB73" s="158" t="s">
        <v>537</v>
      </c>
      <c r="CC73" s="158" t="s">
        <v>537</v>
      </c>
      <c r="CD73" s="158" t="s">
        <v>537</v>
      </c>
      <c r="CE73" s="158" t="s">
        <v>537</v>
      </c>
      <c r="CF73" s="158" t="s">
        <v>537</v>
      </c>
      <c r="CG73" s="158" t="s">
        <v>537</v>
      </c>
      <c r="CH73" s="158" t="s">
        <v>537</v>
      </c>
      <c r="CI73" s="158" t="s">
        <v>537</v>
      </c>
      <c r="CJ73" s="158" t="s">
        <v>537</v>
      </c>
      <c r="CK73" s="158" t="s">
        <v>537</v>
      </c>
      <c r="CL73" s="158" t="s">
        <v>537</v>
      </c>
      <c r="CM73" s="158" t="s">
        <v>537</v>
      </c>
      <c r="CN73" s="158" t="s">
        <v>537</v>
      </c>
      <c r="CO73" s="158" t="s">
        <v>537</v>
      </c>
      <c r="CP73" s="158" t="s">
        <v>537</v>
      </c>
      <c r="CQ73" s="158" t="s">
        <v>537</v>
      </c>
    </row>
    <row r="74" spans="1:95" x14ac:dyDescent="0.25">
      <c r="A74" s="267" t="s">
        <v>308</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71">
        <v>0</v>
      </c>
      <c r="AL74" s="272"/>
      <c r="AM74" s="159">
        <v>-6458.5744713195418</v>
      </c>
      <c r="AN74" s="159">
        <v>-6458.5744713195418</v>
      </c>
      <c r="AO74" s="159">
        <v>-6458.5744713195418</v>
      </c>
      <c r="AP74" s="159">
        <v>-6458.5744713195418</v>
      </c>
      <c r="AQ74" s="159">
        <v>-6458.5744713195418</v>
      </c>
      <c r="AR74" s="159">
        <v>-6458.5744713195418</v>
      </c>
      <c r="AS74" s="159">
        <v>-6458.5744713195418</v>
      </c>
      <c r="AT74" s="159">
        <v>-6458.5744713195418</v>
      </c>
      <c r="AU74" s="159">
        <v>-6458.5744713195418</v>
      </c>
      <c r="AV74" s="159">
        <v>-6458.5744713195418</v>
      </c>
      <c r="AW74" s="159">
        <v>-6458.5744713195418</v>
      </c>
      <c r="AX74" s="159">
        <v>-6458.5744713195418</v>
      </c>
      <c r="AY74" s="159">
        <v>-6458.5744713195418</v>
      </c>
      <c r="AZ74" s="159">
        <v>-6458.5744713195418</v>
      </c>
      <c r="BA74" s="159">
        <v>-6458.5744713195418</v>
      </c>
      <c r="BB74" s="159">
        <v>-6458.5744713195418</v>
      </c>
      <c r="BC74" s="159">
        <v>-6458.5744713195418</v>
      </c>
      <c r="BD74" s="159">
        <v>-6458.5744713195418</v>
      </c>
      <c r="BE74" s="159">
        <v>-6458.5744713195418</v>
      </c>
      <c r="BF74" s="159">
        <v>-6458.5744713195418</v>
      </c>
      <c r="BG74" s="159">
        <v>-6458.5744713195418</v>
      </c>
      <c r="BH74" s="159">
        <v>-6458.5744713195418</v>
      </c>
      <c r="BI74" s="159">
        <v>-6458.5744713195418</v>
      </c>
      <c r="BJ74" s="159">
        <v>-6458.5744713195418</v>
      </c>
      <c r="BK74" s="159">
        <v>-6458.5744713195418</v>
      </c>
      <c r="BL74" s="159" t="s">
        <v>543</v>
      </c>
      <c r="BM74" s="159" t="s">
        <v>543</v>
      </c>
      <c r="BN74" s="159" t="s">
        <v>543</v>
      </c>
      <c r="BO74" s="159" t="s">
        <v>543</v>
      </c>
      <c r="BP74" s="159" t="s">
        <v>543</v>
      </c>
      <c r="BQ74" s="159" t="s">
        <v>543</v>
      </c>
      <c r="BR74" s="159" t="s">
        <v>543</v>
      </c>
      <c r="BS74" s="159" t="s">
        <v>543</v>
      </c>
      <c r="BT74" s="159" t="s">
        <v>543</v>
      </c>
      <c r="BU74" s="159" t="s">
        <v>543</v>
      </c>
      <c r="BV74" s="159" t="s">
        <v>543</v>
      </c>
      <c r="BW74" s="159" t="s">
        <v>543</v>
      </c>
      <c r="BX74" s="159" t="s">
        <v>543</v>
      </c>
      <c r="BY74" s="159" t="s">
        <v>543</v>
      </c>
      <c r="BZ74" s="159" t="s">
        <v>543</v>
      </c>
      <c r="CA74" s="159" t="s">
        <v>543</v>
      </c>
      <c r="CB74" s="159" t="s">
        <v>543</v>
      </c>
      <c r="CC74" s="159" t="s">
        <v>543</v>
      </c>
      <c r="CD74" s="159" t="s">
        <v>543</v>
      </c>
      <c r="CE74" s="159" t="s">
        <v>543</v>
      </c>
      <c r="CF74" s="159" t="s">
        <v>543</v>
      </c>
      <c r="CG74" s="159" t="s">
        <v>543</v>
      </c>
      <c r="CH74" s="159" t="s">
        <v>543</v>
      </c>
      <c r="CI74" s="159" t="s">
        <v>543</v>
      </c>
      <c r="CJ74" s="159" t="s">
        <v>543</v>
      </c>
      <c r="CK74" s="159" t="s">
        <v>543</v>
      </c>
      <c r="CL74" s="159" t="s">
        <v>543</v>
      </c>
      <c r="CM74" s="159" t="s">
        <v>543</v>
      </c>
      <c r="CN74" s="159" t="s">
        <v>543</v>
      </c>
      <c r="CO74" s="159" t="s">
        <v>543</v>
      </c>
      <c r="CP74" s="159" t="s">
        <v>543</v>
      </c>
      <c r="CQ74" s="159" t="s">
        <v>543</v>
      </c>
    </row>
    <row r="75" spans="1:95" s="142" customFormat="1" ht="15" x14ac:dyDescent="0.25">
      <c r="A75" s="267" t="s">
        <v>621</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3">
        <v>0</v>
      </c>
      <c r="AL75" s="264"/>
      <c r="AM75" s="158">
        <v>115229.24018409221</v>
      </c>
      <c r="AN75" s="158">
        <v>120500.28450327672</v>
      </c>
      <c r="AO75" s="158">
        <v>125979.32882246123</v>
      </c>
      <c r="AP75" s="158">
        <v>131674.69314164578</v>
      </c>
      <c r="AQ75" s="158">
        <v>137595.0302608303</v>
      </c>
      <c r="AR75" s="158">
        <v>143749.33909201482</v>
      </c>
      <c r="AS75" s="158">
        <v>150146.97850367936</v>
      </c>
      <c r="AT75" s="158">
        <v>156797.68171904309</v>
      </c>
      <c r="AU75" s="158">
        <v>163711.57129025401</v>
      </c>
      <c r="AV75" s="158">
        <v>170899.17467154592</v>
      </c>
      <c r="AW75" s="158">
        <v>178371.44041532217</v>
      </c>
      <c r="AX75" s="158">
        <v>186139.75501608208</v>
      </c>
      <c r="AY75" s="158">
        <v>194215.96042810506</v>
      </c>
      <c r="AZ75" s="158">
        <v>202612.37228384151</v>
      </c>
      <c r="BA75" s="158">
        <v>211341.79884104003</v>
      </c>
      <c r="BB75" s="158">
        <v>220417.56068775911</v>
      </c>
      <c r="BC75" s="158">
        <v>229853.51123557964</v>
      </c>
      <c r="BD75" s="158">
        <v>239664.05803254555</v>
      </c>
      <c r="BE75" s="158">
        <v>249864.18492862274</v>
      </c>
      <c r="BF75" s="158">
        <v>260469.47512777566</v>
      </c>
      <c r="BG75" s="158">
        <v>271496.13516212726</v>
      </c>
      <c r="BH75" s="158">
        <v>282961.01982508553</v>
      </c>
      <c r="BI75" s="158">
        <v>294881.65810179483</v>
      </c>
      <c r="BJ75" s="158">
        <v>307276.28013680509</v>
      </c>
      <c r="BK75" s="158">
        <v>320163.84528044838</v>
      </c>
      <c r="BL75" s="158" t="s">
        <v>537</v>
      </c>
      <c r="BM75" s="158" t="s">
        <v>537</v>
      </c>
      <c r="BN75" s="158" t="s">
        <v>537</v>
      </c>
      <c r="BO75" s="158" t="s">
        <v>537</v>
      </c>
      <c r="BP75" s="158" t="s">
        <v>537</v>
      </c>
      <c r="BQ75" s="158" t="s">
        <v>537</v>
      </c>
      <c r="BR75" s="158" t="s">
        <v>537</v>
      </c>
      <c r="BS75" s="158" t="s">
        <v>537</v>
      </c>
      <c r="BT75" s="158" t="s">
        <v>537</v>
      </c>
      <c r="BU75" s="158" t="s">
        <v>537</v>
      </c>
      <c r="BV75" s="158" t="s">
        <v>537</v>
      </c>
      <c r="BW75" s="158" t="s">
        <v>537</v>
      </c>
      <c r="BX75" s="158" t="s">
        <v>537</v>
      </c>
      <c r="BY75" s="158" t="s">
        <v>537</v>
      </c>
      <c r="BZ75" s="158" t="s">
        <v>537</v>
      </c>
      <c r="CA75" s="158" t="s">
        <v>537</v>
      </c>
      <c r="CB75" s="158" t="s">
        <v>537</v>
      </c>
      <c r="CC75" s="158" t="s">
        <v>537</v>
      </c>
      <c r="CD75" s="158" t="s">
        <v>537</v>
      </c>
      <c r="CE75" s="158" t="s">
        <v>537</v>
      </c>
      <c r="CF75" s="158" t="s">
        <v>537</v>
      </c>
      <c r="CG75" s="158" t="s">
        <v>537</v>
      </c>
      <c r="CH75" s="158" t="s">
        <v>537</v>
      </c>
      <c r="CI75" s="158" t="s">
        <v>537</v>
      </c>
      <c r="CJ75" s="158" t="s">
        <v>537</v>
      </c>
      <c r="CK75" s="158" t="s">
        <v>537</v>
      </c>
      <c r="CL75" s="158" t="s">
        <v>537</v>
      </c>
      <c r="CM75" s="158" t="s">
        <v>537</v>
      </c>
      <c r="CN75" s="158" t="s">
        <v>537</v>
      </c>
      <c r="CO75" s="158" t="s">
        <v>537</v>
      </c>
      <c r="CP75" s="158" t="s">
        <v>537</v>
      </c>
      <c r="CQ75" s="158" t="s">
        <v>537</v>
      </c>
    </row>
    <row r="76" spans="1:95" x14ac:dyDescent="0.25">
      <c r="A76" s="267" t="s">
        <v>307</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71">
        <v>0</v>
      </c>
      <c r="AL76" s="272"/>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267" t="s">
        <v>311</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3">
        <v>0</v>
      </c>
      <c r="AL77" s="264"/>
      <c r="AM77" s="158">
        <v>115229.24018409221</v>
      </c>
      <c r="AN77" s="158">
        <v>120500.28450327672</v>
      </c>
      <c r="AO77" s="158">
        <v>125979.32882246123</v>
      </c>
      <c r="AP77" s="158">
        <v>131674.69314164578</v>
      </c>
      <c r="AQ77" s="158">
        <v>137595.0302608303</v>
      </c>
      <c r="AR77" s="158">
        <v>143749.33909201482</v>
      </c>
      <c r="AS77" s="158">
        <v>150146.97850367936</v>
      </c>
      <c r="AT77" s="158">
        <v>156797.68171904309</v>
      </c>
      <c r="AU77" s="158">
        <v>163711.57129025401</v>
      </c>
      <c r="AV77" s="158">
        <v>170899.17467154592</v>
      </c>
      <c r="AW77" s="158">
        <v>178371.44041532217</v>
      </c>
      <c r="AX77" s="158">
        <v>186139.75501608208</v>
      </c>
      <c r="AY77" s="158">
        <v>194215.96042810506</v>
      </c>
      <c r="AZ77" s="158">
        <v>202612.37228384151</v>
      </c>
      <c r="BA77" s="158">
        <v>211341.79884104003</v>
      </c>
      <c r="BB77" s="158">
        <v>220417.56068775911</v>
      </c>
      <c r="BC77" s="158">
        <v>229853.51123557964</v>
      </c>
      <c r="BD77" s="158">
        <v>239664.05803254555</v>
      </c>
      <c r="BE77" s="158">
        <v>249864.18492862274</v>
      </c>
      <c r="BF77" s="158">
        <v>260469.47512777566</v>
      </c>
      <c r="BG77" s="158">
        <v>271496.13516212726</v>
      </c>
      <c r="BH77" s="158">
        <v>282961.01982508553</v>
      </c>
      <c r="BI77" s="158">
        <v>294881.65810179483</v>
      </c>
      <c r="BJ77" s="158">
        <v>307276.28013680509</v>
      </c>
      <c r="BK77" s="158">
        <v>320163.84528044838</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267" t="s">
        <v>306</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77"/>
      <c r="AL78" s="278"/>
      <c r="AM78" s="159">
        <v>-23045.848036818443</v>
      </c>
      <c r="AN78" s="159">
        <v>-24100.056900655345</v>
      </c>
      <c r="AO78" s="159">
        <v>-25195.86576449225</v>
      </c>
      <c r="AP78" s="159">
        <v>-26334.938628329157</v>
      </c>
      <c r="AQ78" s="159">
        <v>-27519.006052166063</v>
      </c>
      <c r="AR78" s="159">
        <v>-28749.867818402967</v>
      </c>
      <c r="AS78" s="159">
        <v>-30029.395700735873</v>
      </c>
      <c r="AT78" s="159">
        <v>-31359.536343808621</v>
      </c>
      <c r="AU78" s="159">
        <v>-32742.314258050803</v>
      </c>
      <c r="AV78" s="159">
        <v>-34179.834934309183</v>
      </c>
      <c r="AW78" s="159">
        <v>-35674.288083064435</v>
      </c>
      <c r="AX78" s="159">
        <v>-37227.951003216418</v>
      </c>
      <c r="AY78" s="159">
        <v>-38843.192085621013</v>
      </c>
      <c r="AZ78" s="159">
        <v>-40522.474456768308</v>
      </c>
      <c r="BA78" s="159">
        <v>-42268.359768208007</v>
      </c>
      <c r="BB78" s="159">
        <v>-44083.512137551821</v>
      </c>
      <c r="BC78" s="159">
        <v>-45970.702247115929</v>
      </c>
      <c r="BD78" s="159">
        <v>-47932.811606509116</v>
      </c>
      <c r="BE78" s="159">
        <v>-49972.836985724549</v>
      </c>
      <c r="BF78" s="159">
        <v>-52093.895025555132</v>
      </c>
      <c r="BG78" s="159">
        <v>-54299.227032425457</v>
      </c>
      <c r="BH78" s="159">
        <v>-56592.203965017106</v>
      </c>
      <c r="BI78" s="159">
        <v>-58976.331620358971</v>
      </c>
      <c r="BJ78" s="159">
        <v>-61455.256027361022</v>
      </c>
      <c r="BK78" s="159">
        <v>-64032.769056089681</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279" t="s">
        <v>310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v>0</v>
      </c>
      <c r="AL79" s="282"/>
      <c r="AM79" s="160">
        <v>92183.392147273771</v>
      </c>
      <c r="AN79" s="160">
        <v>96400.22760262138</v>
      </c>
      <c r="AO79" s="160">
        <v>100783.46305796898</v>
      </c>
      <c r="AP79" s="160">
        <v>105339.75451331663</v>
      </c>
      <c r="AQ79" s="160">
        <v>110076.02420866424</v>
      </c>
      <c r="AR79" s="160">
        <v>114999.47127361185</v>
      </c>
      <c r="AS79" s="160">
        <v>120117.58280294349</v>
      </c>
      <c r="AT79" s="160">
        <v>125438.14537523447</v>
      </c>
      <c r="AU79" s="160">
        <v>130969.25703220321</v>
      </c>
      <c r="AV79" s="160">
        <v>136719.33973723673</v>
      </c>
      <c r="AW79" s="160">
        <v>142697.15233225774</v>
      </c>
      <c r="AX79" s="160">
        <v>148911.80401286567</v>
      </c>
      <c r="AY79" s="160">
        <v>155372.76834248405</v>
      </c>
      <c r="AZ79" s="160">
        <v>162089.8978270732</v>
      </c>
      <c r="BA79" s="160">
        <v>169073.43907283203</v>
      </c>
      <c r="BB79" s="160">
        <v>176334.04855020728</v>
      </c>
      <c r="BC79" s="160">
        <v>183882.80898846372</v>
      </c>
      <c r="BD79" s="160">
        <v>191731.24642603644</v>
      </c>
      <c r="BE79" s="160">
        <v>199891.3479428982</v>
      </c>
      <c r="BF79" s="160">
        <v>208375.58010222053</v>
      </c>
      <c r="BG79" s="160">
        <v>217196.9081297018</v>
      </c>
      <c r="BH79" s="160">
        <v>226368.81586006843</v>
      </c>
      <c r="BI79" s="160">
        <v>235905.32648143586</v>
      </c>
      <c r="BJ79" s="160">
        <v>245821.02410944406</v>
      </c>
      <c r="BK79" s="160">
        <v>256131.07622435869</v>
      </c>
      <c r="BL79" s="160" t="s">
        <v>537</v>
      </c>
      <c r="BM79" s="160" t="s">
        <v>537</v>
      </c>
      <c r="BN79" s="160" t="s">
        <v>537</v>
      </c>
      <c r="BO79" s="160" t="s">
        <v>537</v>
      </c>
      <c r="BP79" s="160" t="s">
        <v>537</v>
      </c>
      <c r="BQ79" s="160" t="s">
        <v>537</v>
      </c>
      <c r="BR79" s="160" t="s">
        <v>537</v>
      </c>
      <c r="BS79" s="160" t="s">
        <v>537</v>
      </c>
      <c r="BT79" s="160" t="s">
        <v>537</v>
      </c>
      <c r="BU79" s="160" t="s">
        <v>537</v>
      </c>
      <c r="BV79" s="160" t="s">
        <v>537</v>
      </c>
      <c r="BW79" s="160" t="s">
        <v>537</v>
      </c>
      <c r="BX79" s="160" t="s">
        <v>537</v>
      </c>
      <c r="BY79" s="160" t="s">
        <v>537</v>
      </c>
      <c r="BZ79" s="160" t="s">
        <v>537</v>
      </c>
      <c r="CA79" s="160" t="s">
        <v>537</v>
      </c>
      <c r="CB79" s="160" t="s">
        <v>537</v>
      </c>
      <c r="CC79" s="160" t="s">
        <v>537</v>
      </c>
      <c r="CD79" s="160" t="s">
        <v>537</v>
      </c>
      <c r="CE79" s="160" t="s">
        <v>537</v>
      </c>
      <c r="CF79" s="160" t="s">
        <v>537</v>
      </c>
      <c r="CG79" s="160" t="s">
        <v>537</v>
      </c>
      <c r="CH79" s="160" t="s">
        <v>537</v>
      </c>
      <c r="CI79" s="160" t="s">
        <v>537</v>
      </c>
      <c r="CJ79" s="160" t="s">
        <v>537</v>
      </c>
      <c r="CK79" s="160" t="s">
        <v>537</v>
      </c>
      <c r="CL79" s="160" t="s">
        <v>537</v>
      </c>
      <c r="CM79" s="160" t="s">
        <v>537</v>
      </c>
      <c r="CN79" s="160" t="s">
        <v>537</v>
      </c>
      <c r="CO79" s="160" t="s">
        <v>537</v>
      </c>
      <c r="CP79" s="160" t="s">
        <v>537</v>
      </c>
      <c r="CQ79" s="160" t="s">
        <v>537</v>
      </c>
    </row>
    <row r="80" spans="1:95" s="161" customFormat="1" ht="16.5" thickBot="1" x14ac:dyDescent="0.3">
      <c r="AK80" s="283">
        <v>0</v>
      </c>
      <c r="AL80" s="283"/>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273" t="s">
        <v>309</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v>2028</v>
      </c>
      <c r="AL81" s="276"/>
      <c r="AM81" s="151">
        <v>2029</v>
      </c>
      <c r="AN81" s="151">
        <v>2030</v>
      </c>
      <c r="AO81" s="151">
        <v>2031</v>
      </c>
      <c r="AP81" s="151">
        <v>2032</v>
      </c>
      <c r="AQ81" s="151">
        <v>2033</v>
      </c>
      <c r="AR81" s="151">
        <v>2034</v>
      </c>
      <c r="AS81" s="151">
        <v>2035</v>
      </c>
      <c r="AT81" s="151">
        <v>2036</v>
      </c>
      <c r="AU81" s="151">
        <v>2037</v>
      </c>
      <c r="AV81" s="151">
        <v>2038</v>
      </c>
      <c r="AW81" s="151">
        <v>2039</v>
      </c>
      <c r="AX81" s="151">
        <v>2040</v>
      </c>
      <c r="AY81" s="151">
        <v>2041</v>
      </c>
      <c r="AZ81" s="151">
        <v>2042</v>
      </c>
      <c r="BA81" s="151">
        <v>2043</v>
      </c>
      <c r="BB81" s="151">
        <v>2044</v>
      </c>
      <c r="BC81" s="151">
        <v>2045</v>
      </c>
      <c r="BD81" s="151">
        <v>2046</v>
      </c>
      <c r="BE81" s="151">
        <v>2047</v>
      </c>
      <c r="BF81" s="151">
        <v>2048</v>
      </c>
      <c r="BG81" s="151">
        <v>2049</v>
      </c>
      <c r="BH81" s="151">
        <v>2050</v>
      </c>
      <c r="BI81" s="151">
        <v>2051</v>
      </c>
      <c r="BJ81" s="151">
        <v>2052</v>
      </c>
      <c r="BK81" s="151">
        <v>2053</v>
      </c>
      <c r="BL81" s="151" t="s">
        <v>537</v>
      </c>
      <c r="BM81" s="151" t="s">
        <v>537</v>
      </c>
      <c r="BN81" s="151" t="s">
        <v>537</v>
      </c>
      <c r="BO81" s="151" t="s">
        <v>537</v>
      </c>
      <c r="BP81" s="151" t="s">
        <v>537</v>
      </c>
      <c r="BQ81" s="151" t="s">
        <v>537</v>
      </c>
      <c r="BR81" s="151" t="s">
        <v>537</v>
      </c>
      <c r="BS81" s="151" t="s">
        <v>537</v>
      </c>
      <c r="BT81" s="151" t="s">
        <v>537</v>
      </c>
      <c r="BU81" s="151" t="s">
        <v>537</v>
      </c>
      <c r="BV81" s="151" t="s">
        <v>537</v>
      </c>
      <c r="BW81" s="151" t="s">
        <v>537</v>
      </c>
      <c r="BX81" s="151" t="s">
        <v>537</v>
      </c>
      <c r="BY81" s="151" t="s">
        <v>537</v>
      </c>
      <c r="BZ81" s="151" t="s">
        <v>537</v>
      </c>
      <c r="CA81" s="151" t="s">
        <v>537</v>
      </c>
      <c r="CB81" s="151" t="s">
        <v>537</v>
      </c>
      <c r="CC81" s="151" t="s">
        <v>537</v>
      </c>
      <c r="CD81" s="151" t="s">
        <v>537</v>
      </c>
      <c r="CE81" s="151" t="s">
        <v>537</v>
      </c>
      <c r="CF81" s="151" t="s">
        <v>537</v>
      </c>
      <c r="CG81" s="151" t="s">
        <v>537</v>
      </c>
      <c r="CH81" s="151" t="s">
        <v>537</v>
      </c>
      <c r="CI81" s="151" t="s">
        <v>537</v>
      </c>
      <c r="CJ81" s="151" t="s">
        <v>537</v>
      </c>
      <c r="CK81" s="151" t="s">
        <v>537</v>
      </c>
      <c r="CL81" s="151" t="s">
        <v>537</v>
      </c>
      <c r="CM81" s="151" t="s">
        <v>537</v>
      </c>
      <c r="CN81" s="151" t="s">
        <v>537</v>
      </c>
      <c r="CO81" s="151" t="s">
        <v>537</v>
      </c>
      <c r="CP81" s="151" t="s">
        <v>537</v>
      </c>
      <c r="CQ81" s="151" t="s">
        <v>537</v>
      </c>
    </row>
    <row r="82" spans="1:95" s="142" customFormat="1" ht="15" x14ac:dyDescent="0.25">
      <c r="A82" s="267" t="s">
        <v>621</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3">
        <v>0</v>
      </c>
      <c r="AL82" s="264"/>
      <c r="AM82" s="158">
        <v>115229.24018409221</v>
      </c>
      <c r="AN82" s="158">
        <v>120500.28450327672</v>
      </c>
      <c r="AO82" s="158">
        <v>125979.32882246123</v>
      </c>
      <c r="AP82" s="158">
        <v>131674.69314164578</v>
      </c>
      <c r="AQ82" s="158">
        <v>137595.0302608303</v>
      </c>
      <c r="AR82" s="158">
        <v>143749.33909201482</v>
      </c>
      <c r="AS82" s="158">
        <v>150146.97850367936</v>
      </c>
      <c r="AT82" s="158">
        <v>156797.68171904309</v>
      </c>
      <c r="AU82" s="158">
        <v>163711.57129025401</v>
      </c>
      <c r="AV82" s="158">
        <v>170899.17467154592</v>
      </c>
      <c r="AW82" s="158">
        <v>178371.44041532217</v>
      </c>
      <c r="AX82" s="158">
        <v>186139.75501608208</v>
      </c>
      <c r="AY82" s="158">
        <v>194215.96042810506</v>
      </c>
      <c r="AZ82" s="158">
        <v>202612.37228384151</v>
      </c>
      <c r="BA82" s="158">
        <v>211341.79884104003</v>
      </c>
      <c r="BB82" s="158">
        <v>220417.56068775911</v>
      </c>
      <c r="BC82" s="158">
        <v>229853.51123557964</v>
      </c>
      <c r="BD82" s="158">
        <v>239664.05803254555</v>
      </c>
      <c r="BE82" s="158">
        <v>249864.18492862274</v>
      </c>
      <c r="BF82" s="158">
        <v>260469.47512777566</v>
      </c>
      <c r="BG82" s="158">
        <v>271496.13516212726</v>
      </c>
      <c r="BH82" s="158">
        <v>282961.01982508553</v>
      </c>
      <c r="BI82" s="158">
        <v>294881.65810179483</v>
      </c>
      <c r="BJ82" s="158">
        <v>307276.28013680509</v>
      </c>
      <c r="BK82" s="158">
        <v>320163.84528044838</v>
      </c>
      <c r="BL82" s="158" t="s">
        <v>537</v>
      </c>
      <c r="BM82" s="158" t="s">
        <v>537</v>
      </c>
      <c r="BN82" s="158" t="s">
        <v>537</v>
      </c>
      <c r="BO82" s="158" t="s">
        <v>537</v>
      </c>
      <c r="BP82" s="158" t="s">
        <v>537</v>
      </c>
      <c r="BQ82" s="158" t="s">
        <v>537</v>
      </c>
      <c r="BR82" s="158" t="s">
        <v>537</v>
      </c>
      <c r="BS82" s="158" t="s">
        <v>537</v>
      </c>
      <c r="BT82" s="158" t="s">
        <v>537</v>
      </c>
      <c r="BU82" s="158" t="s">
        <v>537</v>
      </c>
      <c r="BV82" s="158" t="s">
        <v>537</v>
      </c>
      <c r="BW82" s="158" t="s">
        <v>537</v>
      </c>
      <c r="BX82" s="158" t="s">
        <v>537</v>
      </c>
      <c r="BY82" s="158" t="s">
        <v>537</v>
      </c>
      <c r="BZ82" s="158" t="s">
        <v>537</v>
      </c>
      <c r="CA82" s="158" t="s">
        <v>537</v>
      </c>
      <c r="CB82" s="158" t="s">
        <v>537</v>
      </c>
      <c r="CC82" s="158" t="s">
        <v>537</v>
      </c>
      <c r="CD82" s="158" t="s">
        <v>537</v>
      </c>
      <c r="CE82" s="158" t="s">
        <v>537</v>
      </c>
      <c r="CF82" s="158" t="s">
        <v>537</v>
      </c>
      <c r="CG82" s="158" t="s">
        <v>537</v>
      </c>
      <c r="CH82" s="158" t="s">
        <v>537</v>
      </c>
      <c r="CI82" s="158" t="s">
        <v>537</v>
      </c>
      <c r="CJ82" s="158" t="s">
        <v>537</v>
      </c>
      <c r="CK82" s="158" t="s">
        <v>537</v>
      </c>
      <c r="CL82" s="158" t="s">
        <v>537</v>
      </c>
      <c r="CM82" s="158" t="s">
        <v>537</v>
      </c>
      <c r="CN82" s="158" t="s">
        <v>537</v>
      </c>
      <c r="CO82" s="158" t="s">
        <v>537</v>
      </c>
      <c r="CP82" s="158" t="s">
        <v>537</v>
      </c>
      <c r="CQ82" s="158" t="s">
        <v>537</v>
      </c>
    </row>
    <row r="83" spans="1:95" x14ac:dyDescent="0.25">
      <c r="A83" s="267" t="s">
        <v>308</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71">
        <v>0</v>
      </c>
      <c r="AL83" s="272"/>
      <c r="AM83" s="159">
        <v>6458.5744713195418</v>
      </c>
      <c r="AN83" s="159">
        <v>6458.5744713195418</v>
      </c>
      <c r="AO83" s="159">
        <v>6458.5744713195418</v>
      </c>
      <c r="AP83" s="159">
        <v>6458.5744713195418</v>
      </c>
      <c r="AQ83" s="159">
        <v>6458.5744713195418</v>
      </c>
      <c r="AR83" s="159">
        <v>6458.5744713195418</v>
      </c>
      <c r="AS83" s="159">
        <v>6458.5744713195418</v>
      </c>
      <c r="AT83" s="159">
        <v>6458.5744713195418</v>
      </c>
      <c r="AU83" s="159">
        <v>6458.5744713195418</v>
      </c>
      <c r="AV83" s="159">
        <v>6458.5744713195418</v>
      </c>
      <c r="AW83" s="159">
        <v>6458.5744713195418</v>
      </c>
      <c r="AX83" s="159">
        <v>6458.5744713195418</v>
      </c>
      <c r="AY83" s="159">
        <v>6458.5744713195418</v>
      </c>
      <c r="AZ83" s="159">
        <v>6458.5744713195418</v>
      </c>
      <c r="BA83" s="159">
        <v>6458.5744713195418</v>
      </c>
      <c r="BB83" s="159">
        <v>6458.5744713195418</v>
      </c>
      <c r="BC83" s="159">
        <v>6458.5744713195418</v>
      </c>
      <c r="BD83" s="159">
        <v>6458.5744713195418</v>
      </c>
      <c r="BE83" s="159">
        <v>6458.5744713195418</v>
      </c>
      <c r="BF83" s="159">
        <v>6458.5744713195418</v>
      </c>
      <c r="BG83" s="159">
        <v>6458.5744713195418</v>
      </c>
      <c r="BH83" s="159">
        <v>6458.5744713195418</v>
      </c>
      <c r="BI83" s="159">
        <v>6458.5744713195418</v>
      </c>
      <c r="BJ83" s="159">
        <v>6458.5744713195418</v>
      </c>
      <c r="BK83" s="159">
        <v>6458.5744713195418</v>
      </c>
      <c r="BL83" s="159" t="s">
        <v>543</v>
      </c>
      <c r="BM83" s="159" t="s">
        <v>543</v>
      </c>
      <c r="BN83" s="159" t="s">
        <v>543</v>
      </c>
      <c r="BO83" s="159" t="s">
        <v>543</v>
      </c>
      <c r="BP83" s="159" t="s">
        <v>543</v>
      </c>
      <c r="BQ83" s="159" t="s">
        <v>543</v>
      </c>
      <c r="BR83" s="159" t="s">
        <v>543</v>
      </c>
      <c r="BS83" s="159" t="s">
        <v>543</v>
      </c>
      <c r="BT83" s="159" t="s">
        <v>543</v>
      </c>
      <c r="BU83" s="159" t="s">
        <v>543</v>
      </c>
      <c r="BV83" s="159" t="s">
        <v>543</v>
      </c>
      <c r="BW83" s="159" t="s">
        <v>543</v>
      </c>
      <c r="BX83" s="159" t="s">
        <v>543</v>
      </c>
      <c r="BY83" s="159" t="s">
        <v>543</v>
      </c>
      <c r="BZ83" s="159" t="s">
        <v>543</v>
      </c>
      <c r="CA83" s="159" t="s">
        <v>543</v>
      </c>
      <c r="CB83" s="159" t="s">
        <v>543</v>
      </c>
      <c r="CC83" s="159" t="s">
        <v>543</v>
      </c>
      <c r="CD83" s="159" t="s">
        <v>543</v>
      </c>
      <c r="CE83" s="159" t="s">
        <v>543</v>
      </c>
      <c r="CF83" s="159" t="s">
        <v>543</v>
      </c>
      <c r="CG83" s="159" t="s">
        <v>543</v>
      </c>
      <c r="CH83" s="159" t="s">
        <v>543</v>
      </c>
      <c r="CI83" s="159" t="s">
        <v>543</v>
      </c>
      <c r="CJ83" s="159" t="s">
        <v>543</v>
      </c>
      <c r="CK83" s="159" t="s">
        <v>543</v>
      </c>
      <c r="CL83" s="159" t="s">
        <v>543</v>
      </c>
      <c r="CM83" s="159" t="s">
        <v>543</v>
      </c>
      <c r="CN83" s="159" t="s">
        <v>543</v>
      </c>
      <c r="CO83" s="159" t="s">
        <v>543</v>
      </c>
      <c r="CP83" s="159" t="s">
        <v>543</v>
      </c>
      <c r="CQ83" s="159" t="s">
        <v>543</v>
      </c>
    </row>
    <row r="84" spans="1:95" x14ac:dyDescent="0.25">
      <c r="A84" s="267" t="s">
        <v>307</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71">
        <v>0</v>
      </c>
      <c r="AL84" s="272"/>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267" t="s">
        <v>306</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71">
        <v>0</v>
      </c>
      <c r="AL85" s="272"/>
      <c r="AM85" s="159">
        <v>-23045.848036818443</v>
      </c>
      <c r="AN85" s="159">
        <v>-24100.056900655345</v>
      </c>
      <c r="AO85" s="159">
        <v>-25195.865764492257</v>
      </c>
      <c r="AP85" s="159">
        <v>-26334.938628329153</v>
      </c>
      <c r="AQ85" s="159">
        <v>-27519.006052166063</v>
      </c>
      <c r="AR85" s="159">
        <v>-28749.86781840297</v>
      </c>
      <c r="AS85" s="159">
        <v>-30029.395700735884</v>
      </c>
      <c r="AT85" s="159">
        <v>-31359.536343808635</v>
      </c>
      <c r="AU85" s="159">
        <v>-32742.314258050814</v>
      </c>
      <c r="AV85" s="159">
        <v>-34179.834934309183</v>
      </c>
      <c r="AW85" s="159">
        <v>-35674.288083064428</v>
      </c>
      <c r="AX85" s="159">
        <v>-37227.95100321644</v>
      </c>
      <c r="AY85" s="159">
        <v>-38843.192085621005</v>
      </c>
      <c r="AZ85" s="159">
        <v>-40522.474456768308</v>
      </c>
      <c r="BA85" s="159">
        <v>-42268.359768208</v>
      </c>
      <c r="BB85" s="159">
        <v>-44083.51213755185</v>
      </c>
      <c r="BC85" s="159">
        <v>-45970.7022471159</v>
      </c>
      <c r="BD85" s="159">
        <v>-47932.811606509145</v>
      </c>
      <c r="BE85" s="159">
        <v>-49972.836985724512</v>
      </c>
      <c r="BF85" s="159">
        <v>-52093.895025555161</v>
      </c>
      <c r="BG85" s="159">
        <v>-54299.227032425464</v>
      </c>
      <c r="BH85" s="159">
        <v>-56592.203965017106</v>
      </c>
      <c r="BI85" s="159">
        <v>-58976.331620358978</v>
      </c>
      <c r="BJ85" s="159">
        <v>-61455.256027361029</v>
      </c>
      <c r="BK85" s="159">
        <v>-64032.769056089688</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267" t="s">
        <v>305</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8"/>
      <c r="AK86" s="271">
        <v>-76211.178761570598</v>
      </c>
      <c r="AL86" s="272"/>
      <c r="AM86" s="159">
        <v>26000</v>
      </c>
      <c r="AN86" s="159">
        <v>27040</v>
      </c>
      <c r="AO86" s="159">
        <v>23171.178761570598</v>
      </c>
      <c r="AP86" s="159">
        <v>0</v>
      </c>
      <c r="AQ86" s="159">
        <v>0</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267" t="s">
        <v>304</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8"/>
      <c r="AK87" s="271">
        <v>0</v>
      </c>
      <c r="AL87" s="272"/>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537</v>
      </c>
      <c r="BM87" s="159" t="s">
        <v>537</v>
      </c>
      <c r="BN87" s="159" t="s">
        <v>537</v>
      </c>
      <c r="BO87" s="159" t="s">
        <v>537</v>
      </c>
      <c r="BP87" s="159" t="s">
        <v>537</v>
      </c>
      <c r="BQ87" s="159" t="s">
        <v>537</v>
      </c>
      <c r="BR87" s="159" t="s">
        <v>537</v>
      </c>
      <c r="BS87" s="159" t="s">
        <v>537</v>
      </c>
      <c r="BT87" s="159" t="s">
        <v>537</v>
      </c>
      <c r="BU87" s="159" t="s">
        <v>537</v>
      </c>
      <c r="BV87" s="159" t="s">
        <v>537</v>
      </c>
      <c r="BW87" s="159" t="s">
        <v>537</v>
      </c>
      <c r="BX87" s="159" t="s">
        <v>537</v>
      </c>
      <c r="BY87" s="159" t="s">
        <v>537</v>
      </c>
      <c r="BZ87" s="159" t="s">
        <v>537</v>
      </c>
      <c r="CA87" s="159" t="s">
        <v>537</v>
      </c>
      <c r="CB87" s="159" t="s">
        <v>537</v>
      </c>
      <c r="CC87" s="159" t="s">
        <v>537</v>
      </c>
      <c r="CD87" s="159" t="s">
        <v>537</v>
      </c>
      <c r="CE87" s="159" t="s">
        <v>537</v>
      </c>
      <c r="CF87" s="159" t="s">
        <v>537</v>
      </c>
      <c r="CG87" s="159" t="s">
        <v>537</v>
      </c>
      <c r="CH87" s="159" t="s">
        <v>537</v>
      </c>
      <c r="CI87" s="159" t="s">
        <v>537</v>
      </c>
      <c r="CJ87" s="159" t="s">
        <v>537</v>
      </c>
      <c r="CK87" s="159" t="s">
        <v>537</v>
      </c>
      <c r="CL87" s="159" t="s">
        <v>537</v>
      </c>
      <c r="CM87" s="159" t="s">
        <v>537</v>
      </c>
      <c r="CN87" s="159" t="s">
        <v>537</v>
      </c>
      <c r="CO87" s="159" t="s">
        <v>537</v>
      </c>
      <c r="CP87" s="159" t="s">
        <v>537</v>
      </c>
      <c r="CQ87" s="159" t="s">
        <v>537</v>
      </c>
    </row>
    <row r="88" spans="1:95" x14ac:dyDescent="0.25">
      <c r="A88" s="267" t="s">
        <v>303</v>
      </c>
      <c r="B88" s="268"/>
      <c r="C88" s="268"/>
      <c r="D88" s="26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271">
        <v>-381055.89380785299</v>
      </c>
      <c r="AL88" s="272"/>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267" t="s">
        <v>302</v>
      </c>
      <c r="B89" s="268"/>
      <c r="C89" s="268"/>
      <c r="D89" s="268"/>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271">
        <v>0</v>
      </c>
      <c r="AL89" s="272"/>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267" t="s">
        <v>301</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263">
        <v>-457267.07256942359</v>
      </c>
      <c r="AL90" s="264"/>
      <c r="AM90" s="158">
        <v>124641.96661859332</v>
      </c>
      <c r="AN90" s="158">
        <v>129898.80207394093</v>
      </c>
      <c r="AO90" s="158">
        <v>130413.21629085913</v>
      </c>
      <c r="AP90" s="158">
        <v>111798.32898463616</v>
      </c>
      <c r="AQ90" s="158">
        <v>116534.59867998377</v>
      </c>
      <c r="AR90" s="158">
        <v>121458.04574493138</v>
      </c>
      <c r="AS90" s="158">
        <v>126576.15727426301</v>
      </c>
      <c r="AT90" s="158">
        <v>131896.71984655398</v>
      </c>
      <c r="AU90" s="158">
        <v>137427.83150352273</v>
      </c>
      <c r="AV90" s="158">
        <v>143177.91420855626</v>
      </c>
      <c r="AW90" s="158">
        <v>149155.72680357727</v>
      </c>
      <c r="AX90" s="158">
        <v>155370.37848418517</v>
      </c>
      <c r="AY90" s="158">
        <v>161831.34281380358</v>
      </c>
      <c r="AZ90" s="158">
        <v>168548.47229839273</v>
      </c>
      <c r="BA90" s="158">
        <v>175532.01354415156</v>
      </c>
      <c r="BB90" s="158">
        <v>182792.62302152679</v>
      </c>
      <c r="BC90" s="158">
        <v>190341.38345978328</v>
      </c>
      <c r="BD90" s="158">
        <v>198189.82089735594</v>
      </c>
      <c r="BE90" s="158">
        <v>206349.92241421776</v>
      </c>
      <c r="BF90" s="158">
        <v>214834.15457354003</v>
      </c>
      <c r="BG90" s="158">
        <v>223656.48260102136</v>
      </c>
      <c r="BH90" s="158">
        <v>232829.39033138799</v>
      </c>
      <c r="BI90" s="158">
        <v>242366.90095275542</v>
      </c>
      <c r="BJ90" s="158">
        <v>252283.59858076362</v>
      </c>
      <c r="BK90" s="158">
        <v>262594.65069567825</v>
      </c>
      <c r="BL90" s="158" t="s">
        <v>543</v>
      </c>
      <c r="BM90" s="158" t="s">
        <v>543</v>
      </c>
      <c r="BN90" s="158" t="s">
        <v>543</v>
      </c>
      <c r="BO90" s="158" t="s">
        <v>543</v>
      </c>
      <c r="BP90" s="158" t="s">
        <v>543</v>
      </c>
      <c r="BQ90" s="158" t="s">
        <v>543</v>
      </c>
      <c r="BR90" s="158" t="s">
        <v>543</v>
      </c>
      <c r="BS90" s="158" t="s">
        <v>543</v>
      </c>
      <c r="BT90" s="158" t="s">
        <v>543</v>
      </c>
      <c r="BU90" s="158" t="s">
        <v>543</v>
      </c>
      <c r="BV90" s="158" t="s">
        <v>543</v>
      </c>
      <c r="BW90" s="158" t="s">
        <v>543</v>
      </c>
      <c r="BX90" s="158" t="s">
        <v>543</v>
      </c>
      <c r="BY90" s="158" t="s">
        <v>543</v>
      </c>
      <c r="BZ90" s="158" t="s">
        <v>543</v>
      </c>
      <c r="CA90" s="158" t="s">
        <v>543</v>
      </c>
      <c r="CB90" s="158" t="s">
        <v>543</v>
      </c>
      <c r="CC90" s="158" t="s">
        <v>543</v>
      </c>
      <c r="CD90" s="158" t="s">
        <v>543</v>
      </c>
      <c r="CE90" s="158" t="s">
        <v>543</v>
      </c>
      <c r="CF90" s="158" t="s">
        <v>543</v>
      </c>
      <c r="CG90" s="158" t="s">
        <v>543</v>
      </c>
      <c r="CH90" s="158" t="s">
        <v>543</v>
      </c>
      <c r="CI90" s="158" t="s">
        <v>543</v>
      </c>
      <c r="CJ90" s="158" t="s">
        <v>543</v>
      </c>
      <c r="CK90" s="158" t="s">
        <v>543</v>
      </c>
      <c r="CL90" s="158" t="s">
        <v>543</v>
      </c>
      <c r="CM90" s="158" t="s">
        <v>543</v>
      </c>
      <c r="CN90" s="158" t="s">
        <v>543</v>
      </c>
      <c r="CO90" s="158" t="s">
        <v>543</v>
      </c>
      <c r="CP90" s="158" t="s">
        <v>543</v>
      </c>
      <c r="CQ90" s="158" t="s">
        <v>543</v>
      </c>
    </row>
    <row r="91" spans="1:95" s="142" customFormat="1" ht="15" x14ac:dyDescent="0.25">
      <c r="A91" s="267" t="s">
        <v>622</v>
      </c>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3">
        <v>-457267.07256942359</v>
      </c>
      <c r="AL91" s="264"/>
      <c r="AM91" s="158">
        <v>-332625.10595083027</v>
      </c>
      <c r="AN91" s="158">
        <v>-202726.30387688935</v>
      </c>
      <c r="AO91" s="158">
        <v>-72313.087586030219</v>
      </c>
      <c r="AP91" s="158">
        <v>39485.24139860594</v>
      </c>
      <c r="AQ91" s="158">
        <v>156019.84007858971</v>
      </c>
      <c r="AR91" s="158">
        <v>277477.88582352106</v>
      </c>
      <c r="AS91" s="158">
        <v>404054.04309778404</v>
      </c>
      <c r="AT91" s="158">
        <v>535950.76294433803</v>
      </c>
      <c r="AU91" s="158">
        <v>673378.59444786073</v>
      </c>
      <c r="AV91" s="158">
        <v>816556.50865641702</v>
      </c>
      <c r="AW91" s="158">
        <v>965712.23545999429</v>
      </c>
      <c r="AX91" s="158">
        <v>1121082.6139441794</v>
      </c>
      <c r="AY91" s="158">
        <v>1282913.956757983</v>
      </c>
      <c r="AZ91" s="158">
        <v>1451462.4290563758</v>
      </c>
      <c r="BA91" s="158">
        <v>1626994.4426005273</v>
      </c>
      <c r="BB91" s="158">
        <v>1809787.065622054</v>
      </c>
      <c r="BC91" s="158">
        <v>2000128.4490818372</v>
      </c>
      <c r="BD91" s="158">
        <v>2198318.2699791933</v>
      </c>
      <c r="BE91" s="158">
        <v>2404668.192393411</v>
      </c>
      <c r="BF91" s="158">
        <v>2619502.3469669512</v>
      </c>
      <c r="BG91" s="158">
        <v>2843158.8295679726</v>
      </c>
      <c r="BH91" s="158">
        <v>3075988.2198993606</v>
      </c>
      <c r="BI91" s="158">
        <v>3318355.120852116</v>
      </c>
      <c r="BJ91" s="158">
        <v>3570638.7194328797</v>
      </c>
      <c r="BK91" s="158">
        <v>3833233.370128558</v>
      </c>
      <c r="BL91" s="158" t="s">
        <v>543</v>
      </c>
      <c r="BM91" s="158" t="s">
        <v>543</v>
      </c>
      <c r="BN91" s="158" t="s">
        <v>543</v>
      </c>
      <c r="BO91" s="158" t="s">
        <v>543</v>
      </c>
      <c r="BP91" s="158" t="s">
        <v>543</v>
      </c>
      <c r="BQ91" s="158" t="s">
        <v>543</v>
      </c>
      <c r="BR91" s="158" t="s">
        <v>543</v>
      </c>
      <c r="BS91" s="158" t="s">
        <v>543</v>
      </c>
      <c r="BT91" s="158" t="s">
        <v>543</v>
      </c>
      <c r="BU91" s="158" t="s">
        <v>543</v>
      </c>
      <c r="BV91" s="158" t="s">
        <v>543</v>
      </c>
      <c r="BW91" s="158" t="s">
        <v>543</v>
      </c>
      <c r="BX91" s="158" t="s">
        <v>543</v>
      </c>
      <c r="BY91" s="158" t="s">
        <v>543</v>
      </c>
      <c r="BZ91" s="158" t="s">
        <v>543</v>
      </c>
      <c r="CA91" s="158" t="s">
        <v>543</v>
      </c>
      <c r="CB91" s="158" t="s">
        <v>543</v>
      </c>
      <c r="CC91" s="158" t="s">
        <v>543</v>
      </c>
      <c r="CD91" s="158" t="s">
        <v>543</v>
      </c>
      <c r="CE91" s="158" t="s">
        <v>543</v>
      </c>
      <c r="CF91" s="158" t="s">
        <v>543</v>
      </c>
      <c r="CG91" s="158" t="s">
        <v>543</v>
      </c>
      <c r="CH91" s="158" t="s">
        <v>543</v>
      </c>
      <c r="CI91" s="158" t="s">
        <v>543</v>
      </c>
      <c r="CJ91" s="158" t="s">
        <v>543</v>
      </c>
      <c r="CK91" s="158" t="s">
        <v>543</v>
      </c>
      <c r="CL91" s="158" t="s">
        <v>543</v>
      </c>
      <c r="CM91" s="158" t="s">
        <v>543</v>
      </c>
      <c r="CN91" s="158" t="s">
        <v>543</v>
      </c>
      <c r="CO91" s="158" t="s">
        <v>543</v>
      </c>
      <c r="CP91" s="158" t="s">
        <v>543</v>
      </c>
      <c r="CQ91" s="158" t="s">
        <v>543</v>
      </c>
    </row>
    <row r="92" spans="1:95" x14ac:dyDescent="0.25">
      <c r="A92" s="267" t="s">
        <v>300</v>
      </c>
      <c r="B92" s="268"/>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9">
        <v>1</v>
      </c>
      <c r="AL92" s="270"/>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543</v>
      </c>
      <c r="BM92" s="163" t="s">
        <v>543</v>
      </c>
      <c r="BN92" s="163" t="s">
        <v>543</v>
      </c>
      <c r="BO92" s="163" t="s">
        <v>543</v>
      </c>
      <c r="BP92" s="163" t="s">
        <v>543</v>
      </c>
      <c r="BQ92" s="163" t="s">
        <v>543</v>
      </c>
      <c r="BR92" s="163" t="s">
        <v>543</v>
      </c>
      <c r="BS92" s="163" t="s">
        <v>543</v>
      </c>
      <c r="BT92" s="163" t="s">
        <v>543</v>
      </c>
      <c r="BU92" s="163" t="s">
        <v>543</v>
      </c>
      <c r="BV92" s="163" t="s">
        <v>543</v>
      </c>
      <c r="BW92" s="163" t="s">
        <v>543</v>
      </c>
      <c r="BX92" s="163" t="s">
        <v>543</v>
      </c>
      <c r="BY92" s="163" t="s">
        <v>543</v>
      </c>
      <c r="BZ92" s="163" t="s">
        <v>543</v>
      </c>
      <c r="CA92" s="163" t="s">
        <v>543</v>
      </c>
      <c r="CB92" s="163" t="s">
        <v>543</v>
      </c>
      <c r="CC92" s="163" t="s">
        <v>543</v>
      </c>
      <c r="CD92" s="163" t="s">
        <v>543</v>
      </c>
      <c r="CE92" s="163" t="s">
        <v>543</v>
      </c>
      <c r="CF92" s="163" t="s">
        <v>543</v>
      </c>
      <c r="CG92" s="163" t="s">
        <v>543</v>
      </c>
      <c r="CH92" s="163" t="s">
        <v>543</v>
      </c>
      <c r="CI92" s="163" t="s">
        <v>543</v>
      </c>
      <c r="CJ92" s="163" t="s">
        <v>543</v>
      </c>
      <c r="CK92" s="163" t="s">
        <v>543</v>
      </c>
      <c r="CL92" s="163" t="s">
        <v>543</v>
      </c>
      <c r="CM92" s="163" t="s">
        <v>543</v>
      </c>
      <c r="CN92" s="163" t="s">
        <v>543</v>
      </c>
      <c r="CO92" s="163" t="s">
        <v>543</v>
      </c>
      <c r="CP92" s="163" t="s">
        <v>543</v>
      </c>
      <c r="CQ92" s="163" t="s">
        <v>543</v>
      </c>
    </row>
    <row r="93" spans="1:95" s="142" customFormat="1" ht="14.25" x14ac:dyDescent="0.25">
      <c r="A93" s="254" t="s">
        <v>623</v>
      </c>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63">
        <v>-457267.07256942359</v>
      </c>
      <c r="AL93" s="264"/>
      <c r="AM93" s="158">
        <v>109363.83839483488</v>
      </c>
      <c r="AN93" s="158">
        <v>100005.53775104975</v>
      </c>
      <c r="AO93" s="158">
        <v>88094.736508188245</v>
      </c>
      <c r="AP93" s="158">
        <v>66263.30895788093</v>
      </c>
      <c r="AQ93" s="158">
        <v>60604.119171629805</v>
      </c>
      <c r="AR93" s="158">
        <v>55422.102781483867</v>
      </c>
      <c r="AS93" s="158">
        <v>50677.836831018794</v>
      </c>
      <c r="AT93" s="158">
        <v>46335.047115856156</v>
      </c>
      <c r="AU93" s="158">
        <v>42360.371408886102</v>
      </c>
      <c r="AV93" s="158">
        <v>38723.138423481912</v>
      </c>
      <c r="AW93" s="158">
        <v>35395.161776465939</v>
      </c>
      <c r="AX93" s="158">
        <v>32350.548195382009</v>
      </c>
      <c r="AY93" s="158">
        <v>29565.519209388032</v>
      </c>
      <c r="AZ93" s="158">
        <v>27018.245567419144</v>
      </c>
      <c r="BA93" s="158">
        <v>24688.693639188416</v>
      </c>
      <c r="BB93" s="158">
        <v>22558.483072404793</v>
      </c>
      <c r="BC93" s="158">
        <v>20610.755001899342</v>
      </c>
      <c r="BD93" s="158">
        <v>18830.050131989436</v>
      </c>
      <c r="BE93" s="158">
        <v>17202.19604141438</v>
      </c>
      <c r="BF93" s="158">
        <v>15714.203089745444</v>
      </c>
      <c r="BG93" s="158">
        <v>14354.232514480946</v>
      </c>
      <c r="BH93" s="158">
        <v>13111.299526174094</v>
      </c>
      <c r="BI93" s="158">
        <v>11975.418499079971</v>
      </c>
      <c r="BJ93" s="158">
        <v>10937.444406294111</v>
      </c>
      <c r="BK93" s="158">
        <v>9989.0035618824259</v>
      </c>
      <c r="BL93" s="158" t="s">
        <v>543</v>
      </c>
      <c r="BM93" s="158" t="s">
        <v>543</v>
      </c>
      <c r="BN93" s="158" t="s">
        <v>543</v>
      </c>
      <c r="BO93" s="158" t="s">
        <v>543</v>
      </c>
      <c r="BP93" s="158" t="s">
        <v>543</v>
      </c>
      <c r="BQ93" s="158" t="s">
        <v>543</v>
      </c>
      <c r="BR93" s="158" t="s">
        <v>543</v>
      </c>
      <c r="BS93" s="158" t="s">
        <v>543</v>
      </c>
      <c r="BT93" s="158" t="s">
        <v>543</v>
      </c>
      <c r="BU93" s="158" t="s">
        <v>543</v>
      </c>
      <c r="BV93" s="158" t="s">
        <v>543</v>
      </c>
      <c r="BW93" s="158" t="s">
        <v>543</v>
      </c>
      <c r="BX93" s="158" t="s">
        <v>543</v>
      </c>
      <c r="BY93" s="158" t="s">
        <v>543</v>
      </c>
      <c r="BZ93" s="158" t="s">
        <v>543</v>
      </c>
      <c r="CA93" s="158" t="s">
        <v>543</v>
      </c>
      <c r="CB93" s="158" t="s">
        <v>543</v>
      </c>
      <c r="CC93" s="158" t="s">
        <v>543</v>
      </c>
      <c r="CD93" s="158" t="s">
        <v>543</v>
      </c>
      <c r="CE93" s="158" t="s">
        <v>543</v>
      </c>
      <c r="CF93" s="158" t="s">
        <v>543</v>
      </c>
      <c r="CG93" s="158" t="s">
        <v>543</v>
      </c>
      <c r="CH93" s="158" t="s">
        <v>543</v>
      </c>
      <c r="CI93" s="158" t="s">
        <v>543</v>
      </c>
      <c r="CJ93" s="158" t="s">
        <v>543</v>
      </c>
      <c r="CK93" s="158" t="s">
        <v>543</v>
      </c>
      <c r="CL93" s="158" t="s">
        <v>543</v>
      </c>
      <c r="CM93" s="158" t="s">
        <v>543</v>
      </c>
      <c r="CN93" s="158" t="s">
        <v>543</v>
      </c>
      <c r="CO93" s="158" t="s">
        <v>543</v>
      </c>
      <c r="CP93" s="158" t="s">
        <v>543</v>
      </c>
      <c r="CQ93" s="158" t="s">
        <v>543</v>
      </c>
    </row>
    <row r="94" spans="1:95" s="142" customFormat="1" ht="14.25" x14ac:dyDescent="0.25">
      <c r="A94" s="254" t="s">
        <v>624</v>
      </c>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63">
        <v>-457267.07256942359</v>
      </c>
      <c r="AL94" s="264"/>
      <c r="AM94" s="158">
        <v>-347903.2341745887</v>
      </c>
      <c r="AN94" s="158">
        <v>-247897.69642353896</v>
      </c>
      <c r="AO94" s="158">
        <v>-159802.95991535072</v>
      </c>
      <c r="AP94" s="158">
        <v>-93539.650957469785</v>
      </c>
      <c r="AQ94" s="158">
        <v>-32935.531785839979</v>
      </c>
      <c r="AR94" s="158">
        <v>22486.570995643888</v>
      </c>
      <c r="AS94" s="158">
        <v>73164.407826662675</v>
      </c>
      <c r="AT94" s="158">
        <v>119499.45494251883</v>
      </c>
      <c r="AU94" s="158">
        <v>161859.82635140495</v>
      </c>
      <c r="AV94" s="158">
        <v>200582.96477488684</v>
      </c>
      <c r="AW94" s="158">
        <v>235978.12655135279</v>
      </c>
      <c r="AX94" s="158">
        <v>268328.67474673479</v>
      </c>
      <c r="AY94" s="158">
        <v>297894.19395612285</v>
      </c>
      <c r="AZ94" s="158">
        <v>324912.43952354201</v>
      </c>
      <c r="BA94" s="158">
        <v>349601.13316273043</v>
      </c>
      <c r="BB94" s="158">
        <v>372159.61623513524</v>
      </c>
      <c r="BC94" s="158">
        <v>392770.37123703456</v>
      </c>
      <c r="BD94" s="158">
        <v>411600.42136902397</v>
      </c>
      <c r="BE94" s="158">
        <v>428802.61741043837</v>
      </c>
      <c r="BF94" s="158">
        <v>444516.82050018379</v>
      </c>
      <c r="BG94" s="158">
        <v>458871.05301466474</v>
      </c>
      <c r="BH94" s="158">
        <v>471982.35254083882</v>
      </c>
      <c r="BI94" s="158">
        <v>483957.77103991882</v>
      </c>
      <c r="BJ94" s="158">
        <v>494895.21544621291</v>
      </c>
      <c r="BK94" s="158">
        <v>504884.21900809533</v>
      </c>
      <c r="BL94" s="158">
        <v>504884.21900809533</v>
      </c>
      <c r="BM94" s="158">
        <v>504884.21900809533</v>
      </c>
      <c r="BN94" s="158">
        <v>504884.21900809533</v>
      </c>
      <c r="BO94" s="158">
        <v>504884.21900809533</v>
      </c>
      <c r="BP94" s="158">
        <v>504884.21900809533</v>
      </c>
      <c r="BQ94" s="158">
        <v>504884.21900809533</v>
      </c>
      <c r="BR94" s="158">
        <v>504884.21900809533</v>
      </c>
      <c r="BS94" s="158">
        <v>504884.21900809533</v>
      </c>
      <c r="BT94" s="158">
        <v>504884.21900809533</v>
      </c>
      <c r="BU94" s="158">
        <v>504884.21900809533</v>
      </c>
      <c r="BV94" s="158">
        <v>504884.21900809533</v>
      </c>
      <c r="BW94" s="158">
        <v>504884.21900809533</v>
      </c>
      <c r="BX94" s="158">
        <v>504884.21900809533</v>
      </c>
      <c r="BY94" s="158">
        <v>504884.21900809533</v>
      </c>
      <c r="BZ94" s="158">
        <v>504884.21900809533</v>
      </c>
      <c r="CA94" s="158">
        <v>504884.21900809533</v>
      </c>
      <c r="CB94" s="158">
        <v>504884.21900809533</v>
      </c>
      <c r="CC94" s="158">
        <v>504884.21900809533</v>
      </c>
      <c r="CD94" s="158">
        <v>504884.21900809533</v>
      </c>
      <c r="CE94" s="158">
        <v>504884.21900809533</v>
      </c>
      <c r="CF94" s="158">
        <v>504884.21900809533</v>
      </c>
      <c r="CG94" s="158">
        <v>504884.21900809533</v>
      </c>
      <c r="CH94" s="158">
        <v>504884.21900809533</v>
      </c>
      <c r="CI94" s="158">
        <v>504884.21900809533</v>
      </c>
      <c r="CJ94" s="158">
        <v>504884.21900809533</v>
      </c>
      <c r="CK94" s="158">
        <v>504884.21900809533</v>
      </c>
      <c r="CL94" s="158">
        <v>504884.21900809533</v>
      </c>
      <c r="CM94" s="158">
        <v>504884.21900809533</v>
      </c>
      <c r="CN94" s="158">
        <v>504884.21900809533</v>
      </c>
      <c r="CO94" s="158">
        <v>504884.21900809533</v>
      </c>
      <c r="CP94" s="158">
        <v>504884.21900809533</v>
      </c>
      <c r="CQ94" s="158">
        <v>504884.21900809533</v>
      </c>
    </row>
    <row r="95" spans="1:95" s="142" customFormat="1" ht="14.25" x14ac:dyDescent="0.25">
      <c r="A95" s="254" t="s">
        <v>625</v>
      </c>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65">
        <v>0</v>
      </c>
      <c r="AL95" s="266"/>
      <c r="AM95" s="164">
        <v>0</v>
      </c>
      <c r="AN95" s="164">
        <v>0</v>
      </c>
      <c r="AO95" s="164">
        <v>0</v>
      </c>
      <c r="AP95" s="164">
        <v>3.4506991412866395E-2</v>
      </c>
      <c r="AQ95" s="164">
        <v>0.108769571320529</v>
      </c>
      <c r="AR95" s="164">
        <v>0.15777399214404753</v>
      </c>
      <c r="AS95" s="164">
        <v>0.19111199800270717</v>
      </c>
      <c r="AT95" s="164">
        <v>0.21442800623663927</v>
      </c>
      <c r="AU95" s="164">
        <v>0.23112212407923294</v>
      </c>
      <c r="AV95" s="164">
        <v>0.24331149218874759</v>
      </c>
      <c r="AW95" s="164">
        <v>0.25235804943929807</v>
      </c>
      <c r="AX95" s="164">
        <v>0.25916415427339201</v>
      </c>
      <c r="AY95" s="164">
        <v>0.26434342441360004</v>
      </c>
      <c r="AZ95" s="164">
        <v>0.26832272362705178</v>
      </c>
      <c r="BA95" s="164">
        <v>0.27140494472255616</v>
      </c>
      <c r="BB95" s="164">
        <v>0.27380876150965983</v>
      </c>
      <c r="BC95" s="164">
        <v>0.27569444706819191</v>
      </c>
      <c r="BD95" s="164">
        <v>0.27718103123687787</v>
      </c>
      <c r="BE95" s="164">
        <v>0.27835794053129082</v>
      </c>
      <c r="BF95" s="164">
        <v>0.27929304332214966</v>
      </c>
      <c r="BG95" s="164">
        <v>0.28003830810628405</v>
      </c>
      <c r="BH95" s="164">
        <v>0.28063383122421981</v>
      </c>
      <c r="BI95" s="164">
        <v>0.28111076274290769</v>
      </c>
      <c r="BJ95" s="164">
        <v>0.28149344612065419</v>
      </c>
      <c r="BK95" s="164">
        <v>0.28180100392149576</v>
      </c>
      <c r="BL95" s="164" t="s">
        <v>543</v>
      </c>
      <c r="BM95" s="164" t="s">
        <v>543</v>
      </c>
      <c r="BN95" s="164" t="s">
        <v>543</v>
      </c>
      <c r="BO95" s="164" t="s">
        <v>543</v>
      </c>
      <c r="BP95" s="164" t="s">
        <v>543</v>
      </c>
      <c r="BQ95" s="164" t="s">
        <v>543</v>
      </c>
      <c r="BR95" s="164" t="s">
        <v>543</v>
      </c>
      <c r="BS95" s="164" t="s">
        <v>543</v>
      </c>
      <c r="BT95" s="164" t="s">
        <v>543</v>
      </c>
      <c r="BU95" s="164" t="s">
        <v>543</v>
      </c>
      <c r="BV95" s="164" t="s">
        <v>543</v>
      </c>
      <c r="BW95" s="164" t="s">
        <v>543</v>
      </c>
      <c r="BX95" s="164" t="s">
        <v>543</v>
      </c>
      <c r="BY95" s="164" t="s">
        <v>543</v>
      </c>
      <c r="BZ95" s="164" t="s">
        <v>543</v>
      </c>
      <c r="CA95" s="164" t="s">
        <v>543</v>
      </c>
      <c r="CB95" s="164" t="s">
        <v>543</v>
      </c>
      <c r="CC95" s="164" t="s">
        <v>543</v>
      </c>
      <c r="CD95" s="164" t="s">
        <v>543</v>
      </c>
      <c r="CE95" s="164" t="s">
        <v>543</v>
      </c>
      <c r="CF95" s="164" t="s">
        <v>543</v>
      </c>
      <c r="CG95" s="164" t="s">
        <v>543</v>
      </c>
      <c r="CH95" s="164" t="s">
        <v>543</v>
      </c>
      <c r="CI95" s="164" t="s">
        <v>543</v>
      </c>
      <c r="CJ95" s="164" t="s">
        <v>543</v>
      </c>
      <c r="CK95" s="164" t="s">
        <v>543</v>
      </c>
      <c r="CL95" s="164" t="s">
        <v>543</v>
      </c>
      <c r="CM95" s="164" t="s">
        <v>543</v>
      </c>
      <c r="CN95" s="164" t="s">
        <v>543</v>
      </c>
      <c r="CO95" s="164" t="s">
        <v>543</v>
      </c>
      <c r="CP95" s="164" t="s">
        <v>543</v>
      </c>
      <c r="CQ95" s="164" t="s">
        <v>543</v>
      </c>
    </row>
    <row r="96" spans="1:95" s="142" customFormat="1" ht="14.25" x14ac:dyDescent="0.25">
      <c r="A96" s="254" t="s">
        <v>626</v>
      </c>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6">
        <v>0</v>
      </c>
      <c r="AL96" s="257"/>
      <c r="AM96" s="165">
        <v>0</v>
      </c>
      <c r="AN96" s="165">
        <v>0</v>
      </c>
      <c r="AO96" s="165">
        <v>0</v>
      </c>
      <c r="AP96" s="165">
        <v>3.6468172489051049</v>
      </c>
      <c r="AQ96" s="165">
        <v>0</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543</v>
      </c>
      <c r="BM96" s="165" t="s">
        <v>543</v>
      </c>
      <c r="BN96" s="165" t="s">
        <v>543</v>
      </c>
      <c r="BO96" s="165" t="s">
        <v>543</v>
      </c>
      <c r="BP96" s="165" t="s">
        <v>543</v>
      </c>
      <c r="BQ96" s="165" t="s">
        <v>543</v>
      </c>
      <c r="BR96" s="165" t="s">
        <v>543</v>
      </c>
      <c r="BS96" s="165" t="s">
        <v>543</v>
      </c>
      <c r="BT96" s="165" t="s">
        <v>543</v>
      </c>
      <c r="BU96" s="165" t="s">
        <v>543</v>
      </c>
      <c r="BV96" s="165" t="s">
        <v>543</v>
      </c>
      <c r="BW96" s="165" t="s">
        <v>543</v>
      </c>
      <c r="BX96" s="165" t="s">
        <v>543</v>
      </c>
      <c r="BY96" s="165" t="s">
        <v>543</v>
      </c>
      <c r="BZ96" s="165" t="s">
        <v>543</v>
      </c>
      <c r="CA96" s="165" t="s">
        <v>543</v>
      </c>
      <c r="CB96" s="165" t="s">
        <v>543</v>
      </c>
      <c r="CC96" s="165" t="s">
        <v>543</v>
      </c>
      <c r="CD96" s="165" t="s">
        <v>543</v>
      </c>
      <c r="CE96" s="165" t="s">
        <v>543</v>
      </c>
      <c r="CF96" s="165" t="s">
        <v>543</v>
      </c>
      <c r="CG96" s="165" t="s">
        <v>543</v>
      </c>
      <c r="CH96" s="165" t="s">
        <v>543</v>
      </c>
      <c r="CI96" s="165" t="s">
        <v>543</v>
      </c>
      <c r="CJ96" s="165" t="s">
        <v>543</v>
      </c>
      <c r="CK96" s="165" t="s">
        <v>543</v>
      </c>
      <c r="CL96" s="165" t="s">
        <v>543</v>
      </c>
      <c r="CM96" s="165" t="s">
        <v>543</v>
      </c>
      <c r="CN96" s="165" t="s">
        <v>543</v>
      </c>
      <c r="CO96" s="165" t="s">
        <v>543</v>
      </c>
      <c r="CP96" s="165" t="s">
        <v>543</v>
      </c>
      <c r="CQ96" s="165" t="s">
        <v>543</v>
      </c>
    </row>
    <row r="97" spans="1:95" s="142" customFormat="1" ht="15" thickBot="1" x14ac:dyDescent="0.3">
      <c r="A97" s="258" t="s">
        <v>627</v>
      </c>
      <c r="B97" s="259"/>
      <c r="C97" s="259"/>
      <c r="D97" s="259"/>
      <c r="E97" s="259"/>
      <c r="F97" s="259"/>
      <c r="G97" s="259"/>
      <c r="H97" s="259"/>
      <c r="I97" s="259"/>
      <c r="J97" s="259"/>
      <c r="K97" s="259"/>
      <c r="L97" s="259"/>
      <c r="M97" s="259"/>
      <c r="N97" s="259"/>
      <c r="O97" s="259"/>
      <c r="P97" s="259"/>
      <c r="Q97" s="259"/>
      <c r="R97" s="259"/>
      <c r="S97" s="259"/>
      <c r="T97" s="259"/>
      <c r="U97" s="259"/>
      <c r="V97" s="259"/>
      <c r="W97" s="259"/>
      <c r="X97" s="259"/>
      <c r="Y97" s="259"/>
      <c r="Z97" s="259"/>
      <c r="AA97" s="259"/>
      <c r="AB97" s="259"/>
      <c r="AC97" s="259"/>
      <c r="AD97" s="259"/>
      <c r="AE97" s="259"/>
      <c r="AF97" s="259"/>
      <c r="AG97" s="259"/>
      <c r="AH97" s="259"/>
      <c r="AI97" s="259"/>
      <c r="AJ97" s="259"/>
      <c r="AK97" s="260">
        <v>0</v>
      </c>
      <c r="AL97" s="261"/>
      <c r="AM97" s="166">
        <v>0</v>
      </c>
      <c r="AN97" s="166">
        <v>0</v>
      </c>
      <c r="AO97" s="166">
        <v>0</v>
      </c>
      <c r="AP97" s="166">
        <v>0</v>
      </c>
      <c r="AQ97" s="166">
        <v>0</v>
      </c>
      <c r="AR97" s="166">
        <v>5.5942670907976355</v>
      </c>
      <c r="AS97" s="166">
        <v>0</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543</v>
      </c>
      <c r="BM97" s="166" t="s">
        <v>543</v>
      </c>
      <c r="BN97" s="166" t="s">
        <v>543</v>
      </c>
      <c r="BO97" s="166" t="s">
        <v>543</v>
      </c>
      <c r="BP97" s="166" t="s">
        <v>543</v>
      </c>
      <c r="BQ97" s="166" t="s">
        <v>543</v>
      </c>
      <c r="BR97" s="166" t="s">
        <v>543</v>
      </c>
      <c r="BS97" s="166" t="s">
        <v>543</v>
      </c>
      <c r="BT97" s="166" t="s">
        <v>543</v>
      </c>
      <c r="BU97" s="166" t="s">
        <v>543</v>
      </c>
      <c r="BV97" s="166" t="s">
        <v>543</v>
      </c>
      <c r="BW97" s="166" t="s">
        <v>543</v>
      </c>
      <c r="BX97" s="166" t="s">
        <v>543</v>
      </c>
      <c r="BY97" s="166" t="s">
        <v>543</v>
      </c>
      <c r="BZ97" s="166" t="s">
        <v>543</v>
      </c>
      <c r="CA97" s="166" t="s">
        <v>543</v>
      </c>
      <c r="CB97" s="166" t="s">
        <v>543</v>
      </c>
      <c r="CC97" s="166" t="s">
        <v>543</v>
      </c>
      <c r="CD97" s="166" t="s">
        <v>543</v>
      </c>
      <c r="CE97" s="166" t="s">
        <v>543</v>
      </c>
      <c r="CF97" s="166" t="s">
        <v>543</v>
      </c>
      <c r="CG97" s="166" t="s">
        <v>543</v>
      </c>
      <c r="CH97" s="166" t="s">
        <v>543</v>
      </c>
      <c r="CI97" s="166" t="s">
        <v>543</v>
      </c>
      <c r="CJ97" s="166" t="s">
        <v>543</v>
      </c>
      <c r="CK97" s="166" t="s">
        <v>543</v>
      </c>
      <c r="CL97" s="166" t="s">
        <v>543</v>
      </c>
      <c r="CM97" s="166" t="s">
        <v>543</v>
      </c>
      <c r="CN97" s="166" t="s">
        <v>543</v>
      </c>
      <c r="CO97" s="166" t="s">
        <v>543</v>
      </c>
      <c r="CP97" s="166" t="s">
        <v>543</v>
      </c>
      <c r="CQ97" s="166" t="s">
        <v>543</v>
      </c>
    </row>
    <row r="98" spans="1:95" x14ac:dyDescent="0.25">
      <c r="AM98" s="210"/>
      <c r="AN98" s="210"/>
      <c r="AO98" s="210"/>
      <c r="AP98" s="210"/>
      <c r="AQ98" s="210"/>
      <c r="AR98" s="210"/>
      <c r="AS98" s="210"/>
      <c r="AT98" s="210"/>
    </row>
    <row r="99" spans="1:95"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c r="AG99" s="262"/>
      <c r="AH99" s="262"/>
      <c r="AI99" s="262"/>
      <c r="AJ99" s="262"/>
      <c r="AK99" s="262"/>
      <c r="AL99" s="262"/>
      <c r="AM99" s="262"/>
      <c r="AN99" s="262"/>
      <c r="AO99" s="262"/>
      <c r="AP99" s="262"/>
      <c r="AQ99" s="262"/>
      <c r="AR99" s="262"/>
      <c r="AS99" s="262"/>
      <c r="AT99" s="262"/>
      <c r="AU99" s="262"/>
    </row>
    <row r="101" spans="1:95" x14ac:dyDescent="0.25">
      <c r="AM101" s="210"/>
    </row>
    <row r="103" spans="1:95" x14ac:dyDescent="0.25">
      <c r="AM103" s="139" t="s">
        <v>537</v>
      </c>
      <c r="CJ103" s="211"/>
      <c r="CK103" s="211"/>
      <c r="CL103" s="211"/>
      <c r="CM103" s="211"/>
      <c r="CN103" s="211"/>
      <c r="CO103" s="211"/>
      <c r="CP103" s="211"/>
      <c r="CQ103" s="211"/>
    </row>
    <row r="104" spans="1:95" ht="27.75" x14ac:dyDescent="0.25">
      <c r="AL104" s="199"/>
    </row>
    <row r="105" spans="1:95" ht="27.75" x14ac:dyDescent="0.25">
      <c r="AL105" s="199"/>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16" sqref="A16:L16"/>
    </sheetView>
  </sheetViews>
  <sheetFormatPr defaultRowHeight="15.75" x14ac:dyDescent="0.25"/>
  <cols>
    <col min="1" max="1" width="9.140625" style="54"/>
    <col min="2" max="2" width="37.7109375" style="54" customWidth="1"/>
    <col min="3" max="4" width="14.28515625" style="54" customWidth="1"/>
    <col min="5" max="6" width="12.85546875" style="54" hidden="1" customWidth="1"/>
    <col min="7" max="7" width="14.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4" t="str">
        <f>'1. паспорт местоположение'!A12:C12</f>
        <v>N_TP1100.AS.0024</v>
      </c>
      <c r="B12" s="224"/>
      <c r="C12" s="224"/>
      <c r="D12" s="224"/>
      <c r="E12" s="224"/>
      <c r="F12" s="224"/>
      <c r="G12" s="224"/>
      <c r="H12" s="224"/>
      <c r="I12" s="224"/>
      <c r="J12" s="224"/>
      <c r="K12" s="224"/>
      <c r="L12" s="224"/>
    </row>
    <row r="13" spans="1:44" x14ac:dyDescent="0.25">
      <c r="A13" s="216" t="s">
        <v>7</v>
      </c>
      <c r="B13" s="216"/>
      <c r="C13" s="216"/>
      <c r="D13" s="216"/>
      <c r="E13" s="216"/>
      <c r="F13" s="216"/>
      <c r="G13" s="216"/>
      <c r="H13" s="216"/>
      <c r="I13" s="216"/>
      <c r="J13" s="216"/>
      <c r="K13" s="216"/>
      <c r="L13" s="216"/>
    </row>
    <row r="14" spans="1:44" ht="18.75" x14ac:dyDescent="0.25">
      <c r="A14" s="222"/>
      <c r="B14" s="222"/>
      <c r="C14" s="222"/>
      <c r="D14" s="222"/>
      <c r="E14" s="222"/>
      <c r="F14" s="222"/>
      <c r="G14" s="222"/>
      <c r="H14" s="222"/>
      <c r="I14" s="222"/>
      <c r="J14" s="222"/>
      <c r="K14" s="222"/>
      <c r="L14" s="222"/>
    </row>
    <row r="15" spans="1:44" ht="81.75" customHeight="1" x14ac:dyDescent="0.25">
      <c r="A15"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69"/>
    </row>
    <row r="18" spans="1:12" x14ac:dyDescent="0.25">
      <c r="K18" s="37"/>
    </row>
    <row r="19" spans="1:12" ht="15.75" customHeight="1" x14ac:dyDescent="0.25">
      <c r="A19" s="344" t="s">
        <v>489</v>
      </c>
      <c r="B19" s="344"/>
      <c r="C19" s="344"/>
      <c r="D19" s="344"/>
      <c r="E19" s="344"/>
      <c r="F19" s="344"/>
      <c r="G19" s="344"/>
      <c r="H19" s="344"/>
      <c r="I19" s="344"/>
      <c r="J19" s="344"/>
      <c r="K19" s="344"/>
      <c r="L19" s="344"/>
    </row>
    <row r="20" spans="1:12" x14ac:dyDescent="0.25">
      <c r="A20" s="55"/>
      <c r="B20" s="55"/>
    </row>
    <row r="21" spans="1:12" ht="28.5" customHeight="1" x14ac:dyDescent="0.25">
      <c r="A21" s="345" t="s">
        <v>228</v>
      </c>
      <c r="B21" s="345" t="s">
        <v>227</v>
      </c>
      <c r="C21" s="350" t="s">
        <v>419</v>
      </c>
      <c r="D21" s="350"/>
      <c r="E21" s="350"/>
      <c r="F21" s="350"/>
      <c r="G21" s="350"/>
      <c r="H21" s="350"/>
      <c r="I21" s="345" t="s">
        <v>226</v>
      </c>
      <c r="J21" s="347" t="s">
        <v>421</v>
      </c>
      <c r="K21" s="345" t="s">
        <v>225</v>
      </c>
      <c r="L21" s="346" t="s">
        <v>420</v>
      </c>
    </row>
    <row r="22" spans="1:12" ht="58.5" customHeight="1" x14ac:dyDescent="0.25">
      <c r="A22" s="345"/>
      <c r="B22" s="345"/>
      <c r="C22" s="349" t="s">
        <v>2</v>
      </c>
      <c r="D22" s="349"/>
      <c r="E22" s="186"/>
      <c r="F22" s="186"/>
      <c r="G22" s="351" t="s">
        <v>1</v>
      </c>
      <c r="H22" s="352"/>
      <c r="I22" s="345"/>
      <c r="J22" s="348"/>
      <c r="K22" s="345"/>
      <c r="L22" s="346"/>
    </row>
    <row r="23" spans="1:12" ht="40.5" customHeight="1" x14ac:dyDescent="0.25">
      <c r="A23" s="345"/>
      <c r="B23" s="345"/>
      <c r="C23" s="63" t="s">
        <v>224</v>
      </c>
      <c r="D23" s="63" t="s">
        <v>223</v>
      </c>
      <c r="E23" s="63"/>
      <c r="F23" s="63"/>
      <c r="G23" s="63" t="s">
        <v>224</v>
      </c>
      <c r="H23" s="63" t="s">
        <v>223</v>
      </c>
      <c r="I23" s="345"/>
      <c r="J23" s="349"/>
      <c r="K23" s="345"/>
      <c r="L23" s="346"/>
    </row>
    <row r="24" spans="1:12" x14ac:dyDescent="0.25">
      <c r="A24" s="56">
        <v>1</v>
      </c>
      <c r="B24" s="56">
        <v>2</v>
      </c>
      <c r="C24" s="63">
        <v>3</v>
      </c>
      <c r="D24" s="63">
        <v>4</v>
      </c>
      <c r="E24" s="63"/>
      <c r="F24" s="63"/>
      <c r="G24" s="63">
        <v>7</v>
      </c>
      <c r="H24" s="63">
        <v>8</v>
      </c>
      <c r="I24" s="63">
        <v>9</v>
      </c>
      <c r="J24" s="63">
        <v>10</v>
      </c>
      <c r="K24" s="63">
        <v>11</v>
      </c>
      <c r="L24" s="63">
        <v>12</v>
      </c>
    </row>
    <row r="25" spans="1:12" ht="31.5" x14ac:dyDescent="0.25">
      <c r="A25" s="63">
        <v>1</v>
      </c>
      <c r="B25" s="64" t="s">
        <v>222</v>
      </c>
      <c r="C25" s="64"/>
      <c r="D25" s="67"/>
      <c r="E25" s="67"/>
      <c r="F25" s="67"/>
      <c r="G25" s="67"/>
      <c r="H25" s="67"/>
      <c r="I25" s="67"/>
      <c r="J25" s="67"/>
      <c r="K25" s="61"/>
      <c r="L25" s="71"/>
    </row>
    <row r="26" spans="1:12" ht="21.75" customHeight="1" x14ac:dyDescent="0.25">
      <c r="A26" s="63" t="s">
        <v>221</v>
      </c>
      <c r="B26" s="68" t="s">
        <v>426</v>
      </c>
      <c r="C26" s="167" t="s">
        <v>528</v>
      </c>
      <c r="D26" s="167" t="s">
        <v>528</v>
      </c>
      <c r="E26" s="167"/>
      <c r="F26" s="167"/>
      <c r="G26" s="167" t="s">
        <v>528</v>
      </c>
      <c r="H26" s="167" t="s">
        <v>528</v>
      </c>
      <c r="I26" s="67"/>
      <c r="J26" s="67"/>
      <c r="K26" s="61"/>
      <c r="L26" s="61"/>
    </row>
    <row r="27" spans="1:12" ht="39" customHeight="1" x14ac:dyDescent="0.25">
      <c r="A27" s="63" t="s">
        <v>220</v>
      </c>
      <c r="B27" s="68" t="s">
        <v>428</v>
      </c>
      <c r="C27" s="167" t="s">
        <v>528</v>
      </c>
      <c r="D27" s="167" t="s">
        <v>528</v>
      </c>
      <c r="E27" s="167"/>
      <c r="F27" s="167"/>
      <c r="G27" s="167" t="s">
        <v>528</v>
      </c>
      <c r="H27" s="167" t="s">
        <v>528</v>
      </c>
      <c r="I27" s="67"/>
      <c r="J27" s="67"/>
      <c r="K27" s="61"/>
      <c r="L27" s="61"/>
    </row>
    <row r="28" spans="1:12" ht="70.5" customHeight="1" x14ac:dyDescent="0.25">
      <c r="A28" s="63" t="s">
        <v>427</v>
      </c>
      <c r="B28" s="68" t="s">
        <v>432</v>
      </c>
      <c r="C28" s="167" t="s">
        <v>528</v>
      </c>
      <c r="D28" s="167" t="s">
        <v>528</v>
      </c>
      <c r="E28" s="167"/>
      <c r="F28" s="167"/>
      <c r="G28" s="167" t="s">
        <v>528</v>
      </c>
      <c r="H28" s="167" t="s">
        <v>528</v>
      </c>
      <c r="I28" s="67"/>
      <c r="J28" s="67"/>
      <c r="K28" s="61"/>
      <c r="L28" s="61"/>
    </row>
    <row r="29" spans="1:12" ht="54" customHeight="1" x14ac:dyDescent="0.25">
      <c r="A29" s="63" t="s">
        <v>219</v>
      </c>
      <c r="B29" s="68" t="s">
        <v>431</v>
      </c>
      <c r="C29" s="167" t="s">
        <v>528</v>
      </c>
      <c r="D29" s="167" t="s">
        <v>528</v>
      </c>
      <c r="E29" s="167"/>
      <c r="F29" s="167"/>
      <c r="G29" s="167" t="s">
        <v>528</v>
      </c>
      <c r="H29" s="167" t="s">
        <v>528</v>
      </c>
      <c r="I29" s="67"/>
      <c r="J29" s="67"/>
      <c r="K29" s="61"/>
      <c r="L29" s="61"/>
    </row>
    <row r="30" spans="1:12" ht="42" customHeight="1" x14ac:dyDescent="0.25">
      <c r="A30" s="63" t="s">
        <v>218</v>
      </c>
      <c r="B30" s="68" t="s">
        <v>433</v>
      </c>
      <c r="C30" s="167" t="s">
        <v>528</v>
      </c>
      <c r="D30" s="167" t="s">
        <v>528</v>
      </c>
      <c r="E30" s="167"/>
      <c r="F30" s="167"/>
      <c r="G30" s="167" t="s">
        <v>528</v>
      </c>
      <c r="H30" s="167" t="s">
        <v>528</v>
      </c>
      <c r="I30" s="67"/>
      <c r="J30" s="67"/>
      <c r="K30" s="61"/>
      <c r="L30" s="61"/>
    </row>
    <row r="31" spans="1:12" ht="37.5" customHeight="1" x14ac:dyDescent="0.25">
      <c r="A31" s="63" t="s">
        <v>217</v>
      </c>
      <c r="B31" s="62" t="s">
        <v>429</v>
      </c>
      <c r="C31" s="168">
        <v>46419</v>
      </c>
      <c r="D31" s="168">
        <v>46507</v>
      </c>
      <c r="E31" s="168"/>
      <c r="F31" s="168"/>
      <c r="G31" s="168">
        <v>46419</v>
      </c>
      <c r="H31" s="168">
        <v>46507</v>
      </c>
      <c r="I31" s="67"/>
      <c r="J31" s="67"/>
      <c r="K31" s="61"/>
      <c r="L31" s="61"/>
    </row>
    <row r="32" spans="1:12" ht="31.5" x14ac:dyDescent="0.25">
      <c r="A32" s="63" t="s">
        <v>215</v>
      </c>
      <c r="B32" s="62" t="s">
        <v>434</v>
      </c>
      <c r="C32" s="168">
        <v>46508</v>
      </c>
      <c r="D32" s="168">
        <v>46568</v>
      </c>
      <c r="E32" s="168"/>
      <c r="F32" s="168"/>
      <c r="G32" s="168">
        <v>46508</v>
      </c>
      <c r="H32" s="168">
        <v>46568</v>
      </c>
      <c r="I32" s="67"/>
      <c r="J32" s="67"/>
      <c r="K32" s="61"/>
      <c r="L32" s="61"/>
    </row>
    <row r="33" spans="1:12" ht="37.5" customHeight="1" x14ac:dyDescent="0.25">
      <c r="A33" s="63" t="s">
        <v>445</v>
      </c>
      <c r="B33" s="62" t="s">
        <v>362</v>
      </c>
      <c r="C33" s="167" t="s">
        <v>528</v>
      </c>
      <c r="D33" s="169" t="s">
        <v>528</v>
      </c>
      <c r="E33" s="169"/>
      <c r="F33" s="169"/>
      <c r="G33" s="167" t="s">
        <v>528</v>
      </c>
      <c r="H33" s="169" t="s">
        <v>528</v>
      </c>
      <c r="I33" s="67"/>
      <c r="J33" s="67"/>
      <c r="K33" s="61"/>
      <c r="L33" s="61"/>
    </row>
    <row r="34" spans="1:12" ht="47.25" customHeight="1" x14ac:dyDescent="0.25">
      <c r="A34" s="63" t="s">
        <v>446</v>
      </c>
      <c r="B34" s="62" t="s">
        <v>438</v>
      </c>
      <c r="C34" s="167" t="s">
        <v>528</v>
      </c>
      <c r="D34" s="167" t="s">
        <v>528</v>
      </c>
      <c r="E34" s="167"/>
      <c r="F34" s="167"/>
      <c r="G34" s="167" t="s">
        <v>528</v>
      </c>
      <c r="H34" s="167" t="s">
        <v>528</v>
      </c>
      <c r="I34" s="66"/>
      <c r="J34" s="66"/>
      <c r="K34" s="66"/>
      <c r="L34" s="61"/>
    </row>
    <row r="35" spans="1:12" ht="49.5" customHeight="1" x14ac:dyDescent="0.25">
      <c r="A35" s="63" t="s">
        <v>447</v>
      </c>
      <c r="B35" s="62" t="s">
        <v>216</v>
      </c>
      <c r="C35" s="168">
        <v>46569</v>
      </c>
      <c r="D35" s="168">
        <v>46583</v>
      </c>
      <c r="E35" s="168"/>
      <c r="F35" s="168"/>
      <c r="G35" s="168">
        <v>46569</v>
      </c>
      <c r="H35" s="168">
        <v>46583</v>
      </c>
      <c r="I35" s="66"/>
      <c r="J35" s="66"/>
      <c r="K35" s="66"/>
      <c r="L35" s="61"/>
    </row>
    <row r="36" spans="1:12" ht="37.5" customHeight="1" x14ac:dyDescent="0.25">
      <c r="A36" s="63" t="s">
        <v>448</v>
      </c>
      <c r="B36" s="62" t="s">
        <v>430</v>
      </c>
      <c r="C36" s="167" t="s">
        <v>528</v>
      </c>
      <c r="D36" s="167"/>
      <c r="E36" s="167"/>
      <c r="F36" s="167"/>
      <c r="G36" s="167" t="s">
        <v>528</v>
      </c>
      <c r="H36" s="167"/>
      <c r="I36" s="65"/>
      <c r="J36" s="65"/>
      <c r="K36" s="61"/>
      <c r="L36" s="61"/>
    </row>
    <row r="37" spans="1:12" x14ac:dyDescent="0.25">
      <c r="A37" s="63" t="s">
        <v>449</v>
      </c>
      <c r="B37" s="62" t="s">
        <v>214</v>
      </c>
      <c r="C37" s="168">
        <v>44393</v>
      </c>
      <c r="D37" s="168">
        <v>46600</v>
      </c>
      <c r="E37" s="168"/>
      <c r="F37" s="168"/>
      <c r="G37" s="168">
        <v>44393</v>
      </c>
      <c r="H37" s="168">
        <v>46600</v>
      </c>
      <c r="I37" s="65"/>
      <c r="J37" s="65"/>
      <c r="K37" s="61"/>
      <c r="L37" s="61"/>
    </row>
    <row r="38" spans="1:12" x14ac:dyDescent="0.25">
      <c r="A38" s="63" t="s">
        <v>450</v>
      </c>
      <c r="B38" s="64" t="s">
        <v>213</v>
      </c>
      <c r="C38" s="167"/>
      <c r="D38" s="167"/>
      <c r="E38" s="167"/>
      <c r="F38" s="167"/>
      <c r="G38" s="167"/>
      <c r="H38" s="167"/>
      <c r="I38" s="61"/>
      <c r="J38" s="61"/>
      <c r="K38" s="61"/>
      <c r="L38" s="61"/>
    </row>
    <row r="39" spans="1:12" ht="63" x14ac:dyDescent="0.25">
      <c r="A39" s="63">
        <v>2</v>
      </c>
      <c r="B39" s="62" t="s">
        <v>435</v>
      </c>
      <c r="C39" s="168">
        <v>46601</v>
      </c>
      <c r="D39" s="168">
        <v>46630</v>
      </c>
      <c r="E39" s="168"/>
      <c r="F39" s="168"/>
      <c r="G39" s="168">
        <v>46601</v>
      </c>
      <c r="H39" s="168">
        <v>46630</v>
      </c>
      <c r="I39" s="61"/>
      <c r="J39" s="61"/>
      <c r="K39" s="61"/>
      <c r="L39" s="61"/>
    </row>
    <row r="40" spans="1:12" ht="33.75" customHeight="1" x14ac:dyDescent="0.25">
      <c r="A40" s="63" t="s">
        <v>212</v>
      </c>
      <c r="B40" s="62" t="s">
        <v>437</v>
      </c>
      <c r="C40" s="168">
        <v>46631</v>
      </c>
      <c r="D40" s="168">
        <v>46660</v>
      </c>
      <c r="E40" s="168"/>
      <c r="F40" s="168"/>
      <c r="G40" s="168">
        <v>46631</v>
      </c>
      <c r="H40" s="168">
        <v>46660</v>
      </c>
      <c r="I40" s="61"/>
      <c r="J40" s="61"/>
      <c r="K40" s="61"/>
      <c r="L40" s="61"/>
    </row>
    <row r="41" spans="1:12" ht="63" customHeight="1" x14ac:dyDescent="0.25">
      <c r="A41" s="63" t="s">
        <v>211</v>
      </c>
      <c r="B41" s="64" t="s">
        <v>520</v>
      </c>
      <c r="C41" s="167"/>
      <c r="D41" s="167"/>
      <c r="E41" s="167"/>
      <c r="F41" s="167"/>
      <c r="G41" s="167"/>
      <c r="H41" s="167"/>
      <c r="I41" s="61"/>
      <c r="J41" s="61"/>
      <c r="K41" s="61"/>
      <c r="L41" s="61"/>
    </row>
    <row r="42" spans="1:12" ht="58.5" customHeight="1" x14ac:dyDescent="0.25">
      <c r="A42" s="63">
        <v>3</v>
      </c>
      <c r="B42" s="62" t="s">
        <v>436</v>
      </c>
      <c r="C42" s="167" t="s">
        <v>528</v>
      </c>
      <c r="D42" s="167" t="s">
        <v>528</v>
      </c>
      <c r="E42" s="167"/>
      <c r="F42" s="167"/>
      <c r="G42" s="167" t="s">
        <v>528</v>
      </c>
      <c r="H42" s="167" t="s">
        <v>528</v>
      </c>
      <c r="I42" s="61"/>
      <c r="J42" s="61"/>
      <c r="K42" s="61"/>
      <c r="L42" s="61"/>
    </row>
    <row r="43" spans="1:12" ht="34.5" customHeight="1" x14ac:dyDescent="0.25">
      <c r="A43" s="63" t="s">
        <v>210</v>
      </c>
      <c r="B43" s="62" t="s">
        <v>208</v>
      </c>
      <c r="C43" s="168">
        <v>46661</v>
      </c>
      <c r="D43" s="168">
        <v>46701</v>
      </c>
      <c r="E43" s="168"/>
      <c r="F43" s="168"/>
      <c r="G43" s="168">
        <v>46661</v>
      </c>
      <c r="H43" s="168">
        <v>46701</v>
      </c>
      <c r="I43" s="61"/>
      <c r="J43" s="61"/>
      <c r="K43" s="61"/>
      <c r="L43" s="61"/>
    </row>
    <row r="44" spans="1:12" ht="24.75" customHeight="1" x14ac:dyDescent="0.25">
      <c r="A44" s="63" t="s">
        <v>209</v>
      </c>
      <c r="B44" s="62" t="s">
        <v>206</v>
      </c>
      <c r="C44" s="168">
        <v>46702</v>
      </c>
      <c r="D44" s="168">
        <v>46721</v>
      </c>
      <c r="E44" s="168"/>
      <c r="F44" s="168"/>
      <c r="G44" s="168">
        <v>46702</v>
      </c>
      <c r="H44" s="168">
        <v>46721</v>
      </c>
      <c r="I44" s="61"/>
      <c r="J44" s="61"/>
      <c r="K44" s="61"/>
      <c r="L44" s="61"/>
    </row>
    <row r="45" spans="1:12" ht="90.75" customHeight="1" x14ac:dyDescent="0.25">
      <c r="A45" s="63" t="s">
        <v>207</v>
      </c>
      <c r="B45" s="62" t="s">
        <v>441</v>
      </c>
      <c r="C45" s="167" t="s">
        <v>528</v>
      </c>
      <c r="D45" s="167" t="s">
        <v>528</v>
      </c>
      <c r="E45" s="167"/>
      <c r="F45" s="167"/>
      <c r="G45" s="167" t="s">
        <v>528</v>
      </c>
      <c r="H45" s="167" t="s">
        <v>528</v>
      </c>
      <c r="I45" s="61"/>
      <c r="J45" s="61"/>
      <c r="K45" s="61"/>
      <c r="L45" s="61"/>
    </row>
    <row r="46" spans="1:12" ht="167.25" customHeight="1" x14ac:dyDescent="0.25">
      <c r="A46" s="63" t="s">
        <v>205</v>
      </c>
      <c r="B46" s="62" t="s">
        <v>439</v>
      </c>
      <c r="C46" s="167" t="s">
        <v>528</v>
      </c>
      <c r="D46" s="167" t="s">
        <v>528</v>
      </c>
      <c r="E46" s="167"/>
      <c r="F46" s="167"/>
      <c r="G46" s="167" t="s">
        <v>528</v>
      </c>
      <c r="H46" s="167" t="s">
        <v>528</v>
      </c>
      <c r="I46" s="61"/>
      <c r="J46" s="61"/>
      <c r="K46" s="61"/>
      <c r="L46" s="61"/>
    </row>
    <row r="47" spans="1:12" ht="30.75" customHeight="1" x14ac:dyDescent="0.25">
      <c r="A47" s="63" t="s">
        <v>203</v>
      </c>
      <c r="B47" s="62" t="s">
        <v>204</v>
      </c>
      <c r="C47" s="168">
        <v>46722</v>
      </c>
      <c r="D47" s="168">
        <v>46736</v>
      </c>
      <c r="E47" s="168"/>
      <c r="F47" s="168"/>
      <c r="G47" s="168">
        <v>46722</v>
      </c>
      <c r="H47" s="168">
        <v>46736</v>
      </c>
      <c r="I47" s="61"/>
      <c r="J47" s="61"/>
      <c r="K47" s="61"/>
      <c r="L47" s="61"/>
    </row>
    <row r="48" spans="1:12" ht="37.5" customHeight="1" x14ac:dyDescent="0.25">
      <c r="A48" s="63" t="s">
        <v>451</v>
      </c>
      <c r="B48" s="64" t="s">
        <v>202</v>
      </c>
      <c r="C48" s="167"/>
      <c r="D48" s="167"/>
      <c r="E48" s="167"/>
      <c r="F48" s="167"/>
      <c r="G48" s="167"/>
      <c r="H48" s="167"/>
      <c r="I48" s="61"/>
      <c r="J48" s="61"/>
      <c r="K48" s="61"/>
      <c r="L48" s="61"/>
    </row>
    <row r="49" spans="1:12" ht="35.25" customHeight="1" x14ac:dyDescent="0.25">
      <c r="A49" s="63">
        <v>4</v>
      </c>
      <c r="B49" s="62" t="s">
        <v>200</v>
      </c>
      <c r="C49" s="168">
        <v>46737</v>
      </c>
      <c r="D49" s="168">
        <v>46746</v>
      </c>
      <c r="E49" s="168"/>
      <c r="F49" s="168"/>
      <c r="G49" s="168">
        <v>46737</v>
      </c>
      <c r="H49" s="168">
        <v>46746</v>
      </c>
      <c r="I49" s="61"/>
      <c r="J49" s="61"/>
      <c r="K49" s="61"/>
      <c r="L49" s="61"/>
    </row>
    <row r="50" spans="1:12" ht="86.25" customHeight="1" x14ac:dyDescent="0.25">
      <c r="A50" s="63" t="s">
        <v>201</v>
      </c>
      <c r="B50" s="62" t="s">
        <v>440</v>
      </c>
      <c r="C50" s="167" t="s">
        <v>528</v>
      </c>
      <c r="D50" s="167" t="s">
        <v>528</v>
      </c>
      <c r="E50" s="167"/>
      <c r="F50" s="167"/>
      <c r="G50" s="167" t="s">
        <v>528</v>
      </c>
      <c r="H50" s="167" t="s">
        <v>528</v>
      </c>
      <c r="I50" s="61"/>
      <c r="J50" s="61"/>
      <c r="K50" s="61"/>
      <c r="L50" s="61"/>
    </row>
    <row r="51" spans="1:12" ht="77.25" customHeight="1" x14ac:dyDescent="0.25">
      <c r="A51" s="63" t="s">
        <v>199</v>
      </c>
      <c r="B51" s="62" t="s">
        <v>442</v>
      </c>
      <c r="C51" s="167" t="s">
        <v>528</v>
      </c>
      <c r="D51" s="167" t="s">
        <v>528</v>
      </c>
      <c r="E51" s="167"/>
      <c r="F51" s="167"/>
      <c r="G51" s="167" t="s">
        <v>528</v>
      </c>
      <c r="H51" s="167" t="s">
        <v>528</v>
      </c>
      <c r="I51" s="61"/>
      <c r="J51" s="61"/>
      <c r="K51" s="61"/>
      <c r="L51" s="61"/>
    </row>
    <row r="52" spans="1:12" ht="71.25" customHeight="1" x14ac:dyDescent="0.25">
      <c r="A52" s="63" t="s">
        <v>197</v>
      </c>
      <c r="B52" s="62" t="s">
        <v>198</v>
      </c>
      <c r="C52" s="167" t="s">
        <v>528</v>
      </c>
      <c r="D52" s="167" t="s">
        <v>528</v>
      </c>
      <c r="E52" s="167"/>
      <c r="F52" s="167"/>
      <c r="G52" s="167" t="s">
        <v>528</v>
      </c>
      <c r="H52" s="167" t="s">
        <v>528</v>
      </c>
      <c r="I52" s="61"/>
      <c r="J52" s="61"/>
      <c r="K52" s="61"/>
      <c r="L52" s="61"/>
    </row>
    <row r="53" spans="1:12" ht="48" customHeight="1" x14ac:dyDescent="0.25">
      <c r="A53" s="63" t="s">
        <v>195</v>
      </c>
      <c r="B53" s="126" t="s">
        <v>443</v>
      </c>
      <c r="C53" s="168">
        <v>46737</v>
      </c>
      <c r="D53" s="168">
        <v>46752</v>
      </c>
      <c r="E53" s="168"/>
      <c r="F53" s="168"/>
      <c r="G53" s="168">
        <v>46737</v>
      </c>
      <c r="H53" s="168">
        <v>46752</v>
      </c>
      <c r="I53" s="61"/>
      <c r="J53" s="61"/>
      <c r="K53" s="61"/>
      <c r="L53" s="61"/>
    </row>
    <row r="54" spans="1:12" ht="46.5" customHeight="1" x14ac:dyDescent="0.25">
      <c r="A54" s="63" t="s">
        <v>444</v>
      </c>
      <c r="B54" s="62" t="s">
        <v>196</v>
      </c>
      <c r="C54" s="167" t="s">
        <v>528</v>
      </c>
      <c r="D54" s="167" t="s">
        <v>528</v>
      </c>
      <c r="E54" s="167"/>
      <c r="F54" s="167"/>
      <c r="G54" s="167" t="s">
        <v>528</v>
      </c>
      <c r="H54" s="167" t="s">
        <v>528</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row>
    <row r="5" spans="1:29" ht="18.75" x14ac:dyDescent="0.3">
      <c r="U5" s="13"/>
    </row>
    <row r="6" spans="1:29"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9" ht="18.75" x14ac:dyDescent="0.25">
      <c r="A7" s="11"/>
      <c r="B7" s="11"/>
      <c r="C7" s="11"/>
      <c r="D7" s="11"/>
      <c r="E7" s="11"/>
      <c r="F7" s="11"/>
      <c r="G7" s="11"/>
      <c r="H7" s="11"/>
      <c r="I7" s="11"/>
      <c r="J7" s="59"/>
      <c r="K7" s="59"/>
      <c r="L7" s="59"/>
      <c r="M7" s="59"/>
      <c r="N7" s="59"/>
      <c r="O7" s="59"/>
      <c r="P7" s="59"/>
      <c r="Q7" s="59"/>
      <c r="R7" s="59"/>
      <c r="S7" s="59"/>
      <c r="T7" s="59"/>
      <c r="U7" s="59"/>
    </row>
    <row r="8" spans="1:29" x14ac:dyDescent="0.25">
      <c r="A8" s="224" t="str">
        <f>'6.1. Паспорт сетевой график'!A9:L9</f>
        <v>АО "Россети Тюмень"</v>
      </c>
      <c r="B8" s="224"/>
      <c r="C8" s="224"/>
      <c r="D8" s="224"/>
      <c r="E8" s="224"/>
      <c r="F8" s="224"/>
      <c r="G8" s="224"/>
      <c r="H8" s="224"/>
      <c r="I8" s="224"/>
      <c r="J8" s="224"/>
      <c r="K8" s="224"/>
      <c r="L8" s="224"/>
      <c r="M8" s="224"/>
      <c r="N8" s="224"/>
      <c r="O8" s="224"/>
      <c r="P8" s="224"/>
      <c r="Q8" s="224"/>
      <c r="R8" s="224"/>
      <c r="S8" s="224"/>
      <c r="T8" s="224"/>
      <c r="U8" s="224"/>
    </row>
    <row r="9" spans="1:29"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9" ht="18.75" x14ac:dyDescent="0.25">
      <c r="A10" s="11"/>
      <c r="B10" s="11"/>
      <c r="C10" s="11"/>
      <c r="D10" s="11"/>
      <c r="E10" s="11"/>
      <c r="F10" s="11"/>
      <c r="G10" s="11"/>
      <c r="H10" s="11"/>
      <c r="I10" s="11"/>
      <c r="J10" s="59"/>
      <c r="K10" s="59"/>
      <c r="L10" s="59"/>
      <c r="M10" s="59"/>
      <c r="N10" s="59"/>
      <c r="O10" s="59"/>
      <c r="P10" s="59"/>
      <c r="Q10" s="59"/>
      <c r="R10" s="59"/>
      <c r="S10" s="59"/>
      <c r="T10" s="59"/>
      <c r="U10" s="59"/>
    </row>
    <row r="11" spans="1:29" x14ac:dyDescent="0.25">
      <c r="A11" s="224" t="str">
        <f>'6.1. Паспорт сетевой график'!A12:L12</f>
        <v>N_TP1100.AS.0024</v>
      </c>
      <c r="B11" s="224"/>
      <c r="C11" s="224"/>
      <c r="D11" s="224"/>
      <c r="E11" s="224"/>
      <c r="F11" s="224"/>
      <c r="G11" s="224"/>
      <c r="H11" s="224"/>
      <c r="I11" s="224"/>
      <c r="J11" s="224"/>
      <c r="K11" s="224"/>
      <c r="L11" s="224"/>
      <c r="M11" s="224"/>
      <c r="N11" s="224"/>
      <c r="O11" s="224"/>
      <c r="P11" s="224"/>
      <c r="Q11" s="224"/>
      <c r="R11" s="224"/>
      <c r="S11" s="224"/>
      <c r="T11" s="224"/>
      <c r="U11" s="224"/>
    </row>
    <row r="12" spans="1:29"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row>
    <row r="14" spans="1:29" ht="66.75" customHeight="1" x14ac:dyDescent="0.25">
      <c r="A14" s="221"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21"/>
      <c r="C14" s="221"/>
      <c r="D14" s="221"/>
      <c r="E14" s="221"/>
      <c r="F14" s="221"/>
      <c r="G14" s="221"/>
      <c r="H14" s="221"/>
      <c r="I14" s="221"/>
      <c r="J14" s="221"/>
      <c r="K14" s="221"/>
      <c r="L14" s="221"/>
      <c r="M14" s="221"/>
      <c r="N14" s="221"/>
      <c r="O14" s="221"/>
      <c r="P14" s="221"/>
      <c r="Q14" s="221"/>
      <c r="R14" s="221"/>
      <c r="S14" s="221"/>
      <c r="T14" s="221"/>
      <c r="U14" s="221"/>
    </row>
    <row r="15" spans="1:29"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32" x14ac:dyDescent="0.25">
      <c r="A18" s="354" t="s">
        <v>490</v>
      </c>
      <c r="B18" s="354"/>
      <c r="C18" s="354"/>
      <c r="D18" s="354"/>
      <c r="E18" s="354"/>
      <c r="F18" s="354"/>
      <c r="G18" s="354"/>
      <c r="H18" s="354"/>
      <c r="I18" s="354"/>
      <c r="J18" s="354"/>
      <c r="K18" s="354"/>
      <c r="L18" s="354"/>
      <c r="M18" s="354"/>
      <c r="N18" s="354"/>
      <c r="O18" s="354"/>
      <c r="P18" s="354"/>
      <c r="Q18" s="354"/>
      <c r="R18" s="354"/>
      <c r="S18" s="354"/>
      <c r="T18" s="354"/>
      <c r="U18" s="354"/>
    </row>
    <row r="20" spans="1:32" ht="33" customHeight="1" x14ac:dyDescent="0.25">
      <c r="A20" s="347" t="s">
        <v>194</v>
      </c>
      <c r="B20" s="347" t="s">
        <v>193</v>
      </c>
      <c r="C20" s="355" t="s">
        <v>192</v>
      </c>
      <c r="D20" s="355"/>
      <c r="E20" s="356" t="s">
        <v>191</v>
      </c>
      <c r="F20" s="356"/>
      <c r="G20" s="357" t="s">
        <v>606</v>
      </c>
      <c r="H20" s="362" t="s">
        <v>544</v>
      </c>
      <c r="I20" s="363"/>
      <c r="J20" s="363"/>
      <c r="K20" s="363"/>
      <c r="L20" s="362" t="s">
        <v>545</v>
      </c>
      <c r="M20" s="363"/>
      <c r="N20" s="363"/>
      <c r="O20" s="363"/>
      <c r="P20" s="362" t="s">
        <v>546</v>
      </c>
      <c r="Q20" s="363"/>
      <c r="R20" s="363"/>
      <c r="S20" s="363"/>
      <c r="T20" s="362" t="s">
        <v>602</v>
      </c>
      <c r="U20" s="363"/>
      <c r="V20" s="363"/>
      <c r="W20" s="363"/>
      <c r="X20" s="362" t="s">
        <v>607</v>
      </c>
      <c r="Y20" s="363"/>
      <c r="Z20" s="363"/>
      <c r="AA20" s="363"/>
      <c r="AB20" s="360" t="s">
        <v>190</v>
      </c>
      <c r="AC20" s="360"/>
      <c r="AD20" s="57"/>
      <c r="AE20" s="57"/>
      <c r="AF20" s="57"/>
    </row>
    <row r="21" spans="1:32" ht="99.75" customHeight="1" x14ac:dyDescent="0.25">
      <c r="A21" s="348"/>
      <c r="B21" s="348"/>
      <c r="C21" s="355"/>
      <c r="D21" s="355"/>
      <c r="E21" s="356"/>
      <c r="F21" s="356"/>
      <c r="G21" s="35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60"/>
      <c r="AC21" s="360"/>
    </row>
    <row r="22" spans="1:32" ht="89.25" customHeight="1" x14ac:dyDescent="0.25">
      <c r="A22" s="349"/>
      <c r="B22" s="349"/>
      <c r="C22" s="189" t="s">
        <v>2</v>
      </c>
      <c r="D22" s="189" t="s">
        <v>188</v>
      </c>
      <c r="E22" s="190" t="s">
        <v>604</v>
      </c>
      <c r="F22" s="190" t="s">
        <v>605</v>
      </c>
      <c r="G22" s="359"/>
      <c r="H22" s="191" t="s">
        <v>469</v>
      </c>
      <c r="I22" s="191" t="s">
        <v>470</v>
      </c>
      <c r="J22" s="191" t="s">
        <v>469</v>
      </c>
      <c r="K22" s="191" t="s">
        <v>470</v>
      </c>
      <c r="L22" s="191" t="s">
        <v>469</v>
      </c>
      <c r="M22" s="191" t="s">
        <v>470</v>
      </c>
      <c r="N22" s="191" t="s">
        <v>469</v>
      </c>
      <c r="O22" s="191" t="s">
        <v>470</v>
      </c>
      <c r="P22" s="191" t="s">
        <v>469</v>
      </c>
      <c r="Q22" s="191" t="s">
        <v>470</v>
      </c>
      <c r="R22" s="191" t="s">
        <v>469</v>
      </c>
      <c r="S22" s="191" t="s">
        <v>470</v>
      </c>
      <c r="T22" s="191" t="s">
        <v>469</v>
      </c>
      <c r="U22" s="191" t="s">
        <v>470</v>
      </c>
      <c r="V22" s="191" t="s">
        <v>469</v>
      </c>
      <c r="W22" s="191" t="s">
        <v>470</v>
      </c>
      <c r="X22" s="191" t="s">
        <v>469</v>
      </c>
      <c r="Y22" s="191" t="s">
        <v>470</v>
      </c>
      <c r="Z22" s="191" t="s">
        <v>469</v>
      </c>
      <c r="AA22" s="191" t="s">
        <v>470</v>
      </c>
      <c r="AB22" s="189" t="s">
        <v>189</v>
      </c>
      <c r="AC22" s="189" t="s">
        <v>188</v>
      </c>
    </row>
    <row r="23" spans="1:32"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32" s="184" customFormat="1" ht="47.25" customHeight="1" x14ac:dyDescent="0.25">
      <c r="A24" s="170">
        <v>1</v>
      </c>
      <c r="B24" s="171" t="s">
        <v>187</v>
      </c>
      <c r="C24" s="172">
        <v>0.45427954753675176</v>
      </c>
      <c r="D24" s="172">
        <v>0.45427954753675176</v>
      </c>
      <c r="E24" s="172">
        <v>0.45427954753675176</v>
      </c>
      <c r="F24" s="172">
        <v>0.45427954753675176</v>
      </c>
      <c r="G24" s="172">
        <v>0</v>
      </c>
      <c r="H24" s="172">
        <v>0</v>
      </c>
      <c r="I24" s="172"/>
      <c r="J24" s="172">
        <v>0</v>
      </c>
      <c r="K24" s="172"/>
      <c r="L24" s="172">
        <v>0</v>
      </c>
      <c r="M24" s="172"/>
      <c r="N24" s="172">
        <v>0</v>
      </c>
      <c r="O24" s="172"/>
      <c r="P24" s="172">
        <v>0.45427954753675176</v>
      </c>
      <c r="Q24" s="172"/>
      <c r="R24" s="172">
        <v>0.45427954753675176</v>
      </c>
      <c r="S24" s="172"/>
      <c r="T24" s="172">
        <v>0</v>
      </c>
      <c r="U24" s="172"/>
      <c r="V24" s="172">
        <v>0</v>
      </c>
      <c r="W24" s="172"/>
      <c r="X24" s="172">
        <v>0</v>
      </c>
      <c r="Y24" s="172"/>
      <c r="Z24" s="172" t="s">
        <v>547</v>
      </c>
      <c r="AA24" s="172"/>
      <c r="AB24" s="172">
        <v>0.45427954753675176</v>
      </c>
      <c r="AC24" s="172">
        <v>0.45427954753675176</v>
      </c>
    </row>
    <row r="25" spans="1:32" s="184" customFormat="1"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547</v>
      </c>
      <c r="AA25" s="172"/>
      <c r="AB25" s="172">
        <v>0</v>
      </c>
      <c r="AC25" s="172">
        <v>0</v>
      </c>
    </row>
    <row r="26" spans="1:32" s="184" customFormat="1"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547</v>
      </c>
      <c r="AA26" s="172"/>
      <c r="AB26" s="172">
        <v>0</v>
      </c>
      <c r="AC26" s="172">
        <v>0</v>
      </c>
    </row>
    <row r="27" spans="1:32" s="184" customFormat="1" ht="31.5" x14ac:dyDescent="0.25">
      <c r="A27" s="173" t="s">
        <v>182</v>
      </c>
      <c r="B27" s="174" t="s">
        <v>425</v>
      </c>
      <c r="C27" s="172"/>
      <c r="D27" s="172"/>
      <c r="E27" s="172"/>
      <c r="F27" s="172"/>
      <c r="G27" s="172">
        <v>0</v>
      </c>
      <c r="H27" s="172">
        <v>0</v>
      </c>
      <c r="I27" s="172"/>
      <c r="J27" s="172">
        <v>0</v>
      </c>
      <c r="K27" s="172"/>
      <c r="L27" s="172">
        <v>0</v>
      </c>
      <c r="M27" s="172"/>
      <c r="N27" s="172">
        <v>0</v>
      </c>
      <c r="O27" s="172"/>
      <c r="P27" s="172">
        <v>0.38105589380785321</v>
      </c>
      <c r="Q27" s="172"/>
      <c r="R27" s="172">
        <v>0.38105589380785321</v>
      </c>
      <c r="S27" s="172"/>
      <c r="T27" s="172">
        <v>0</v>
      </c>
      <c r="U27" s="172"/>
      <c r="V27" s="172">
        <v>0</v>
      </c>
      <c r="W27" s="172"/>
      <c r="X27" s="172">
        <v>0</v>
      </c>
      <c r="Y27" s="172"/>
      <c r="Z27" s="172" t="s">
        <v>547</v>
      </c>
      <c r="AA27" s="172"/>
      <c r="AB27" s="172">
        <v>0.38105589380785321</v>
      </c>
      <c r="AC27" s="172">
        <v>0.38105589380785321</v>
      </c>
    </row>
    <row r="28" spans="1:32" s="184" customFormat="1"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2" s="184" customFormat="1" x14ac:dyDescent="0.25">
      <c r="A29" s="173" t="s">
        <v>179</v>
      </c>
      <c r="B29" s="175" t="s">
        <v>178</v>
      </c>
      <c r="C29" s="172"/>
      <c r="D29" s="172"/>
      <c r="E29" s="172"/>
      <c r="F29" s="172"/>
      <c r="G29" s="172">
        <v>0</v>
      </c>
      <c r="H29" s="172">
        <v>0</v>
      </c>
      <c r="I29" s="172"/>
      <c r="J29" s="172">
        <v>0</v>
      </c>
      <c r="K29" s="172"/>
      <c r="L29" s="172">
        <v>0</v>
      </c>
      <c r="M29" s="172"/>
      <c r="N29" s="172">
        <v>0</v>
      </c>
      <c r="O29" s="172"/>
      <c r="P29" s="172">
        <v>7.3223653728898552E-2</v>
      </c>
      <c r="Q29" s="172"/>
      <c r="R29" s="172">
        <v>7.3223653728898552E-2</v>
      </c>
      <c r="S29" s="172"/>
      <c r="T29" s="172">
        <v>0</v>
      </c>
      <c r="U29" s="172"/>
      <c r="V29" s="172">
        <v>0</v>
      </c>
      <c r="W29" s="172"/>
      <c r="X29" s="172">
        <v>0</v>
      </c>
      <c r="Y29" s="172"/>
      <c r="Z29" s="172" t="s">
        <v>547</v>
      </c>
      <c r="AA29" s="172"/>
      <c r="AB29" s="172">
        <v>7.3223653728898552E-2</v>
      </c>
      <c r="AC29" s="172">
        <v>7.3223653728898552E-2</v>
      </c>
    </row>
    <row r="30" spans="1:32" s="184" customFormat="1" ht="47.25" x14ac:dyDescent="0.25">
      <c r="A30" s="170" t="s">
        <v>63</v>
      </c>
      <c r="B30" s="171" t="s">
        <v>177</v>
      </c>
      <c r="C30" s="172">
        <v>0.38105589380785321</v>
      </c>
      <c r="D30" s="172">
        <v>0.38105589380785321</v>
      </c>
      <c r="E30" s="172">
        <v>0.38105589380785321</v>
      </c>
      <c r="F30" s="172">
        <v>0.38105589380785321</v>
      </c>
      <c r="G30" s="172">
        <v>0</v>
      </c>
      <c r="H30" s="172">
        <v>0</v>
      </c>
      <c r="I30" s="172"/>
      <c r="J30" s="172">
        <v>0</v>
      </c>
      <c r="K30" s="172"/>
      <c r="L30" s="172">
        <v>0</v>
      </c>
      <c r="M30" s="172"/>
      <c r="N30" s="172">
        <v>0</v>
      </c>
      <c r="O30" s="172"/>
      <c r="P30" s="172">
        <v>0.38105589380785321</v>
      </c>
      <c r="Q30" s="172"/>
      <c r="R30" s="172">
        <v>0.38105589380785321</v>
      </c>
      <c r="S30" s="172"/>
      <c r="T30" s="172">
        <v>0</v>
      </c>
      <c r="U30" s="172"/>
      <c r="V30" s="172">
        <v>0</v>
      </c>
      <c r="W30" s="172"/>
      <c r="X30" s="172">
        <v>0</v>
      </c>
      <c r="Y30" s="172"/>
      <c r="Z30" s="172" t="s">
        <v>547</v>
      </c>
      <c r="AA30" s="172"/>
      <c r="AB30" s="172">
        <v>0.38105589380785321</v>
      </c>
      <c r="AC30" s="172">
        <v>0.38105589380785321</v>
      </c>
    </row>
    <row r="31" spans="1:32" s="184" customFormat="1" x14ac:dyDescent="0.25">
      <c r="A31" s="170" t="s">
        <v>176</v>
      </c>
      <c r="B31" s="174" t="s">
        <v>175</v>
      </c>
      <c r="C31" s="172">
        <v>1.9499833306628848E-2</v>
      </c>
      <c r="D31" s="172">
        <v>1.9499833306628848E-2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2" s="184" customFormat="1" ht="31.5" x14ac:dyDescent="0.25">
      <c r="A32" s="170" t="s">
        <v>174</v>
      </c>
      <c r="B32" s="174" t="s">
        <v>173</v>
      </c>
      <c r="C32" s="172">
        <v>4.3590184475700662E-3</v>
      </c>
      <c r="D32" s="172">
        <v>4.3590184475700662E-3</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84" customFormat="1" x14ac:dyDescent="0.25">
      <c r="A33" s="170" t="s">
        <v>172</v>
      </c>
      <c r="B33" s="174" t="s">
        <v>171</v>
      </c>
      <c r="C33" s="172">
        <v>0.16961710430101545</v>
      </c>
      <c r="D33" s="172">
        <v>0.16961710430101545</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84" customFormat="1" x14ac:dyDescent="0.25">
      <c r="A34" s="170" t="s">
        <v>170</v>
      </c>
      <c r="B34" s="174" t="s">
        <v>169</v>
      </c>
      <c r="C34" s="172">
        <v>0.18757993775263884</v>
      </c>
      <c r="D34" s="172">
        <v>0.18757993775263884</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84" customFormat="1"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84" customFormat="1" ht="31.5" x14ac:dyDescent="0.25">
      <c r="A36" s="173" t="s">
        <v>167</v>
      </c>
      <c r="B36" s="176" t="s">
        <v>548</v>
      </c>
      <c r="C36" s="172"/>
      <c r="D36" s="172"/>
      <c r="E36" s="172"/>
      <c r="F36" s="172"/>
      <c r="G36" s="172">
        <v>0</v>
      </c>
      <c r="H36" s="172">
        <v>0</v>
      </c>
      <c r="I36" s="177" t="s">
        <v>537</v>
      </c>
      <c r="J36" s="172">
        <v>0</v>
      </c>
      <c r="K36" s="177" t="s">
        <v>537</v>
      </c>
      <c r="L36" s="172">
        <v>0</v>
      </c>
      <c r="M36" s="177" t="s">
        <v>537</v>
      </c>
      <c r="N36" s="172">
        <v>0</v>
      </c>
      <c r="O36" s="177" t="s">
        <v>537</v>
      </c>
      <c r="P36" s="172">
        <v>0</v>
      </c>
      <c r="Q36" s="177" t="s">
        <v>537</v>
      </c>
      <c r="R36" s="172">
        <v>0</v>
      </c>
      <c r="S36" s="177" t="s">
        <v>537</v>
      </c>
      <c r="T36" s="172">
        <v>0</v>
      </c>
      <c r="U36" s="177" t="s">
        <v>537</v>
      </c>
      <c r="V36" s="172">
        <v>0</v>
      </c>
      <c r="W36" s="177" t="s">
        <v>537</v>
      </c>
      <c r="X36" s="172">
        <v>0</v>
      </c>
      <c r="Y36" s="172" t="s">
        <v>537</v>
      </c>
      <c r="Z36" s="172" t="s">
        <v>547</v>
      </c>
      <c r="AA36" s="172" t="s">
        <v>547</v>
      </c>
      <c r="AB36" s="172">
        <v>0</v>
      </c>
      <c r="AC36" s="172">
        <v>0</v>
      </c>
    </row>
    <row r="37" spans="1:29" s="184" customFormat="1" x14ac:dyDescent="0.25">
      <c r="A37" s="173" t="s">
        <v>166</v>
      </c>
      <c r="B37" s="176" t="s">
        <v>156</v>
      </c>
      <c r="C37" s="172"/>
      <c r="D37" s="172"/>
      <c r="E37" s="172"/>
      <c r="F37" s="172"/>
      <c r="G37" s="172">
        <v>0</v>
      </c>
      <c r="H37" s="172">
        <v>0</v>
      </c>
      <c r="I37" s="177" t="s">
        <v>537</v>
      </c>
      <c r="J37" s="172">
        <v>0</v>
      </c>
      <c r="K37" s="177" t="s">
        <v>537</v>
      </c>
      <c r="L37" s="172">
        <v>0</v>
      </c>
      <c r="M37" s="177" t="s">
        <v>537</v>
      </c>
      <c r="N37" s="172">
        <v>0</v>
      </c>
      <c r="O37" s="177" t="s">
        <v>537</v>
      </c>
      <c r="P37" s="172">
        <v>0</v>
      </c>
      <c r="Q37" s="177" t="s">
        <v>537</v>
      </c>
      <c r="R37" s="172">
        <v>0</v>
      </c>
      <c r="S37" s="177" t="s">
        <v>537</v>
      </c>
      <c r="T37" s="172">
        <v>0</v>
      </c>
      <c r="U37" s="177" t="s">
        <v>537</v>
      </c>
      <c r="V37" s="172">
        <v>0</v>
      </c>
      <c r="W37" s="177" t="s">
        <v>537</v>
      </c>
      <c r="X37" s="172">
        <v>0</v>
      </c>
      <c r="Y37" s="172" t="s">
        <v>537</v>
      </c>
      <c r="Z37" s="172" t="s">
        <v>547</v>
      </c>
      <c r="AA37" s="172" t="s">
        <v>547</v>
      </c>
      <c r="AB37" s="172">
        <v>0</v>
      </c>
      <c r="AC37" s="172">
        <v>0</v>
      </c>
    </row>
    <row r="38" spans="1:29" s="184" customFormat="1" x14ac:dyDescent="0.25">
      <c r="A38" s="173" t="s">
        <v>165</v>
      </c>
      <c r="B38" s="174" t="s">
        <v>549</v>
      </c>
      <c r="C38" s="172"/>
      <c r="D38" s="172"/>
      <c r="E38" s="172"/>
      <c r="F38" s="172"/>
      <c r="G38" s="172">
        <v>0</v>
      </c>
      <c r="H38" s="172">
        <v>0</v>
      </c>
      <c r="I38" s="177" t="s">
        <v>537</v>
      </c>
      <c r="J38" s="172">
        <v>0</v>
      </c>
      <c r="K38" s="177" t="s">
        <v>537</v>
      </c>
      <c r="L38" s="172">
        <v>0</v>
      </c>
      <c r="M38" s="177" t="s">
        <v>537</v>
      </c>
      <c r="N38" s="172">
        <v>0</v>
      </c>
      <c r="O38" s="177" t="s">
        <v>537</v>
      </c>
      <c r="P38" s="172">
        <v>0</v>
      </c>
      <c r="Q38" s="177" t="s">
        <v>537</v>
      </c>
      <c r="R38" s="172">
        <v>0</v>
      </c>
      <c r="S38" s="177" t="s">
        <v>537</v>
      </c>
      <c r="T38" s="172">
        <v>0</v>
      </c>
      <c r="U38" s="177" t="s">
        <v>537</v>
      </c>
      <c r="V38" s="172">
        <v>0</v>
      </c>
      <c r="W38" s="177" t="s">
        <v>537</v>
      </c>
      <c r="X38" s="172">
        <v>0</v>
      </c>
      <c r="Y38" s="172" t="s">
        <v>537</v>
      </c>
      <c r="Z38" s="172" t="s">
        <v>547</v>
      </c>
      <c r="AA38" s="172" t="s">
        <v>547</v>
      </c>
      <c r="AB38" s="172">
        <v>0</v>
      </c>
      <c r="AC38" s="172">
        <v>0</v>
      </c>
    </row>
    <row r="39" spans="1:29" s="184" customFormat="1" x14ac:dyDescent="0.25">
      <c r="A39" s="173" t="s">
        <v>164</v>
      </c>
      <c r="B39" s="174" t="s">
        <v>550</v>
      </c>
      <c r="C39" s="172"/>
      <c r="D39" s="172"/>
      <c r="E39" s="172"/>
      <c r="F39" s="172"/>
      <c r="G39" s="172">
        <v>0</v>
      </c>
      <c r="H39" s="172">
        <v>0</v>
      </c>
      <c r="I39" s="177" t="s">
        <v>537</v>
      </c>
      <c r="J39" s="172">
        <v>0</v>
      </c>
      <c r="K39" s="177" t="s">
        <v>537</v>
      </c>
      <c r="L39" s="172">
        <v>0</v>
      </c>
      <c r="M39" s="177" t="s">
        <v>537</v>
      </c>
      <c r="N39" s="172">
        <v>0</v>
      </c>
      <c r="O39" s="177" t="s">
        <v>537</v>
      </c>
      <c r="P39" s="172">
        <v>0</v>
      </c>
      <c r="Q39" s="177" t="s">
        <v>537</v>
      </c>
      <c r="R39" s="172">
        <v>0</v>
      </c>
      <c r="S39" s="177" t="s">
        <v>537</v>
      </c>
      <c r="T39" s="172">
        <v>0</v>
      </c>
      <c r="U39" s="177" t="s">
        <v>537</v>
      </c>
      <c r="V39" s="172">
        <v>0</v>
      </c>
      <c r="W39" s="177" t="s">
        <v>537</v>
      </c>
      <c r="X39" s="172">
        <v>0</v>
      </c>
      <c r="Y39" s="172" t="s">
        <v>537</v>
      </c>
      <c r="Z39" s="172" t="s">
        <v>547</v>
      </c>
      <c r="AA39" s="172" t="s">
        <v>547</v>
      </c>
      <c r="AB39" s="172">
        <v>0</v>
      </c>
      <c r="AC39" s="172">
        <v>0</v>
      </c>
    </row>
    <row r="40" spans="1:29" s="184" customFormat="1" x14ac:dyDescent="0.25">
      <c r="A40" s="173" t="s">
        <v>163</v>
      </c>
      <c r="B40" s="174" t="s">
        <v>551</v>
      </c>
      <c r="C40" s="172"/>
      <c r="D40" s="172"/>
      <c r="E40" s="172"/>
      <c r="F40" s="172"/>
      <c r="G40" s="172">
        <v>0</v>
      </c>
      <c r="H40" s="172">
        <v>0</v>
      </c>
      <c r="I40" s="177" t="s">
        <v>537</v>
      </c>
      <c r="J40" s="172">
        <v>0</v>
      </c>
      <c r="K40" s="177" t="s">
        <v>537</v>
      </c>
      <c r="L40" s="172">
        <v>0</v>
      </c>
      <c r="M40" s="177" t="s">
        <v>537</v>
      </c>
      <c r="N40" s="172">
        <v>0</v>
      </c>
      <c r="O40" s="177" t="s">
        <v>537</v>
      </c>
      <c r="P40" s="172">
        <v>0</v>
      </c>
      <c r="Q40" s="177" t="s">
        <v>537</v>
      </c>
      <c r="R40" s="172">
        <v>0</v>
      </c>
      <c r="S40" s="177" t="s">
        <v>537</v>
      </c>
      <c r="T40" s="172">
        <v>0</v>
      </c>
      <c r="U40" s="177" t="s">
        <v>537</v>
      </c>
      <c r="V40" s="172">
        <v>0</v>
      </c>
      <c r="W40" s="177" t="s">
        <v>537</v>
      </c>
      <c r="X40" s="172">
        <v>0</v>
      </c>
      <c r="Y40" s="172" t="s">
        <v>537</v>
      </c>
      <c r="Z40" s="172" t="s">
        <v>547</v>
      </c>
      <c r="AA40" s="172" t="s">
        <v>547</v>
      </c>
      <c r="AB40" s="172">
        <v>0</v>
      </c>
      <c r="AC40" s="172">
        <v>0</v>
      </c>
    </row>
    <row r="41" spans="1:29" s="184" customFormat="1" x14ac:dyDescent="0.25">
      <c r="A41" s="173" t="s">
        <v>162</v>
      </c>
      <c r="B41" s="174" t="s">
        <v>552</v>
      </c>
      <c r="C41" s="172"/>
      <c r="D41" s="172"/>
      <c r="E41" s="172"/>
      <c r="F41" s="172"/>
      <c r="G41" s="172">
        <v>0</v>
      </c>
      <c r="H41" s="172">
        <v>0</v>
      </c>
      <c r="I41" s="177" t="s">
        <v>537</v>
      </c>
      <c r="J41" s="172">
        <v>0</v>
      </c>
      <c r="K41" s="177" t="s">
        <v>537</v>
      </c>
      <c r="L41" s="172">
        <v>0</v>
      </c>
      <c r="M41" s="177" t="s">
        <v>537</v>
      </c>
      <c r="N41" s="172">
        <v>0</v>
      </c>
      <c r="O41" s="177" t="s">
        <v>537</v>
      </c>
      <c r="P41" s="172">
        <v>0</v>
      </c>
      <c r="Q41" s="177" t="s">
        <v>537</v>
      </c>
      <c r="R41" s="172">
        <v>0</v>
      </c>
      <c r="S41" s="177" t="s">
        <v>537</v>
      </c>
      <c r="T41" s="172">
        <v>0</v>
      </c>
      <c r="U41" s="177" t="s">
        <v>537</v>
      </c>
      <c r="V41" s="172">
        <v>0</v>
      </c>
      <c r="W41" s="177" t="s">
        <v>537</v>
      </c>
      <c r="X41" s="172">
        <v>0</v>
      </c>
      <c r="Y41" s="172" t="s">
        <v>537</v>
      </c>
      <c r="Z41" s="172" t="s">
        <v>547</v>
      </c>
      <c r="AA41" s="172" t="s">
        <v>547</v>
      </c>
      <c r="AB41" s="172">
        <v>0</v>
      </c>
      <c r="AC41" s="172">
        <v>0</v>
      </c>
    </row>
    <row r="42" spans="1:29" s="184" customFormat="1" x14ac:dyDescent="0.25">
      <c r="A42" s="173" t="s">
        <v>161</v>
      </c>
      <c r="B42" s="174" t="s">
        <v>553</v>
      </c>
      <c r="C42" s="172"/>
      <c r="D42" s="172"/>
      <c r="E42" s="172"/>
      <c r="F42" s="172"/>
      <c r="G42" s="172">
        <v>0</v>
      </c>
      <c r="H42" s="172">
        <v>0</v>
      </c>
      <c r="I42" s="177" t="s">
        <v>537</v>
      </c>
      <c r="J42" s="172">
        <v>0</v>
      </c>
      <c r="K42" s="177" t="s">
        <v>537</v>
      </c>
      <c r="L42" s="172">
        <v>0</v>
      </c>
      <c r="M42" s="177" t="s">
        <v>537</v>
      </c>
      <c r="N42" s="172">
        <v>0</v>
      </c>
      <c r="O42" s="177" t="s">
        <v>537</v>
      </c>
      <c r="P42" s="172">
        <v>0</v>
      </c>
      <c r="Q42" s="177" t="s">
        <v>537</v>
      </c>
      <c r="R42" s="172">
        <v>0</v>
      </c>
      <c r="S42" s="177" t="s">
        <v>537</v>
      </c>
      <c r="T42" s="172">
        <v>0</v>
      </c>
      <c r="U42" s="177" t="s">
        <v>537</v>
      </c>
      <c r="V42" s="172">
        <v>0</v>
      </c>
      <c r="W42" s="177" t="s">
        <v>537</v>
      </c>
      <c r="X42" s="172">
        <v>0</v>
      </c>
      <c r="Y42" s="172" t="s">
        <v>537</v>
      </c>
      <c r="Z42" s="172" t="s">
        <v>547</v>
      </c>
      <c r="AA42" s="172" t="s">
        <v>547</v>
      </c>
      <c r="AB42" s="172">
        <v>0</v>
      </c>
      <c r="AC42" s="172">
        <v>0</v>
      </c>
    </row>
    <row r="43" spans="1:29" s="184" customFormat="1" x14ac:dyDescent="0.25">
      <c r="A43" s="173" t="s">
        <v>554</v>
      </c>
      <c r="B43" s="174" t="s">
        <v>555</v>
      </c>
      <c r="C43" s="172"/>
      <c r="D43" s="172"/>
      <c r="E43" s="172"/>
      <c r="F43" s="172"/>
      <c r="G43" s="172">
        <v>0</v>
      </c>
      <c r="H43" s="172">
        <v>0</v>
      </c>
      <c r="I43" s="177" t="s">
        <v>537</v>
      </c>
      <c r="J43" s="172">
        <v>0</v>
      </c>
      <c r="K43" s="177" t="s">
        <v>537</v>
      </c>
      <c r="L43" s="172">
        <v>0</v>
      </c>
      <c r="M43" s="177" t="s">
        <v>537</v>
      </c>
      <c r="N43" s="172">
        <v>0</v>
      </c>
      <c r="O43" s="177" t="s">
        <v>537</v>
      </c>
      <c r="P43" s="172">
        <v>0</v>
      </c>
      <c r="Q43" s="177" t="s">
        <v>537</v>
      </c>
      <c r="R43" s="172">
        <v>0</v>
      </c>
      <c r="S43" s="177" t="s">
        <v>537</v>
      </c>
      <c r="T43" s="172">
        <v>0</v>
      </c>
      <c r="U43" s="177" t="s">
        <v>537</v>
      </c>
      <c r="V43" s="172">
        <v>0</v>
      </c>
      <c r="W43" s="177" t="s">
        <v>537</v>
      </c>
      <c r="X43" s="172">
        <v>0</v>
      </c>
      <c r="Y43" s="172" t="s">
        <v>537</v>
      </c>
      <c r="Z43" s="172" t="s">
        <v>547</v>
      </c>
      <c r="AA43" s="172" t="s">
        <v>547</v>
      </c>
      <c r="AB43" s="172">
        <v>0</v>
      </c>
      <c r="AC43" s="172">
        <v>0</v>
      </c>
    </row>
    <row r="44" spans="1:29" s="184" customFormat="1" x14ac:dyDescent="0.25">
      <c r="A44" s="173" t="s">
        <v>556</v>
      </c>
      <c r="B44" s="174" t="s">
        <v>557</v>
      </c>
      <c r="C44" s="172"/>
      <c r="D44" s="172"/>
      <c r="E44" s="172"/>
      <c r="F44" s="172"/>
      <c r="G44" s="172">
        <v>0</v>
      </c>
      <c r="H44" s="172">
        <v>0</v>
      </c>
      <c r="I44" s="177" t="s">
        <v>537</v>
      </c>
      <c r="J44" s="172">
        <v>0</v>
      </c>
      <c r="K44" s="177" t="s">
        <v>537</v>
      </c>
      <c r="L44" s="172">
        <v>0</v>
      </c>
      <c r="M44" s="177" t="s">
        <v>537</v>
      </c>
      <c r="N44" s="172">
        <v>0</v>
      </c>
      <c r="O44" s="177" t="s">
        <v>537</v>
      </c>
      <c r="P44" s="172">
        <v>0</v>
      </c>
      <c r="Q44" s="177" t="s">
        <v>537</v>
      </c>
      <c r="R44" s="172">
        <v>0</v>
      </c>
      <c r="S44" s="177" t="s">
        <v>537</v>
      </c>
      <c r="T44" s="172">
        <v>0</v>
      </c>
      <c r="U44" s="177" t="s">
        <v>537</v>
      </c>
      <c r="V44" s="172">
        <v>0</v>
      </c>
      <c r="W44" s="177" t="s">
        <v>537</v>
      </c>
      <c r="X44" s="172">
        <v>0</v>
      </c>
      <c r="Y44" s="172" t="s">
        <v>537</v>
      </c>
      <c r="Z44" s="172" t="s">
        <v>547</v>
      </c>
      <c r="AA44" s="172" t="s">
        <v>547</v>
      </c>
      <c r="AB44" s="172">
        <v>0</v>
      </c>
      <c r="AC44" s="172">
        <v>0</v>
      </c>
    </row>
    <row r="45" spans="1:29" s="184" customFormat="1" x14ac:dyDescent="0.25">
      <c r="A45" s="173" t="s">
        <v>558</v>
      </c>
      <c r="B45" s="174" t="s">
        <v>559</v>
      </c>
      <c r="C45" s="172"/>
      <c r="D45" s="172"/>
      <c r="E45" s="172"/>
      <c r="F45" s="172"/>
      <c r="G45" s="172">
        <v>0</v>
      </c>
      <c r="H45" s="172">
        <v>0</v>
      </c>
      <c r="I45" s="177" t="s">
        <v>537</v>
      </c>
      <c r="J45" s="172">
        <v>0</v>
      </c>
      <c r="K45" s="177" t="s">
        <v>537</v>
      </c>
      <c r="L45" s="172">
        <v>0</v>
      </c>
      <c r="M45" s="177" t="s">
        <v>537</v>
      </c>
      <c r="N45" s="172">
        <v>0</v>
      </c>
      <c r="O45" s="177" t="s">
        <v>537</v>
      </c>
      <c r="P45" s="172">
        <v>0</v>
      </c>
      <c r="Q45" s="177" t="s">
        <v>537</v>
      </c>
      <c r="R45" s="172">
        <v>0</v>
      </c>
      <c r="S45" s="177" t="s">
        <v>537</v>
      </c>
      <c r="T45" s="172">
        <v>0</v>
      </c>
      <c r="U45" s="177" t="s">
        <v>537</v>
      </c>
      <c r="V45" s="172">
        <v>0</v>
      </c>
      <c r="W45" s="177" t="s">
        <v>537</v>
      </c>
      <c r="X45" s="172">
        <v>0</v>
      </c>
      <c r="Y45" s="172" t="s">
        <v>537</v>
      </c>
      <c r="Z45" s="172" t="s">
        <v>547</v>
      </c>
      <c r="AA45" s="172" t="s">
        <v>547</v>
      </c>
      <c r="AB45" s="172">
        <v>0</v>
      </c>
      <c r="AC45" s="172">
        <v>0</v>
      </c>
    </row>
    <row r="46" spans="1:29" s="184" customFormat="1" x14ac:dyDescent="0.25">
      <c r="A46" s="173" t="s">
        <v>560</v>
      </c>
      <c r="B46" s="174" t="s">
        <v>561</v>
      </c>
      <c r="C46" s="172"/>
      <c r="D46" s="172"/>
      <c r="E46" s="172"/>
      <c r="F46" s="172"/>
      <c r="G46" s="172">
        <v>0</v>
      </c>
      <c r="H46" s="172">
        <v>0</v>
      </c>
      <c r="I46" s="177" t="s">
        <v>537</v>
      </c>
      <c r="J46" s="172">
        <v>0</v>
      </c>
      <c r="K46" s="177" t="s">
        <v>537</v>
      </c>
      <c r="L46" s="172">
        <v>0</v>
      </c>
      <c r="M46" s="177" t="s">
        <v>537</v>
      </c>
      <c r="N46" s="172">
        <v>0</v>
      </c>
      <c r="O46" s="177" t="s">
        <v>537</v>
      </c>
      <c r="P46" s="172">
        <v>0</v>
      </c>
      <c r="Q46" s="177" t="s">
        <v>537</v>
      </c>
      <c r="R46" s="172">
        <v>0</v>
      </c>
      <c r="S46" s="177" t="s">
        <v>537</v>
      </c>
      <c r="T46" s="172">
        <v>0</v>
      </c>
      <c r="U46" s="177" t="s">
        <v>537</v>
      </c>
      <c r="V46" s="172">
        <v>0</v>
      </c>
      <c r="W46" s="177" t="s">
        <v>537</v>
      </c>
      <c r="X46" s="172">
        <v>0</v>
      </c>
      <c r="Y46" s="172" t="s">
        <v>537</v>
      </c>
      <c r="Z46" s="172" t="s">
        <v>547</v>
      </c>
      <c r="AA46" s="172" t="s">
        <v>547</v>
      </c>
      <c r="AB46" s="172">
        <v>0</v>
      </c>
      <c r="AC46" s="172">
        <v>0</v>
      </c>
    </row>
    <row r="47" spans="1:29" s="184" customFormat="1"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s="184" customFormat="1" ht="31.5" x14ac:dyDescent="0.25">
      <c r="A48" s="173" t="s">
        <v>159</v>
      </c>
      <c r="B48" s="176" t="s">
        <v>548</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547</v>
      </c>
      <c r="AA48" s="172"/>
      <c r="AB48" s="172">
        <v>0</v>
      </c>
      <c r="AC48" s="172">
        <v>0</v>
      </c>
    </row>
    <row r="49" spans="1:29" s="184" customFormat="1" x14ac:dyDescent="0.25">
      <c r="A49" s="173" t="s">
        <v>158</v>
      </c>
      <c r="B49" s="176" t="s">
        <v>156</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547</v>
      </c>
      <c r="AA49" s="172"/>
      <c r="AB49" s="172">
        <v>0</v>
      </c>
      <c r="AC49" s="172">
        <v>0</v>
      </c>
    </row>
    <row r="50" spans="1:29" s="184" customFormat="1" ht="31.5" x14ac:dyDescent="0.25">
      <c r="A50" s="173" t="s">
        <v>157</v>
      </c>
      <c r="B50" s="174" t="s">
        <v>154</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547</v>
      </c>
      <c r="AA50" s="172"/>
      <c r="AB50" s="172">
        <v>0</v>
      </c>
      <c r="AC50" s="172">
        <v>0</v>
      </c>
    </row>
    <row r="51" spans="1:29" s="184" customFormat="1" ht="31.5" x14ac:dyDescent="0.25">
      <c r="A51" s="173" t="s">
        <v>155</v>
      </c>
      <c r="B51" s="174" t="s">
        <v>152</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547</v>
      </c>
      <c r="AA51" s="172"/>
      <c r="AB51" s="172">
        <v>0</v>
      </c>
      <c r="AC51" s="172">
        <v>0</v>
      </c>
    </row>
    <row r="52" spans="1:29" s="184" customFormat="1" x14ac:dyDescent="0.25">
      <c r="A52" s="173" t="s">
        <v>153</v>
      </c>
      <c r="B52" s="174" t="s">
        <v>150</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547</v>
      </c>
      <c r="AA52" s="172"/>
      <c r="AB52" s="172">
        <v>0</v>
      </c>
      <c r="AC52" s="172">
        <v>0</v>
      </c>
    </row>
    <row r="53" spans="1:29" s="184" customFormat="1" x14ac:dyDescent="0.25">
      <c r="A53" s="173" t="s">
        <v>151</v>
      </c>
      <c r="B53" s="174" t="s">
        <v>550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547</v>
      </c>
      <c r="AA53" s="172"/>
      <c r="AB53" s="172">
        <v>0</v>
      </c>
      <c r="AC53" s="172">
        <v>0</v>
      </c>
    </row>
    <row r="54" spans="1:29" s="184" customFormat="1" x14ac:dyDescent="0.25">
      <c r="A54" s="173" t="s">
        <v>149</v>
      </c>
      <c r="B54" s="174" t="s">
        <v>551</v>
      </c>
      <c r="C54" s="172">
        <v>8</v>
      </c>
      <c r="D54" s="172">
        <v>8</v>
      </c>
      <c r="E54" s="172"/>
      <c r="F54" s="172"/>
      <c r="G54" s="172">
        <v>0</v>
      </c>
      <c r="H54" s="172">
        <v>0</v>
      </c>
      <c r="I54" s="172"/>
      <c r="J54" s="172">
        <v>0</v>
      </c>
      <c r="K54" s="172"/>
      <c r="L54" s="172">
        <v>0</v>
      </c>
      <c r="M54" s="172"/>
      <c r="N54" s="172">
        <v>0</v>
      </c>
      <c r="O54" s="172"/>
      <c r="P54" s="172">
        <v>8</v>
      </c>
      <c r="Q54" s="172"/>
      <c r="R54" s="172">
        <v>8</v>
      </c>
      <c r="S54" s="172"/>
      <c r="T54" s="172">
        <v>0</v>
      </c>
      <c r="U54" s="172"/>
      <c r="V54" s="172">
        <v>0</v>
      </c>
      <c r="W54" s="172"/>
      <c r="X54" s="172">
        <v>0</v>
      </c>
      <c r="Y54" s="172"/>
      <c r="Z54" s="172" t="s">
        <v>547</v>
      </c>
      <c r="AA54" s="172"/>
      <c r="AB54" s="172">
        <v>8</v>
      </c>
      <c r="AC54" s="172">
        <v>8</v>
      </c>
    </row>
    <row r="55" spans="1:29" s="184" customFormat="1" x14ac:dyDescent="0.25">
      <c r="A55" s="173" t="s">
        <v>562</v>
      </c>
      <c r="B55" s="174" t="s">
        <v>552</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547</v>
      </c>
      <c r="AA55" s="172"/>
      <c r="AB55" s="172">
        <v>0</v>
      </c>
      <c r="AC55" s="172">
        <v>0</v>
      </c>
    </row>
    <row r="56" spans="1:29" s="184" customFormat="1" x14ac:dyDescent="0.25">
      <c r="A56" s="173" t="s">
        <v>563</v>
      </c>
      <c r="B56" s="174" t="s">
        <v>553</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547</v>
      </c>
      <c r="AA56" s="172"/>
      <c r="AB56" s="172">
        <v>0</v>
      </c>
      <c r="AC56" s="172">
        <v>0</v>
      </c>
    </row>
    <row r="57" spans="1:29" s="184" customFormat="1" x14ac:dyDescent="0.25">
      <c r="A57" s="173" t="s">
        <v>564</v>
      </c>
      <c r="B57" s="174" t="s">
        <v>555</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547</v>
      </c>
      <c r="AA57" s="172"/>
      <c r="AB57" s="172">
        <v>0</v>
      </c>
      <c r="AC57" s="172">
        <v>0</v>
      </c>
    </row>
    <row r="58" spans="1:29" s="184" customFormat="1" x14ac:dyDescent="0.25">
      <c r="A58" s="173" t="s">
        <v>565</v>
      </c>
      <c r="B58" s="174" t="s">
        <v>557</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547</v>
      </c>
      <c r="AA58" s="172"/>
      <c r="AB58" s="172">
        <v>0</v>
      </c>
      <c r="AC58" s="172">
        <v>0</v>
      </c>
    </row>
    <row r="59" spans="1:29" s="184" customFormat="1" x14ac:dyDescent="0.25">
      <c r="A59" s="173" t="s">
        <v>566</v>
      </c>
      <c r="B59" s="174" t="s">
        <v>559</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547</v>
      </c>
      <c r="AA59" s="172"/>
      <c r="AB59" s="172">
        <v>0</v>
      </c>
      <c r="AC59" s="172">
        <v>0</v>
      </c>
    </row>
    <row r="60" spans="1:29" s="184" customFormat="1" x14ac:dyDescent="0.25">
      <c r="A60" s="173" t="s">
        <v>567</v>
      </c>
      <c r="B60" s="174" t="s">
        <v>561</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547</v>
      </c>
      <c r="AA60" s="172"/>
      <c r="AB60" s="172">
        <v>0</v>
      </c>
      <c r="AC60" s="172">
        <v>0</v>
      </c>
    </row>
    <row r="61" spans="1:29" s="184" customFormat="1" ht="35.25" customHeight="1"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84" customFormat="1" x14ac:dyDescent="0.25">
      <c r="A62" s="173" t="s">
        <v>147</v>
      </c>
      <c r="B62" s="174" t="s">
        <v>146</v>
      </c>
      <c r="C62" s="172">
        <v>0.38105589380785321</v>
      </c>
      <c r="D62" s="172">
        <v>0.38105589380785321</v>
      </c>
      <c r="E62" s="172"/>
      <c r="F62" s="172"/>
      <c r="G62" s="172">
        <v>0</v>
      </c>
      <c r="H62" s="178">
        <v>0</v>
      </c>
      <c r="I62" s="172"/>
      <c r="J62" s="172">
        <v>0</v>
      </c>
      <c r="K62" s="172"/>
      <c r="L62" s="172">
        <v>0</v>
      </c>
      <c r="M62" s="172"/>
      <c r="N62" s="172">
        <v>0</v>
      </c>
      <c r="O62" s="172"/>
      <c r="P62" s="172">
        <v>0.38105589380785321</v>
      </c>
      <c r="Q62" s="172"/>
      <c r="R62" s="172">
        <v>0.38105589380785321</v>
      </c>
      <c r="S62" s="172"/>
      <c r="T62" s="172">
        <v>0</v>
      </c>
      <c r="U62" s="172"/>
      <c r="V62" s="172">
        <v>0</v>
      </c>
      <c r="W62" s="172"/>
      <c r="X62" s="172">
        <v>0</v>
      </c>
      <c r="Y62" s="172"/>
      <c r="Z62" s="172" t="s">
        <v>547</v>
      </c>
      <c r="AA62" s="172"/>
      <c r="AB62" s="172">
        <v>0.38105589380785321</v>
      </c>
      <c r="AC62" s="172">
        <v>0.38105589380785321</v>
      </c>
    </row>
    <row r="63" spans="1:29" s="184" customFormat="1" x14ac:dyDescent="0.25">
      <c r="A63" s="173" t="s">
        <v>145</v>
      </c>
      <c r="B63" s="174" t="s">
        <v>138</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547</v>
      </c>
      <c r="AA63" s="172"/>
      <c r="AB63" s="172">
        <v>0</v>
      </c>
      <c r="AC63" s="172">
        <v>0</v>
      </c>
    </row>
    <row r="64" spans="1:29" s="184" customFormat="1" x14ac:dyDescent="0.25">
      <c r="A64" s="173" t="s">
        <v>144</v>
      </c>
      <c r="B64" s="176" t="s">
        <v>137</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547</v>
      </c>
      <c r="AA64" s="172"/>
      <c r="AB64" s="172">
        <v>0</v>
      </c>
      <c r="AC64" s="172">
        <v>0</v>
      </c>
    </row>
    <row r="65" spans="1:29" s="184" customFormat="1" x14ac:dyDescent="0.25">
      <c r="A65" s="173" t="s">
        <v>143</v>
      </c>
      <c r="B65" s="176" t="s">
        <v>136</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547</v>
      </c>
      <c r="AA65" s="172"/>
      <c r="AB65" s="172">
        <v>0</v>
      </c>
      <c r="AC65" s="172">
        <v>0</v>
      </c>
    </row>
    <row r="66" spans="1:29" s="184" customFormat="1" x14ac:dyDescent="0.25">
      <c r="A66" s="173" t="s">
        <v>142</v>
      </c>
      <c r="B66" s="176" t="s">
        <v>139</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547</v>
      </c>
      <c r="AA66" s="172"/>
      <c r="AB66" s="172">
        <v>0</v>
      </c>
      <c r="AC66" s="172">
        <v>0</v>
      </c>
    </row>
    <row r="67" spans="1:29" s="184" customFormat="1" x14ac:dyDescent="0.25">
      <c r="A67" s="173" t="s">
        <v>141</v>
      </c>
      <c r="B67" s="176" t="s">
        <v>568</v>
      </c>
      <c r="C67" s="172"/>
      <c r="D67" s="172"/>
      <c r="E67" s="172"/>
      <c r="F67" s="172"/>
      <c r="G67" s="172">
        <v>0</v>
      </c>
      <c r="H67" s="172">
        <v>0</v>
      </c>
      <c r="I67" s="172"/>
      <c r="J67" s="172">
        <v>0</v>
      </c>
      <c r="K67" s="172"/>
      <c r="L67" s="172">
        <v>0</v>
      </c>
      <c r="M67" s="172"/>
      <c r="N67" s="172">
        <v>0</v>
      </c>
      <c r="O67" s="172"/>
      <c r="P67" s="172">
        <v>8</v>
      </c>
      <c r="Q67" s="172"/>
      <c r="R67" s="172">
        <v>8</v>
      </c>
      <c r="S67" s="172"/>
      <c r="T67" s="172">
        <v>0</v>
      </c>
      <c r="U67" s="172"/>
      <c r="V67" s="172">
        <v>0</v>
      </c>
      <c r="W67" s="172"/>
      <c r="X67" s="172">
        <v>0</v>
      </c>
      <c r="Y67" s="172"/>
      <c r="Z67" s="172" t="s">
        <v>547</v>
      </c>
      <c r="AA67" s="172"/>
      <c r="AB67" s="172">
        <v>8</v>
      </c>
      <c r="AC67" s="172">
        <v>8</v>
      </c>
    </row>
    <row r="68" spans="1:29" s="184" customFormat="1" x14ac:dyDescent="0.25">
      <c r="A68" s="173" t="s">
        <v>569</v>
      </c>
      <c r="B68" s="176" t="s">
        <v>570</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547</v>
      </c>
      <c r="AA68" s="172"/>
      <c r="AB68" s="172">
        <v>0</v>
      </c>
      <c r="AC68" s="172">
        <v>0</v>
      </c>
    </row>
    <row r="69" spans="1:29" s="184" customFormat="1" x14ac:dyDescent="0.25">
      <c r="A69" s="173" t="s">
        <v>571</v>
      </c>
      <c r="B69" s="176" t="s">
        <v>572</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547</v>
      </c>
      <c r="AA69" s="172"/>
      <c r="AB69" s="172">
        <v>0</v>
      </c>
      <c r="AC69" s="172">
        <v>0</v>
      </c>
    </row>
    <row r="70" spans="1:29" s="184" customFormat="1" x14ac:dyDescent="0.25">
      <c r="A70" s="173" t="s">
        <v>573</v>
      </c>
      <c r="B70" s="176" t="s">
        <v>574</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547</v>
      </c>
      <c r="AA70" s="172"/>
      <c r="AB70" s="172">
        <v>0</v>
      </c>
      <c r="AC70" s="172">
        <v>0</v>
      </c>
    </row>
    <row r="71" spans="1:29" s="184" customFormat="1" x14ac:dyDescent="0.25">
      <c r="A71" s="173" t="s">
        <v>575</v>
      </c>
      <c r="B71" s="176" t="s">
        <v>576</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547</v>
      </c>
      <c r="AA71" s="172"/>
      <c r="AB71" s="172">
        <v>0</v>
      </c>
      <c r="AC71" s="172">
        <v>0</v>
      </c>
    </row>
    <row r="72" spans="1:29" s="184" customFormat="1" x14ac:dyDescent="0.25">
      <c r="A72" s="173" t="s">
        <v>577</v>
      </c>
      <c r="B72" s="176" t="s">
        <v>578</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547</v>
      </c>
      <c r="AA72" s="172"/>
      <c r="AB72" s="172">
        <v>0</v>
      </c>
      <c r="AC72" s="172">
        <v>0</v>
      </c>
    </row>
    <row r="73" spans="1:29" s="184" customFormat="1" x14ac:dyDescent="0.25">
      <c r="A73" s="173" t="s">
        <v>579</v>
      </c>
      <c r="B73" s="176" t="s">
        <v>580</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547</v>
      </c>
      <c r="AA73" s="172"/>
      <c r="AB73" s="172">
        <v>0</v>
      </c>
      <c r="AC73" s="172">
        <v>0</v>
      </c>
    </row>
    <row r="74" spans="1:29" s="184" customFormat="1" ht="36.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547</v>
      </c>
      <c r="AA74" s="172"/>
      <c r="AB74" s="172">
        <v>0</v>
      </c>
      <c r="AC74" s="172">
        <v>0</v>
      </c>
    </row>
    <row r="75" spans="1:29" s="184" customForma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84" customFormat="1" ht="31.5" x14ac:dyDescent="0.25">
      <c r="A76" s="173" t="s">
        <v>230</v>
      </c>
      <c r="B76" s="176" t="s">
        <v>548</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547</v>
      </c>
      <c r="AA76" s="180"/>
      <c r="AB76" s="172">
        <v>0</v>
      </c>
      <c r="AC76" s="172">
        <v>0</v>
      </c>
    </row>
    <row r="77" spans="1:29" s="184" customFormat="1" x14ac:dyDescent="0.25">
      <c r="A77" s="173" t="s">
        <v>231</v>
      </c>
      <c r="B77" s="176" t="s">
        <v>156</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547</v>
      </c>
      <c r="AA77" s="172"/>
      <c r="AB77" s="172">
        <v>0</v>
      </c>
      <c r="AC77" s="172">
        <v>0</v>
      </c>
    </row>
    <row r="78" spans="1:29" s="184" customFormat="1" x14ac:dyDescent="0.25">
      <c r="A78" s="173" t="s">
        <v>232</v>
      </c>
      <c r="B78" s="174" t="s">
        <v>581</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547</v>
      </c>
      <c r="AA78" s="172"/>
      <c r="AB78" s="172">
        <v>0</v>
      </c>
      <c r="AC78" s="172">
        <v>0</v>
      </c>
    </row>
    <row r="79" spans="1:29" s="184" customFormat="1" x14ac:dyDescent="0.25">
      <c r="A79" s="173" t="s">
        <v>233</v>
      </c>
      <c r="B79" s="174" t="s">
        <v>550</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547</v>
      </c>
      <c r="AA79" s="172"/>
      <c r="AB79" s="172">
        <v>0</v>
      </c>
      <c r="AC79" s="172">
        <v>0</v>
      </c>
    </row>
    <row r="80" spans="1:29" s="184" customFormat="1" x14ac:dyDescent="0.25">
      <c r="A80" s="173" t="s">
        <v>234</v>
      </c>
      <c r="B80" s="174" t="s">
        <v>551</v>
      </c>
      <c r="C80" s="172"/>
      <c r="D80" s="180"/>
      <c r="E80" s="181"/>
      <c r="F80" s="181"/>
      <c r="G80" s="172">
        <v>0</v>
      </c>
      <c r="H80" s="172">
        <v>0</v>
      </c>
      <c r="I80" s="180"/>
      <c r="J80" s="172">
        <v>0</v>
      </c>
      <c r="K80" s="180"/>
      <c r="L80" s="172">
        <v>0</v>
      </c>
      <c r="M80" s="180"/>
      <c r="N80" s="172">
        <v>0</v>
      </c>
      <c r="O80" s="180"/>
      <c r="P80" s="172">
        <v>0</v>
      </c>
      <c r="Q80" s="180"/>
      <c r="R80" s="172">
        <v>3</v>
      </c>
      <c r="S80" s="180"/>
      <c r="T80" s="172">
        <v>3</v>
      </c>
      <c r="U80" s="180"/>
      <c r="V80" s="172">
        <v>0</v>
      </c>
      <c r="W80" s="180"/>
      <c r="X80" s="172">
        <v>0</v>
      </c>
      <c r="Y80" s="172"/>
      <c r="Z80" s="172" t="s">
        <v>547</v>
      </c>
      <c r="AA80" s="180"/>
      <c r="AB80" s="172">
        <v>3</v>
      </c>
      <c r="AC80" s="172">
        <v>3</v>
      </c>
    </row>
    <row r="81" spans="1:29" s="184" customFormat="1" x14ac:dyDescent="0.25">
      <c r="A81" s="173" t="s">
        <v>582</v>
      </c>
      <c r="B81" s="174" t="s">
        <v>552</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547</v>
      </c>
      <c r="AA81" s="180"/>
      <c r="AB81" s="172">
        <v>0</v>
      </c>
      <c r="AC81" s="172">
        <v>0</v>
      </c>
    </row>
    <row r="82" spans="1:29" s="184" customFormat="1" x14ac:dyDescent="0.25">
      <c r="A82" s="173" t="s">
        <v>583</v>
      </c>
      <c r="B82" s="174" t="s">
        <v>553</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547</v>
      </c>
      <c r="AA82" s="180"/>
      <c r="AB82" s="172">
        <v>0</v>
      </c>
      <c r="AC82" s="172">
        <v>0</v>
      </c>
    </row>
    <row r="83" spans="1:29" s="184" customFormat="1" x14ac:dyDescent="0.25">
      <c r="A83" s="173" t="s">
        <v>584</v>
      </c>
      <c r="B83" s="174" t="s">
        <v>555</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547</v>
      </c>
      <c r="AA83" s="180"/>
      <c r="AB83" s="172">
        <v>0</v>
      </c>
      <c r="AC83" s="172">
        <v>0</v>
      </c>
    </row>
    <row r="84" spans="1:29" s="184" customFormat="1" x14ac:dyDescent="0.25">
      <c r="A84" s="173" t="s">
        <v>585</v>
      </c>
      <c r="B84" s="174" t="s">
        <v>557</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547</v>
      </c>
      <c r="AA84" s="180"/>
      <c r="AB84" s="172">
        <v>0</v>
      </c>
      <c r="AC84" s="172">
        <v>0</v>
      </c>
    </row>
    <row r="85" spans="1:29" s="184" customFormat="1" x14ac:dyDescent="0.25">
      <c r="A85" s="173" t="s">
        <v>586</v>
      </c>
      <c r="B85" s="174" t="s">
        <v>559</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547</v>
      </c>
      <c r="AA85" s="180"/>
      <c r="AB85" s="172">
        <v>0</v>
      </c>
      <c r="AC85" s="172">
        <v>0</v>
      </c>
    </row>
    <row r="86" spans="1:29" s="184" customFormat="1" ht="13.5" customHeight="1" x14ac:dyDescent="0.25">
      <c r="A86" s="173" t="s">
        <v>587</v>
      </c>
      <c r="B86" s="174" t="s">
        <v>561</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547</v>
      </c>
      <c r="AA86" s="180"/>
      <c r="AB86" s="172">
        <v>0</v>
      </c>
      <c r="AC86" s="17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364" t="str">
        <f>'1. паспорт местоположение'!A12:C12</f>
        <v>N_TP1100.AS.0024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6.75" customHeight="1" x14ac:dyDescent="0.25">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66" t="s">
        <v>503</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514</v>
      </c>
      <c r="F22" s="374"/>
      <c r="G22" s="374"/>
      <c r="H22" s="374"/>
      <c r="I22" s="374"/>
      <c r="J22" s="374"/>
      <c r="K22" s="374"/>
      <c r="L22" s="375"/>
      <c r="M22" s="367" t="s">
        <v>49</v>
      </c>
      <c r="N22" s="367" t="s">
        <v>48</v>
      </c>
      <c r="O22" s="367" t="s">
        <v>47</v>
      </c>
      <c r="P22" s="376" t="s">
        <v>265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139</v>
      </c>
      <c r="G23" s="384" t="s">
        <v>138</v>
      </c>
      <c r="H23" s="384" t="s">
        <v>137</v>
      </c>
      <c r="I23" s="388" t="s">
        <v>422</v>
      </c>
      <c r="J23" s="388" t="s">
        <v>423</v>
      </c>
      <c r="K23" s="388" t="s">
        <v>424</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23" t="s">
        <v>13</v>
      </c>
      <c r="AG24" s="123" t="s">
        <v>12</v>
      </c>
      <c r="AH24" s="124" t="s">
        <v>2</v>
      </c>
      <c r="AI24" s="124" t="s">
        <v>11</v>
      </c>
      <c r="AJ24" s="369"/>
      <c r="AK24" s="369"/>
      <c r="AL24" s="369"/>
      <c r="AM24" s="369"/>
      <c r="AN24" s="369"/>
      <c r="AO24" s="369"/>
      <c r="AP24" s="369"/>
      <c r="AQ24" s="379"/>
      <c r="AR24" s="376"/>
      <c r="AS24" s="376"/>
      <c r="AT24" s="376"/>
      <c r="AU24" s="376"/>
      <c r="AV24" s="38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9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1" t="str">
        <f>'7. Паспорт отчет о закупке'!A5:AV5</f>
        <v>Год раскрытия информации: 2025 год</v>
      </c>
      <c r="B5" s="391"/>
      <c r="C5" s="60"/>
      <c r="D5" s="60"/>
      <c r="E5" s="60"/>
      <c r="F5" s="60"/>
      <c r="G5" s="60"/>
      <c r="H5" s="60"/>
    </row>
    <row r="6" spans="1:8" ht="18.75" x14ac:dyDescent="0.3">
      <c r="A6" s="125"/>
      <c r="B6" s="125"/>
      <c r="C6" s="125"/>
      <c r="D6" s="125"/>
      <c r="E6" s="125"/>
      <c r="F6" s="125"/>
      <c r="G6" s="125"/>
      <c r="H6" s="125"/>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4" t="str">
        <f>'7. Паспорт отчет о закупке'!A9:AV9</f>
        <v>АО "Россети Тюмень"</v>
      </c>
      <c r="B9" s="224"/>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4" t="str">
        <f>'7. Паспорт отчет о закупке'!A12:AV12</f>
        <v>N_TP1100.AS.0024</v>
      </c>
      <c r="B12" s="224"/>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8"/>
      <c r="D15" s="8"/>
      <c r="E15" s="8"/>
      <c r="F15" s="8"/>
      <c r="G15" s="8"/>
      <c r="H15" s="8"/>
    </row>
    <row r="16" spans="1:8" x14ac:dyDescent="0.25">
      <c r="A16" s="216" t="s">
        <v>6</v>
      </c>
      <c r="B16" s="216"/>
      <c r="C16" s="6"/>
      <c r="D16" s="6"/>
      <c r="E16" s="6"/>
      <c r="F16" s="6"/>
      <c r="G16" s="6"/>
      <c r="H16" s="6"/>
    </row>
    <row r="17" spans="1:2" x14ac:dyDescent="0.25">
      <c r="B17" s="96"/>
    </row>
    <row r="18" spans="1:2" ht="33.75" customHeight="1" x14ac:dyDescent="0.25">
      <c r="A18" s="395" t="s">
        <v>504</v>
      </c>
      <c r="B18" s="396"/>
    </row>
    <row r="19" spans="1:2" x14ac:dyDescent="0.25">
      <c r="B19" s="37"/>
    </row>
    <row r="20" spans="1:2" ht="16.5" thickBot="1" x14ac:dyDescent="0.3">
      <c r="B20" s="97"/>
    </row>
    <row r="21" spans="1:2" ht="60.75" thickBot="1" x14ac:dyDescent="0.3">
      <c r="A21" s="98" t="s">
        <v>373</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row>
    <row r="22" spans="1:2" ht="16.5" thickBot="1" x14ac:dyDescent="0.3">
      <c r="A22" s="98" t="s">
        <v>374</v>
      </c>
      <c r="B22" s="99" t="s">
        <v>588</v>
      </c>
    </row>
    <row r="23" spans="1:2" ht="16.5" thickBot="1" x14ac:dyDescent="0.3">
      <c r="A23" s="98" t="s">
        <v>339</v>
      </c>
      <c r="B23" s="100" t="s">
        <v>589</v>
      </c>
    </row>
    <row r="24" spans="1:2" ht="16.5" thickBot="1" x14ac:dyDescent="0.3">
      <c r="A24" s="98" t="s">
        <v>375</v>
      </c>
      <c r="B24" s="100" t="s">
        <v>601</v>
      </c>
    </row>
    <row r="25" spans="1:2" ht="16.5" thickBot="1" x14ac:dyDescent="0.3">
      <c r="A25" s="101" t="s">
        <v>376</v>
      </c>
      <c r="B25" s="99">
        <v>2027</v>
      </c>
    </row>
    <row r="26" spans="1:2" ht="16.5" thickBot="1" x14ac:dyDescent="0.3">
      <c r="A26" s="102" t="s">
        <v>377</v>
      </c>
      <c r="B26" s="103" t="s">
        <v>532</v>
      </c>
    </row>
    <row r="27" spans="1:2" ht="29.25" thickBot="1" x14ac:dyDescent="0.3">
      <c r="A27" s="110" t="s">
        <v>591</v>
      </c>
      <c r="B27" s="187">
        <f>'6.2. Паспорт фин осв ввод'!D24</f>
        <v>0.45427954753675176</v>
      </c>
    </row>
    <row r="28" spans="1:2" ht="16.5" thickBot="1" x14ac:dyDescent="0.3">
      <c r="A28" s="105" t="s">
        <v>378</v>
      </c>
      <c r="B28" s="105" t="s">
        <v>590</v>
      </c>
    </row>
    <row r="29" spans="1:2" ht="29.25" thickBot="1" x14ac:dyDescent="0.3">
      <c r="A29" s="111" t="s">
        <v>379</v>
      </c>
      <c r="B29" s="105"/>
    </row>
    <row r="30" spans="1:2" ht="29.25" thickBot="1" x14ac:dyDescent="0.3">
      <c r="A30" s="111" t="s">
        <v>380</v>
      </c>
      <c r="B30" s="105"/>
    </row>
    <row r="31" spans="1:2" ht="16.5" thickBot="1" x14ac:dyDescent="0.3">
      <c r="A31" s="105" t="s">
        <v>381</v>
      </c>
      <c r="B31" s="105"/>
    </row>
    <row r="32" spans="1:2" ht="29.25" thickBot="1" x14ac:dyDescent="0.3">
      <c r="A32" s="111" t="s">
        <v>382</v>
      </c>
      <c r="B32" s="105"/>
    </row>
    <row r="33" spans="1:2" ht="16.5" thickBot="1" x14ac:dyDescent="0.3">
      <c r="A33" s="105" t="s">
        <v>383</v>
      </c>
      <c r="B33" s="105"/>
    </row>
    <row r="34" spans="1:2" ht="16.5" thickBot="1" x14ac:dyDescent="0.3">
      <c r="A34" s="105" t="s">
        <v>384</v>
      </c>
      <c r="B34" s="105"/>
    </row>
    <row r="35" spans="1:2" ht="16.5" thickBot="1" x14ac:dyDescent="0.3">
      <c r="A35" s="105" t="s">
        <v>385</v>
      </c>
      <c r="B35" s="105"/>
    </row>
    <row r="36" spans="1:2" ht="16.5" thickBot="1" x14ac:dyDescent="0.3">
      <c r="A36" s="105" t="s">
        <v>386</v>
      </c>
      <c r="B36" s="105"/>
    </row>
    <row r="37" spans="1:2" ht="29.25" thickBot="1" x14ac:dyDescent="0.3">
      <c r="A37" s="111" t="s">
        <v>387</v>
      </c>
      <c r="B37" s="105"/>
    </row>
    <row r="38" spans="1:2" ht="16.5" thickBot="1" x14ac:dyDescent="0.3">
      <c r="A38" s="105" t="s">
        <v>383</v>
      </c>
      <c r="B38" s="105"/>
    </row>
    <row r="39" spans="1:2" ht="16.5" thickBot="1" x14ac:dyDescent="0.3">
      <c r="A39" s="105" t="s">
        <v>384</v>
      </c>
      <c r="B39" s="105"/>
    </row>
    <row r="40" spans="1:2" ht="16.5" thickBot="1" x14ac:dyDescent="0.3">
      <c r="A40" s="105" t="s">
        <v>385</v>
      </c>
      <c r="B40" s="105"/>
    </row>
    <row r="41" spans="1:2" ht="16.5" thickBot="1" x14ac:dyDescent="0.3">
      <c r="A41" s="105" t="s">
        <v>386</v>
      </c>
      <c r="B41" s="105"/>
    </row>
    <row r="42" spans="1:2" ht="29.25" thickBot="1" x14ac:dyDescent="0.3">
      <c r="A42" s="111" t="s">
        <v>388</v>
      </c>
      <c r="B42" s="105"/>
    </row>
    <row r="43" spans="1:2" ht="16.5" thickBot="1" x14ac:dyDescent="0.3">
      <c r="A43" s="105" t="s">
        <v>383</v>
      </c>
      <c r="B43" s="105"/>
    </row>
    <row r="44" spans="1:2" ht="16.5" thickBot="1" x14ac:dyDescent="0.3">
      <c r="A44" s="105" t="s">
        <v>384</v>
      </c>
      <c r="B44" s="105"/>
    </row>
    <row r="45" spans="1:2" ht="16.5" thickBot="1" x14ac:dyDescent="0.3">
      <c r="A45" s="105" t="s">
        <v>385</v>
      </c>
      <c r="B45" s="105"/>
    </row>
    <row r="46" spans="1:2" ht="16.5" thickBot="1" x14ac:dyDescent="0.3">
      <c r="A46" s="105" t="s">
        <v>386</v>
      </c>
      <c r="B46" s="105"/>
    </row>
    <row r="47" spans="1:2" ht="29.25" thickBot="1" x14ac:dyDescent="0.3">
      <c r="A47" s="104" t="s">
        <v>389</v>
      </c>
      <c r="B47" s="112"/>
    </row>
    <row r="48" spans="1:2" ht="16.5" thickBot="1" x14ac:dyDescent="0.3">
      <c r="A48" s="106" t="s">
        <v>381</v>
      </c>
      <c r="B48" s="112"/>
    </row>
    <row r="49" spans="1:2" ht="16.5" thickBot="1" x14ac:dyDescent="0.3">
      <c r="A49" s="106" t="s">
        <v>390</v>
      </c>
      <c r="B49" s="112"/>
    </row>
    <row r="50" spans="1:2" ht="16.5" thickBot="1" x14ac:dyDescent="0.3">
      <c r="A50" s="106" t="s">
        <v>391</v>
      </c>
      <c r="B50" s="112"/>
    </row>
    <row r="51" spans="1:2" ht="16.5" thickBot="1" x14ac:dyDescent="0.3">
      <c r="A51" s="106" t="s">
        <v>392</v>
      </c>
      <c r="B51" s="112"/>
    </row>
    <row r="52" spans="1:2" ht="16.5" thickBot="1" x14ac:dyDescent="0.3">
      <c r="A52" s="101" t="s">
        <v>393</v>
      </c>
      <c r="B52" s="113"/>
    </row>
    <row r="53" spans="1:2" ht="16.5" thickBot="1" x14ac:dyDescent="0.3">
      <c r="A53" s="101" t="s">
        <v>394</v>
      </c>
      <c r="B53" s="113"/>
    </row>
    <row r="54" spans="1:2" ht="16.5" thickBot="1" x14ac:dyDescent="0.3">
      <c r="A54" s="101" t="s">
        <v>395</v>
      </c>
      <c r="B54" s="113"/>
    </row>
    <row r="55" spans="1:2" ht="16.5" thickBot="1" x14ac:dyDescent="0.3">
      <c r="A55" s="102" t="s">
        <v>396</v>
      </c>
      <c r="B55" s="103"/>
    </row>
    <row r="56" spans="1:2" ht="15.75" customHeight="1" x14ac:dyDescent="0.25">
      <c r="A56" s="104" t="s">
        <v>397</v>
      </c>
      <c r="B56" s="106"/>
    </row>
    <row r="57" spans="1:2" x14ac:dyDescent="0.25">
      <c r="A57" s="108" t="s">
        <v>398</v>
      </c>
      <c r="B57" s="133" t="s">
        <v>592</v>
      </c>
    </row>
    <row r="58" spans="1:2" x14ac:dyDescent="0.25">
      <c r="A58" s="108" t="s">
        <v>399</v>
      </c>
      <c r="B58" s="108"/>
    </row>
    <row r="59" spans="1:2" x14ac:dyDescent="0.25">
      <c r="A59" s="108" t="s">
        <v>400</v>
      </c>
      <c r="B59" s="108"/>
    </row>
    <row r="60" spans="1:2" x14ac:dyDescent="0.25">
      <c r="A60" s="108" t="s">
        <v>401</v>
      </c>
      <c r="B60" s="108"/>
    </row>
    <row r="61" spans="1:2" ht="16.5" thickBot="1" x14ac:dyDescent="0.3">
      <c r="A61" s="109" t="s">
        <v>402</v>
      </c>
      <c r="B61" s="109"/>
    </row>
    <row r="62" spans="1:2" ht="30.75" thickBot="1" x14ac:dyDescent="0.3">
      <c r="A62" s="106" t="s">
        <v>403</v>
      </c>
      <c r="B62" s="107"/>
    </row>
    <row r="63" spans="1:2" ht="29.25" thickBot="1" x14ac:dyDescent="0.3">
      <c r="A63" s="101" t="s">
        <v>404</v>
      </c>
      <c r="B63" s="107"/>
    </row>
    <row r="64" spans="1:2" ht="16.5" thickBot="1" x14ac:dyDescent="0.3">
      <c r="A64" s="106" t="s">
        <v>381</v>
      </c>
      <c r="B64" s="114"/>
    </row>
    <row r="65" spans="1:2" ht="16.5" thickBot="1" x14ac:dyDescent="0.3">
      <c r="A65" s="106" t="s">
        <v>405</v>
      </c>
      <c r="B65" s="107"/>
    </row>
    <row r="66" spans="1:2" ht="16.5" thickBot="1" x14ac:dyDescent="0.3">
      <c r="A66" s="106" t="s">
        <v>406</v>
      </c>
      <c r="B66" s="114"/>
    </row>
    <row r="67" spans="1:2" ht="16.5" thickBot="1" x14ac:dyDescent="0.3">
      <c r="A67" s="115" t="s">
        <v>407</v>
      </c>
      <c r="B67" s="182" t="s">
        <v>593</v>
      </c>
    </row>
    <row r="68" spans="1:2" ht="16.5" thickBot="1" x14ac:dyDescent="0.3">
      <c r="A68" s="101" t="s">
        <v>408</v>
      </c>
      <c r="B68" s="113"/>
    </row>
    <row r="69" spans="1:2" ht="16.5" thickBot="1" x14ac:dyDescent="0.3">
      <c r="A69" s="108" t="s">
        <v>409</v>
      </c>
      <c r="B69" s="116"/>
    </row>
    <row r="70" spans="1:2" ht="16.5" thickBot="1" x14ac:dyDescent="0.3">
      <c r="A70" s="108" t="s">
        <v>410</v>
      </c>
      <c r="B70" s="116"/>
    </row>
    <row r="71" spans="1:2" ht="16.5" thickBot="1" x14ac:dyDescent="0.3">
      <c r="A71" s="108" t="s">
        <v>411</v>
      </c>
      <c r="B71" s="116"/>
    </row>
    <row r="72" spans="1:2" ht="29.25" thickBot="1" x14ac:dyDescent="0.3">
      <c r="A72" s="117" t="s">
        <v>412</v>
      </c>
      <c r="B72" s="183" t="s">
        <v>594</v>
      </c>
    </row>
    <row r="73" spans="1:2" ht="28.5" x14ac:dyDescent="0.25">
      <c r="A73" s="104" t="s">
        <v>413</v>
      </c>
      <c r="B73" s="392"/>
    </row>
    <row r="74" spans="1:2" x14ac:dyDescent="0.25">
      <c r="A74" s="108" t="s">
        <v>414</v>
      </c>
      <c r="B74" s="393"/>
    </row>
    <row r="75" spans="1:2" x14ac:dyDescent="0.25">
      <c r="A75" s="108" t="s">
        <v>415</v>
      </c>
      <c r="B75" s="393"/>
    </row>
    <row r="76" spans="1:2" x14ac:dyDescent="0.25">
      <c r="A76" s="108" t="s">
        <v>416</v>
      </c>
      <c r="B76" s="393"/>
    </row>
    <row r="77" spans="1:2" x14ac:dyDescent="0.25">
      <c r="A77" s="108" t="s">
        <v>417</v>
      </c>
      <c r="B77" s="393"/>
    </row>
    <row r="78" spans="1:2" ht="16.5" thickBot="1" x14ac:dyDescent="0.3">
      <c r="A78" s="118" t="s">
        <v>418</v>
      </c>
      <c r="B78" s="394"/>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2025-04-15T09:28:29Z</dcterms:modified>
</cp:coreProperties>
</file>