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R.0041\"/>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25" i="6"/>
  <c r="C49" i="7"/>
  <c r="C48" i="7"/>
  <c r="C40" i="7"/>
  <c r="A15" i="25" l="1"/>
  <c r="A12" i="25"/>
  <c r="A5" i="25"/>
  <c r="AK2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B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7" i="25"/>
  <c r="AK86" i="25" l="1"/>
  <c r="AK85" i="25"/>
  <c r="AK80" i="25"/>
  <c r="AK64"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64" i="25" l="1"/>
  <c r="AW80"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64" i="25" l="1"/>
  <c r="CC80"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Q81" i="25" l="1"/>
  <c r="CP80" i="25"/>
  <c r="CP64" i="25"/>
  <c r="CP58" i="25"/>
  <c r="CQ80" i="25" l="1"/>
  <c r="CQ58" i="25"/>
  <c r="CQ64" i="25"/>
  <c r="AK32" i="25" l="1"/>
  <c r="AK29" i="25" l="1"/>
  <c r="BD81" i="25" l="1"/>
  <c r="BE81" i="25" l="1"/>
  <c r="BF81" i="25" l="1"/>
  <c r="BG81" i="25" l="1"/>
  <c r="BH81" i="25" l="1"/>
  <c r="BJ81" i="25" l="1"/>
  <c r="BI81" i="25"/>
  <c r="BK81" i="25" l="1"/>
  <c r="BL81" i="25" l="1"/>
  <c r="BM81" i="25" l="1"/>
  <c r="BO81" i="25" l="1"/>
  <c r="BN81" i="25"/>
  <c r="BP81" i="25" l="1"/>
  <c r="BQ81" i="25"/>
  <c r="BS81" i="25" l="1"/>
  <c r="BR81" i="25"/>
  <c r="BT81" i="25" l="1"/>
  <c r="BV81" i="25" l="1"/>
  <c r="BU81" i="25"/>
  <c r="BX81" i="25" l="1"/>
  <c r="BW81" i="25"/>
  <c r="BY81" i="25" l="1"/>
  <c r="CA81" i="25" l="1"/>
  <c r="BZ81" i="25"/>
  <c r="CB81" i="25" l="1"/>
  <c r="CC81" i="25" l="1"/>
  <c r="CD81" i="25" l="1"/>
  <c r="CE81" i="25" l="1"/>
  <c r="CF81" i="25" l="1"/>
  <c r="CG81" i="25" l="1"/>
  <c r="CI81" i="25" l="1"/>
  <c r="CH81" i="25"/>
  <c r="CJ81" i="25" l="1"/>
  <c r="CK81" i="25" l="1"/>
  <c r="CL81" i="25"/>
  <c r="CM81" i="25" l="1"/>
  <c r="CN81" i="25" l="1"/>
  <c r="CP81" i="25" l="1"/>
  <c r="CO81" i="25"/>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D85" i="25" l="1"/>
  <c r="BC81" i="25"/>
  <c r="BE85" i="25" l="1"/>
  <c r="BF85" i="25" l="1"/>
  <c r="BG85" i="25" l="1"/>
  <c r="BH85" i="25" l="1"/>
  <c r="BI85" i="25" s="1"/>
  <c r="BJ85" i="25" l="1"/>
  <c r="BK85" i="25"/>
  <c r="BL85" i="25" s="1"/>
  <c r="BM85" i="25" s="1"/>
  <c r="BN85" i="25" s="1"/>
  <c r="BO85" i="25" s="1"/>
  <c r="BP85" i="25" s="1"/>
  <c r="BQ85" i="25" s="1"/>
  <c r="BR85" i="25" s="1"/>
  <c r="BS85" i="25" s="1"/>
  <c r="BT85" i="25" s="1"/>
  <c r="BU85" i="25" s="1"/>
  <c r="BV85" i="25" s="1"/>
  <c r="BW85" i="25" s="1"/>
  <c r="BX85" i="25" s="1"/>
  <c r="BY85" i="25" s="1"/>
  <c r="BZ85" i="25" l="1"/>
  <c r="CA85" i="25" s="1"/>
  <c r="CB85" i="25" s="1"/>
  <c r="CC85" i="25" s="1"/>
  <c r="CD85" i="25" s="1"/>
  <c r="CE85" i="25" s="1"/>
  <c r="CF85" i="25" s="1"/>
  <c r="CG85" i="25" s="1"/>
  <c r="CH85" i="25" s="1"/>
  <c r="CI85" i="25" s="1"/>
  <c r="CJ85" i="25" s="1"/>
  <c r="CK85" i="25" s="1"/>
  <c r="CL85" i="25" s="1"/>
  <c r="CM85" i="25" s="1"/>
  <c r="CN85" i="25" s="1"/>
  <c r="CO85" i="25" s="1"/>
  <c r="CP85" i="25" s="1"/>
  <c r="CQ85" i="25" s="1"/>
  <c r="AC84" i="15" l="1"/>
  <c r="AB84" i="15"/>
  <c r="AC71" i="15"/>
  <c r="AB71" i="15"/>
  <c r="AC62" i="15"/>
  <c r="AB62" i="15"/>
  <c r="AC58" i="15"/>
  <c r="AB58" i="15"/>
  <c r="E30" i="15"/>
  <c r="E24" i="15"/>
  <c r="F30" i="15"/>
  <c r="F24" i="15"/>
  <c r="D27" i="15"/>
  <c r="D29" i="15"/>
  <c r="D24" i="15"/>
  <c r="G30" i="15"/>
  <c r="C29" i="15"/>
  <c r="C27" i="15"/>
  <c r="D62" i="15" l="1"/>
  <c r="Z27" i="15"/>
  <c r="Z30" i="15"/>
  <c r="AC28" i="15"/>
  <c r="AC27" i="15"/>
  <c r="AC30" i="15"/>
  <c r="AC24" i="15"/>
  <c r="Z29" i="15"/>
  <c r="AC29" i="15" s="1"/>
  <c r="Z24" i="15"/>
  <c r="J27" i="15"/>
  <c r="J24" i="15"/>
  <c r="J29" i="15" s="1"/>
  <c r="J30" i="15"/>
  <c r="D34" i="15"/>
  <c r="D33" i="15"/>
  <c r="D32" i="15"/>
  <c r="D31" i="15"/>
  <c r="D30" i="15"/>
  <c r="AB24" i="15" l="1"/>
  <c r="B54" i="22" l="1"/>
  <c r="AB30" i="15"/>
  <c r="AB29" i="15"/>
  <c r="AB28" i="15"/>
  <c r="AB27" i="15"/>
  <c r="B29" i="22" l="1"/>
  <c r="B30" i="22"/>
  <c r="C62" i="15" l="1"/>
  <c r="B34" i="22" l="1"/>
  <c r="B32" i="22"/>
  <c r="B52" i="22" l="1"/>
  <c r="A15" i="14" l="1"/>
  <c r="A12" i="14"/>
  <c r="A9" i="14"/>
  <c r="A14" i="15"/>
  <c r="A11" i="15"/>
  <c r="A8" i="15"/>
  <c r="A4" i="15"/>
  <c r="B26" i="22"/>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K49" i="25" l="1"/>
  <c r="AK69" i="25" s="1"/>
  <c r="AK66" i="25" s="1"/>
  <c r="AK72" i="25" s="1"/>
  <c r="AK74" i="25" s="1"/>
  <c r="AK81" i="25" s="1"/>
  <c r="AK89" i="25" s="1"/>
  <c r="AK94" i="25" l="1"/>
  <c r="AK90" i="25"/>
  <c r="AK95" i="25" s="1"/>
  <c r="AP26" i="25" s="1"/>
  <c r="AK92"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I93" i="25"/>
  <c r="BH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Q93" i="25"/>
  <c r="CP93" i="25"/>
  <c r="AP27" i="25" s="1"/>
  <c r="AN49" i="25" l="1"/>
  <c r="AO49" i="25" l="1"/>
  <c r="AP49" i="25"/>
  <c r="AQ49" i="25" l="1"/>
  <c r="AR49" i="25" l="1"/>
  <c r="AS49" i="25" l="1"/>
  <c r="AT49" i="25" l="1"/>
  <c r="AU49" i="25" l="1"/>
  <c r="AV49" i="25" s="1"/>
  <c r="AW49" i="25" l="1"/>
  <c r="AX49" i="25" l="1"/>
  <c r="AY49" i="25" l="1"/>
  <c r="AZ49" i="25" l="1"/>
  <c r="BA49" i="25" l="1"/>
  <c r="BB49" i="25" l="1"/>
  <c r="BC49" i="25"/>
  <c r="BD49" i="25" l="1"/>
  <c r="BE49" i="25" l="1"/>
  <c r="BF49" i="25"/>
  <c r="BG49" i="25" l="1"/>
  <c r="BH49" i="25" l="1"/>
  <c r="BI49" i="25" l="1"/>
  <c r="BJ49" i="25" l="1"/>
  <c r="BK49" i="25" s="1"/>
  <c r="BL49" i="25" l="1"/>
  <c r="BM49" i="25" l="1"/>
  <c r="BN49" i="25" l="1"/>
  <c r="BO49" i="25" l="1"/>
  <c r="BP49" i="25" l="1"/>
  <c r="BQ49" i="25"/>
  <c r="BR49" i="25" l="1"/>
  <c r="BS49" i="25" l="1"/>
  <c r="BT49" i="25" l="1"/>
  <c r="BU49" i="25"/>
  <c r="BV49" i="25" l="1"/>
  <c r="BW49" i="25" l="1"/>
  <c r="BX49" i="25" l="1"/>
  <c r="BY49" i="25" l="1"/>
  <c r="BZ49" i="25"/>
  <c r="CA49" i="25" l="1"/>
  <c r="CB49" i="25" l="1"/>
  <c r="CC49" i="25" l="1"/>
  <c r="CD49" i="25" l="1"/>
  <c r="CE49" i="25" l="1"/>
  <c r="CF49" i="25" l="1"/>
  <c r="CG49" i="25" l="1"/>
  <c r="CH49" i="25" l="1"/>
  <c r="CI49" i="25" l="1"/>
  <c r="CJ49" i="25" l="1"/>
  <c r="CK49" i="25" l="1"/>
  <c r="CL49" i="25" l="1"/>
  <c r="CM49" i="25" l="1"/>
  <c r="CN49" i="25" l="1"/>
  <c r="CO49" i="25" l="1"/>
  <c r="CP49" i="25" l="1"/>
  <c r="CQ49" i="25" l="1"/>
  <c r="AK78" i="25" l="1"/>
  <c r="AM84" i="25" l="1"/>
  <c r="AN84" i="25" s="1"/>
  <c r="AO84" i="25" l="1"/>
  <c r="AP84" i="25"/>
  <c r="AQ84" i="25" l="1"/>
  <c r="AR84" i="25" l="1"/>
  <c r="AS84" i="25" l="1"/>
  <c r="AT84" i="25" l="1"/>
  <c r="AU84" i="25" l="1"/>
  <c r="AV84" i="25" l="1"/>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<sst xmlns="http://schemas.openxmlformats.org/spreadsheetml/2006/main" count="946" uniqueCount="593">
  <si>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</si>
  <si>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</si>
  <si>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</si>
  <si>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</si>
  <si>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</si>
  <si>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</si>
  <si>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</si>
  <si>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</si>
  <si>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</si>
  <si>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</si>
  <si>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</si>
  <si>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</si>
  <si>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</si>
  <si>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</si>
  <si>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</si>
  <si>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</si>
  <si>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</si>
  <si>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</si>
  <si>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</si>
  <si>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</si>
  <si>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</si>
  <si>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</si>
  <si>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</si>
  <si>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</si>
  <si>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</si>
  <si>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</si>
  <si>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</si>
  <si>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</si>
  <si>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</si>
  <si>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</si>
  <si>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</si>
  <si>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</si>
  <si>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</si>
  <si>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</si>
  <si>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</si>
  <si>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</si>
  <si>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</si>
  <si>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</si>
  <si>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</si>
  <si>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</si>
  <si>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</si>
  <si>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</si>
  <si>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</si>
  <si>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</si>
  <si>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</si>
  <si>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</si>
  <si>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</si>
  <si>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</si>
  <si>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</si>
  <si>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</si>
  <si>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</si>
  <si>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</si>
  <si>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</si>
  <si>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</si>
  <si>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</si>
  <si>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</si>
  <si>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</si>
  <si>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</si>
  <si>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</si>
  <si>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</si>
  <si>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</si>
  <si>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</si>
  <si>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</si>
  <si>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</si>
  <si>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</si>
  <si>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</si>
  <si>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</si>
  <si>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</si>
  <si>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</si>
  <si>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</si>
  <si>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</si>
  <si>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</si>
  <si>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</si>
  <si>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</si>
  <si>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</si>
  <si>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</si>
  <si>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</si>
  <si>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</si>
  <si>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</si>
  <si>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</si>
  <si>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</si>
  <si>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</si>
  <si>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</si>
  <si>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</si>
  <si>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</si>
  <si>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</si>
  <si>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</si>
  <si>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</si>
  <si>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</si>
  <si>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</si>
  <si>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</si>
  <si>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</si>
  <si>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</si>
  <si>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</si>
  <si>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</si>
  <si>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</si>
  <si>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</si>
  <si>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</si>
  <si>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</si>
  <si>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</si>
  <si>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</si>
  <si>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</si>
  <si>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</si>
  <si>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</si>
  <si>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</si>
  <si>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</si>
  <si>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</si>
  <si>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</si>
  <si>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</si>
  <si>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</si>
  <si>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</si>
  <si>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</si>
  <si>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</si>
  <si>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</si>
  <si>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</si>
  <si>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</si>
  <si>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</si>
  <si>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</si>
  <si>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</si>
  <si>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</si>
  <si>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</si>
  <si>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</si>
  <si>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</si>
  <si>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</si>
  <si>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</si>
  <si>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</si>
  <si>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</si>
  <si>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</si>
  <si>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</si>
  <si>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</si>
  <si>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</si>
  <si>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</si>
  <si>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</si>
  <si>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</si>
  <si>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</si>
  <si>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</si>
  <si>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</si>
  <si>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</si>
  <si>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</si>
  <si>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</si>
  <si>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</si>
  <si>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</si>
  <si>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</si>
  <si>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</si>
  <si>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</si>
  <si>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</si>
  <si>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</si>
  <si>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</si>
  <si>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</si>
  <si>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</si>
  <si>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</si>
  <si>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</si>
  <si>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</si>
  <si>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</si>
  <si>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</si>
  <si>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</si>
  <si>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</si>
  <si>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</si>
  <si>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</si>
  <si>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</si>
  <si>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</si>
  <si>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</si>
  <si>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</si>
  <si>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</si>
  <si>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</si>
  <si>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</si>
  <si>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</si>
  <si>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</si>
  <si>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</si>
  <si>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</si>
  <si>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</si>
  <si>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</si>
  <si>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</si>
  <si>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</si>
  <si>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</si>
  <si>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</si>
  <si>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</si>
  <si>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</si>
  <si>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</si>
  <si>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</si>
  <si>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</si>
  <si>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</si>
  <si>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</si>
  <si>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</si>
  <si>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</si>
  <si>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</si>
  <si>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</si>
  <si>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</si>
  <si>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</si>
  <si>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</si>
  <si>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</si>
  <si>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</si>
  <si>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</si>
  <si>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</si>
  <si>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</si>
  <si>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</si>
  <si>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</si>
  <si>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</si>
  <si>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</si>
  <si>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</si>
  <si>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</si>
  <si>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</si>
  <si>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</si>
  <si>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</si>
  <si>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</si>
  <si>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</si>
  <si>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</si>
  <si>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</si>
  <si>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</si>
  <si>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</si>
  <si>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</si>
  <si>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</si>
  <si>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</si>
  <si>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</si>
  <si>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</si>
  <si>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</si>
  <si>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</si>
  <si>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</si>
  <si>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</si>
  <si>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</si>
  <si>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</si>
  <si>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</si>
  <si>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</si>
  <si>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</si>
  <si>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</si>
  <si>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</si>
  <si>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</si>
  <si>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</si>
  <si>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</si>
  <si>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</si>
  <si>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</si>
  <si>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</si>
  <si>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</si>
  <si>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</si>
  <si>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</si>
  <si>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</si>
  <si>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</si>
  <si>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</si>
  <si>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</si>
  <si>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</si>
  <si>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</si>
  <si>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</si>
  <si>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</si>
  <si>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</si>
  <si>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</si>
  <si>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</si>
  <si>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</si>
  <si>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</si>
  <si>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</si>
  <si>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</si>
  <si>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</si>
  <si>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</si>
  <si>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</si>
  <si>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</si>
  <si>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</si>
  <si>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</si>
  <si>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</si>
  <si>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</si>
  <si>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</si>
  <si>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</si>
  <si>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</si>
  <si>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</si>
  <si>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</si>
  <si>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</si>
  <si>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</si>
  <si>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</si>
  <si>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</si>
  <si>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</si>
  <si>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</si>
  <si>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</si>
  <si>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</si>
  <si>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</si>
  <si>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</si>
  <si>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</si>
  <si>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</si>
  <si>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</si>
  <si>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</si>
  <si>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</si>
  <si>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</si>
  <si>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</si>
  <si>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</si>
  <si>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</si>
  <si>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</si>
  <si>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</si>
  <si>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</si>
  <si>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</si>
  <si>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</si>
  <si>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</si>
  <si>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</si>
  <si>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</si>
  <si>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</si>
  <si>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</si>
  <si>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</si>
  <si>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</si>
  <si>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</si>
  <si>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</si>
  <si>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</si>
  <si>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</si>
  <si>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</si>
  <si>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</si>
  <si>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</si>
  <si>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</si>
  <si>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</si>
  <si>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</si>
  <si>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</si>
  <si>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</si>
  <si>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</si>
  <si>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</si>
  <si>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</si>
  <si>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</si>
  <si>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</si>
  <si>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</si>
  <si>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</si>
  <si>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</si>
  <si>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</si>
  <si>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</si>
  <si>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</si>
  <si>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</si>
  <si>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</si>
  <si>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</si>
  <si>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</si>
  <si>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</si>
  <si>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</si>
  <si>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</si>
  <si>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</si>
  <si>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</si>
  <si>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</si>
  <si>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</si>
  <si>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</si>
  <si>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</si>
  <si>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</si>
  <si>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</si>
  <si>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</si>
  <si>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</si>
  <si>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</si>
  <si>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</si>
  <si>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</si>
  <si>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</si>
  <si>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</si>
  <si>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</si>
  <si>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</si>
  <si>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</si>
  <si>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</si>
  <si>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</si>
  <si>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</si>
  <si>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</si>
  <si>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</si>
  <si>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</si>
  <si>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</si>
  <si>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</si>
  <si>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</si>
  <si>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</si>
  <si>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</si>
  <si>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</si>
  <si>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</si>
  <si>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</si>
  <si>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</si>
  <si>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</si>
  <si>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</si>
  <si>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</si>
  <si>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</si>
  <si>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</si>
  <si>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</si>
  <si>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</si>
  <si>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</si>
  <si>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</si>
  <si>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</si>
  <si>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</si>
  <si>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</si>
  <si>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</si>
  <si>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</si>
  <si>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</si>
  <si>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</si>
  <si>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</si>
  <si>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</si>
  <si>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</si>
  <si>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</si>
  <si>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</si>
  <si>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</si>
  <si>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</si>
  <si>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</si>
  <si>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</si>
  <si>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</si>
  <si>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</si>
  <si>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</si>
  <si>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</si>
  <si>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</si>
  <si>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</si>
  <si>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</si>
  <si>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</si>
  <si>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</si>
  <si>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</si>
  <si>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</si>
  <si>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</si>
  <si>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</si>
  <si>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</si>
  <si>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</si>
  <si>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</si>
  <si>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</si>
  <si>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</si>
  <si>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</si>
  <si>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</si>
  <si>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</si>
  <si>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</si>
  <si>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</si>
  <si>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</si>
  <si>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</si>
  <si>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</si>
  <si>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</si>
  <si>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</si>
  <si>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</si>
  <si>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</si>
  <si>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</si>
  <si>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</si>
  <si>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</si>
  <si>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</si>
  <si>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</si>
  <si>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</si>
  <si>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</si>
  <si>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</si>
  <si>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</si>
  <si>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</si>
  <si>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</si>
  <si>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</si>
  <si>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</si>
  <si>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</si>
  <si>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</si>
  <si>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</si>
  <si>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</si>
  <si>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</si>
  <si>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</si>
  <si>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</si>
  <si>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</si>
  <si>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</si>
  <si>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</si>
  <si>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</si>
  <si>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</si>
  <si>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</si>
  <si>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</si>
  <si>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</si>
  <si>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</si>
  <si>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</si>
  <si>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</si>
  <si>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</si>
  <si>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</si>
  <si>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</si>
  <si>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</si>
  <si>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</si>
  <si>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</si>
  <si>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</si>
  <si>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</si>
  <si>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</si>
  <si>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</si>
  <si>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</si>
  <si>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</si>
  <si>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</si>
  <si>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</si>
  <si>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</si>
  <si>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</si>
  <si>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</si>
  <si>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</si>
  <si>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</si>
  <si>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</si>
  <si>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</si>
  <si>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</si>
  <si>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</si>
  <si>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</si>
  <si>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</si>
  <si>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</si>
  <si>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</si>
  <si>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</si>
  <si>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</si>
  <si>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</si>
  <si>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</si>
  <si>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</si>
  <si>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</si>
  <si>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</si>
  <si>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</si>
  <si>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</si>
  <si>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</si>
  <si>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</si>
  <si>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</si>
  <si>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</si>
  <si>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</si>
  <si>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</si>
  <si>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</si>
  <si>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</si>
  <si>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</si>
  <si>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</si>
  <si>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</si>
  <si>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</si>
  <si>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</si>
  <si>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</si>
  <si>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</si>
  <si>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</si>
  <si>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</si>
  <si>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требуется</t>
  </si>
  <si>
    <t>не применимо</t>
  </si>
  <si>
    <t>Нет</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</si>
  <si>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</si>
  <si>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</si>
  <si>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</si>
  <si>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</si>
  <si>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</si>
  <si>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</si>
  <si>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</si>
  <si>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</si>
  <si>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</si>
  <si>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</si>
  <si>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</si>
  <si>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</si>
  <si>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</si>
  <si>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</si>
  <si>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Расчет оценки полной стоимости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</si>
  <si>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</si>
  <si>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</si>
  <si>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</si>
  <si>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</si>
  <si>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</si>
  <si>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</si>
  <si>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</si>
  <si>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</si>
  <si>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</si>
  <si>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</si>
  <si>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</si>
  <si>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</si>
  <si>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</si>
  <si>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</si>
  <si>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</si>
  <si>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</si>
  <si>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</si>
  <si>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</si>
  <si>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АО "РОССЕТИ ТЮМЕНЬ" Нефтеюганские ЭС</t>
  </si>
  <si>
    <t>Остаток плана</t>
  </si>
  <si>
    <t xml:space="preserve">Год 2025 </t>
  </si>
  <si>
    <t xml:space="preserve">Год  2026 </t>
  </si>
  <si>
    <t>Система корпоративной телефонной связи не является электроустановкой и не участвует в процессе передачи электрической эненргии</t>
  </si>
  <si>
    <t>Реализация в установленный срок</t>
  </si>
  <si>
    <t>2024.0145/2022.1040</t>
  </si>
  <si>
    <t>ИТ-закупки</t>
  </si>
  <si>
    <t>Выполнение проектных работ по модернизации системы корпоративной телефонной связи АО "Россети Тюмень"</t>
  </si>
  <si>
    <t>ИА АО "Россети Тюмень"</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</si>
  <si>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</si>
  <si>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</si>
  <si>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</si>
  <si>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</si>
  <si>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</si>
  <si>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</si>
  <si>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</si>
  <si>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</si>
  <si>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</si>
  <si>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</si>
  <si>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</si>
  <si>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</si>
  <si>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</si>
  <si>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</si>
  <si>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</si>
  <si>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</si>
  <si>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</si>
  <si>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</si>
  <si>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</si>
  <si>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Проблемные вопросы отсутствуют</t>
  </si>
  <si>
    <t>Закупка проведена по 8-и объектам ИПР, по результатам которой заключен договор на 3.891.725,64 руб. с НДС. Объем договора на данный объект составляет 1.046.835,98 руб. с НДС.</t>
  </si>
  <si>
    <t>Год 2028</t>
  </si>
  <si>
    <t>1.2.4.1  Реконструкция прочих объектов основных средств</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</si>
  <si>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</si>
  <si>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</si>
  <si>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</si>
  <si>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</si>
  <si>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</si>
  <si>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</si>
  <si>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</si>
  <si>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</si>
  <si>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</si>
  <si>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</si>
  <si>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</si>
  <si>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</si>
  <si>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</si>
  <si>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</si>
  <si>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</si>
  <si>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</si>
  <si>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</si>
  <si>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</si>
  <si>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</si>
  <si>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</si>
  <si>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</si>
  <si>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</si>
  <si>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</si>
  <si>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Вывод</t>
  </si>
  <si>
    <t/>
  </si>
  <si>
    <t>от «__» _____ 2015 г. №___</t>
  </si>
  <si>
    <t>Сметная стоимость проекта в ценах 2030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</si>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</sst>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xf numFmtId="9"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8" fontId="3" fillId="0" borderId="1" xfId="1" applyNumberFormat="1" applyBorder="1" applyAlignment="1">
      <alignment horizontal="center" vertical="center"/>
    </xf>
    <xf numFmtId="168" fontId="41" fillId="0" borderId="29" xfId="2" applyNumberFormat="1" applyFont="1" applyFill="1" applyBorder="1" applyAlignment="1">
      <alignment horizontal="justify" vertical="top" wrapText="1"/>
    </xf>
    <xf numFmtId="168" fontId="11" fillId="0" borderId="1" xfId="67" applyNumberFormat="1" applyFont="1" applyFill="1" applyBorder="1" applyAlignment="1">
      <alignment horizontal="right"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58"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6" borderId="37" xfId="0" applyFont="1" applyFill="1" applyBorder="1" applyAlignment="1">
      <alignment horizontal="left" vertical="center"/>
    </xf>
    <xf numFmtId="0" fontId="61" fillId="0" borderId="0" xfId="69" applyFont="1" applyAlignment="1" applyProtection="1">
      <alignment horizontal="center"/>
    </xf>
    <xf numFmtId="0" fontId="62" fillId="0" borderId="0" xfId="69" applyFont="1" applyProtection="1"/>
    <xf numFmtId="0" fontId="11" fillId="0" borderId="0" xfId="69" applyFont="1" applyAlignment="1">
      <alignment vertical="center"/>
    </xf>
    <xf numFmtId="0" fontId="63" fillId="0" borderId="0" xfId="70" applyFont="1" applyFill="1" applyAlignment="1"/>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5" fillId="0" borderId="0" xfId="69" applyFont="1" applyBorder="1" applyAlignment="1">
      <alignment vertical="center"/>
    </xf>
    <xf numFmtId="167" fontId="66" fillId="0" borderId="0" xfId="69" applyNumberFormat="1" applyFont="1" applyBorder="1" applyAlignment="1">
      <alignment horizontal="center" vertical="center"/>
    </xf>
    <xf numFmtId="0" fontId="65" fillId="0" borderId="0" xfId="69" applyFont="1" applyAlignment="1">
      <alignment vertical="center"/>
    </xf>
    <xf numFmtId="170" fontId="41" fillId="0" borderId="1" xfId="69" applyNumberFormat="1" applyFont="1" applyFill="1" applyBorder="1" applyAlignment="1">
      <alignment vertical="center"/>
    </xf>
    <xf numFmtId="168"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70" fontId="11" fillId="0" borderId="0" xfId="69" applyNumberFormat="1" applyFont="1" applyAlignment="1">
      <alignment vertical="center"/>
    </xf>
    <xf numFmtId="172" fontId="11" fillId="0" borderId="0" xfId="69" applyNumberFormat="1" applyFont="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168"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1" xfId="71" applyFont="1" applyFill="1" applyBorder="1" applyAlignment="1">
      <alignment horizontal="left" vertical="center" wrapText="1"/>
    </xf>
    <xf numFmtId="9" fontId="43" fillId="0" borderId="1" xfId="71" applyFont="1" applyFill="1" applyBorder="1" applyAlignment="1">
      <alignment horizontal="right" vertical="center" wrapText="1"/>
    </xf>
    <xf numFmtId="10" fontId="36" fillId="0" borderId="36" xfId="0" applyNumberFormat="1" applyFont="1" applyFill="1" applyBorder="1" applyAlignment="1">
      <alignment horizontal="left" vertical="center" wrapText="1"/>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2" fillId="0" borderId="0" xfId="69" applyFont="1" applyAlignment="1">
      <alignment horizontal="left" vertical="center"/>
    </xf>
    <xf numFmtId="1" fontId="43" fillId="0" borderId="44"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60" fillId="0" borderId="0" xfId="69" applyFont="1" applyAlignment="1" applyProtection="1">
      <alignment horizontal="center" vertical="center" wrapText="1"/>
    </xf>
    <xf numFmtId="0" fontId="60" fillId="0" borderId="0" xfId="69"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1" fontId="42" fillId="0" borderId="52" xfId="69" applyNumberFormat="1" applyFont="1" applyFill="1" applyBorder="1" applyAlignment="1">
      <alignment horizontal="center" vertical="center"/>
    </xf>
    <xf numFmtId="171"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69" fontId="42" fillId="0" borderId="4" xfId="69" applyNumberFormat="1" applyFont="1" applyFill="1" applyBorder="1" applyAlignment="1">
      <alignment horizontal="center" vertical="center"/>
    </xf>
    <xf numFmtId="169"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8" fontId="41" fillId="0" borderId="4" xfId="69" applyNumberFormat="1" applyFont="1" applyBorder="1" applyAlignment="1">
      <alignment horizontal="center" vertical="center"/>
    </xf>
    <xf numFmtId="168"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66"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Fill="1" applyBorder="1" applyAlignment="1">
      <alignment horizontal="center" vertical="center" wrapText="1"/>
    </xf>
    <xf numFmtId="1" fontId="43" fillId="0" borderId="44"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6"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37"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36" xfId="69" applyNumberFormat="1" applyFont="1" applyBorder="1" applyAlignment="1">
      <alignment horizontal="center" vertical="center"/>
    </xf>
    <xf numFmtId="0" fontId="11" fillId="0" borderId="42" xfId="69" applyFont="1" applyBorder="1" applyAlignment="1">
      <alignment horizontal="left" vertical="center"/>
    </xf>
    <xf numFmtId="0" fontId="11" fillId="0" borderId="10" xfId="69" applyFont="1" applyBorder="1" applyAlignment="1">
      <alignment horizontal="left" vertical="center"/>
    </xf>
    <xf numFmtId="0" fontId="11" fillId="0" borderId="43"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37"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36"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6"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 ##0_);_(* \(#\ ##0\);_(* "-"_);_(@_)</c:formatCode>
                <c:ptCount val="11"/>
                <c:pt idx="0">
                  <c:v>-37296241.62637455</c:v>
                </c:pt>
                <c:pt idx="1">
                  <c:v>-37804166.631912</c:v>
                </c:pt>
                <c:pt idx="2">
                  <c:v>-38245354.837984152</c:v>
                </c:pt>
                <c:pt idx="3">
                  <c:v>-38628542.607839786</c:v>
                </c:pt>
                <c:pt idx="4">
                  <c:v>-38961326.386722639</c:v>
                </c:pt>
                <c:pt idx="5">
                  <c:v>-39250311.002876431</c:v>
                </c:pt>
                <c:pt idx="6">
                  <c:v>-39501238.725693822</c:v>
                </c:pt>
                <c:pt idx="7">
                  <c:v>-39719101.571925446</c:v>
                </c:pt>
                <c:pt idx="8">
                  <c:v>-39908239.029123642</c:v>
                </c:pt>
                <c:pt idx="9">
                  <c:v>-40072423.085229866</c:v>
                </c:pt>
                <c:pt idx="10">
                  <c:v>-40214932.209087983</c:v>
                </c:pt>
              </c:numCache>
            </c:numRef>
          </c:val>
          <c:smooth val="0"/>
          <c:extLst>
            <c:ext xmlns:c16="http://schemas.microsoft.com/office/drawing/2014/chart" uri="{C3380CC4-5D6E-409C-BE32-E72D297353CC}">
              <c16:uniqueId val="{00000000-D6C1-49F6-897F-787C3C4A4C52}"/>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 ##0_);_(* \(#\ ##0\);_(* "-"_);_(@_)</c:formatCode>
                <c:ptCount val="11"/>
                <c:pt idx="0">
                  <c:v>-37378568.581819288</c:v>
                </c:pt>
                <c:pt idx="1">
                  <c:v>-38039594.69929786</c:v>
                </c:pt>
                <c:pt idx="2">
                  <c:v>-38694611.488435715</c:v>
                </c:pt>
                <c:pt idx="3">
                  <c:v>-39343618.949232861</c:v>
                </c:pt>
                <c:pt idx="4">
                  <c:v>-39986617.081689291</c:v>
                </c:pt>
                <c:pt idx="5">
                  <c:v>-40623605.885805003</c:v>
                </c:pt>
                <c:pt idx="6">
                  <c:v>-41254585.361580007</c:v>
                </c:pt>
                <c:pt idx="7">
                  <c:v>-41879555.509014294</c:v>
                </c:pt>
                <c:pt idx="8">
                  <c:v>-42498516.328107864</c:v>
                </c:pt>
                <c:pt idx="9">
                  <c:v>-43111467.818860725</c:v>
                </c:pt>
                <c:pt idx="10">
                  <c:v>-43718409.981272869</c:v>
                </c:pt>
              </c:numCache>
            </c:numRef>
          </c:val>
          <c:smooth val="0"/>
          <c:extLst>
            <c:ext xmlns:c16="http://schemas.microsoft.com/office/drawing/2014/chart" uri="{C3380CC4-5D6E-409C-BE32-E72D297353CC}">
              <c16:uniqueId val="{00000001-D6C1-49F6-897F-787C3C4A4C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PR.0041/N_TP1200.PR.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560</v>
      </c>
      <c r="B5" s="292"/>
      <c r="C5" s="292"/>
      <c r="D5" s="152"/>
      <c r="E5" s="152"/>
      <c r="F5" s="152"/>
      <c r="G5" s="152"/>
      <c r="H5" s="152"/>
      <c r="I5" s="152"/>
      <c r="J5" s="152"/>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453</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500</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7" t="s">
        <v>512</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436</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293</v>
      </c>
      <c r="C22" s="36" t="s">
        <v>564</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62</v>
      </c>
      <c r="B23" s="35" t="s">
        <v>63</v>
      </c>
      <c r="C23" s="36" t="s">
        <v>530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9" t="s">
        <v>383</v>
      </c>
      <c r="C25" s="173"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9" t="s">
        <v>74</v>
      </c>
      <c r="C26" s="173" t="s">
        <v>495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9" t="s">
        <v>73</v>
      </c>
      <c r="C27" s="173" t="s">
        <v>507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9" t="s">
        <v>384</v>
      </c>
      <c r="C28" s="173" t="s">
        <v>496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9" t="s">
        <v>385</v>
      </c>
      <c r="C29" s="173" t="s">
        <v>496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9" t="s">
        <v>386</v>
      </c>
      <c r="C30" s="173" t="s">
        <v>496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73" t="s">
        <v>496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73" t="s">
        <v>496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36" t="s">
        <v>508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36" t="s">
        <v>496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36" t="s">
        <v>496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36" t="s">
        <v>496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36" t="s">
        <v>304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234</v>
      </c>
      <c r="C38" s="36" t="s">
        <v>496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448</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):36.476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74" t="s">
        <v>498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445</v>
      </c>
      <c r="C42" s="174" t="s">
        <v>498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74"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74"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74" t="s">
        <v>497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74" t="s">
        <v>497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446</v>
      </c>
      <c r="C48" s="175">
        <f>'6.2. Паспорт фин осв ввод'!AC24</f>
        <v>1.6623586299999999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447</v>
      </c>
      <c r="C49" s="175">
        <f>'6.2. Паспорт фин осв ввод'!AC30</f>
        <v>0.51886761000000003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410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4</v>
      </c>
      <c r="B19" s="298" t="s">
        <v>107</v>
      </c>
      <c r="C19" s="299" t="s">
        <v>310</v>
      </c>
      <c r="D19" s="298" t="s">
        <v>309</v>
      </c>
      <c r="E19" s="298" t="s">
        <v>106</v>
      </c>
      <c r="F19" s="298" t="s">
        <v>105</v>
      </c>
      <c r="G19" s="298" t="s">
        <v>305</v>
      </c>
      <c r="H19" s="298" t="s">
        <v>104</v>
      </c>
      <c r="I19" s="298" t="s">
        <v>103</v>
      </c>
      <c r="J19" s="298" t="s">
        <v>102</v>
      </c>
      <c r="K19" s="298" t="s">
        <v>101</v>
      </c>
      <c r="L19" s="298" t="s">
        <v>100</v>
      </c>
      <c r="M19" s="298" t="s">
        <v>99</v>
      </c>
      <c r="N19" s="298" t="s">
        <v>98</v>
      </c>
      <c r="O19" s="298" t="s">
        <v>97</v>
      </c>
      <c r="P19" s="298" t="s">
        <v>96</v>
      </c>
      <c r="Q19" s="298" t="s">
        <v>308</v>
      </c>
      <c r="R19" s="298"/>
      <c r="S19" s="301" t="s">
        <v>402</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306</v>
      </c>
      <c r="R20" s="42" t="s">
        <v>307</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303</v>
      </c>
      <c r="C29" s="46"/>
      <c r="D29" s="46"/>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74" sqref="Q7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N_TP1200.PR.0041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4</v>
      </c>
      <c r="B21" s="306" t="s">
        <v>225</v>
      </c>
      <c r="C21" s="307"/>
      <c r="D21" s="310" t="s">
        <v>129</v>
      </c>
      <c r="E21" s="306" t="s">
        <v>443</v>
      </c>
      <c r="F21" s="307"/>
      <c r="G21" s="306" t="s">
        <v>244</v>
      </c>
      <c r="H21" s="307"/>
      <c r="I21" s="306" t="s">
        <v>128</v>
      </c>
      <c r="J21" s="307"/>
      <c r="K21" s="310" t="s">
        <v>127</v>
      </c>
      <c r="L21" s="306" t="s">
        <v>126</v>
      </c>
      <c r="M21" s="307"/>
      <c r="N21" s="306" t="s">
        <v>501</v>
      </c>
      <c r="O21" s="307"/>
      <c r="P21" s="310" t="s">
        <v>125</v>
      </c>
      <c r="Q21" s="316" t="s">
        <v>124</v>
      </c>
      <c r="R21" s="317"/>
      <c r="S21" s="316" t="s">
        <v>123</v>
      </c>
      <c r="T21" s="318"/>
    </row>
    <row r="22" spans="1:113" ht="204.75" customHeight="1" x14ac:dyDescent="0.25">
      <c r="A22" s="314"/>
      <c r="B22" s="308"/>
      <c r="C22" s="309"/>
      <c r="D22" s="312"/>
      <c r="E22" s="308"/>
      <c r="F22" s="309"/>
      <c r="G22" s="308"/>
      <c r="H22" s="309"/>
      <c r="I22" s="308"/>
      <c r="J22" s="309"/>
      <c r="K22" s="311"/>
      <c r="L22" s="308"/>
      <c r="M22" s="309"/>
      <c r="N22" s="308"/>
      <c r="O22" s="309"/>
      <c r="P22" s="311"/>
      <c r="Q22" s="89" t="s">
        <v>122</v>
      </c>
      <c r="R22" s="89" t="s">
        <v>414</v>
      </c>
      <c r="S22" s="89" t="s">
        <v>121</v>
      </c>
      <c r="T22" s="89" t="s">
        <v>120</v>
      </c>
    </row>
    <row r="23" spans="1:113" ht="51.75" customHeight="1" x14ac:dyDescent="0.25">
      <c r="A23" s="315"/>
      <c r="B23" s="150" t="s">
        <v>118</v>
      </c>
      <c r="C23" s="150" t="s">
        <v>119</v>
      </c>
      <c r="D23" s="311"/>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5" t="s">
        <v>449</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X39" sqref="X3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0" t="s">
        <v>4</v>
      </c>
      <c r="B21" s="323" t="s">
        <v>424</v>
      </c>
      <c r="C21" s="324"/>
      <c r="D21" s="323" t="s">
        <v>426</v>
      </c>
      <c r="E21" s="324"/>
      <c r="F21" s="316" t="s">
        <v>101</v>
      </c>
      <c r="G21" s="318"/>
      <c r="H21" s="318"/>
      <c r="I21" s="317"/>
      <c r="J21" s="320" t="s">
        <v>427</v>
      </c>
      <c r="K21" s="323" t="s">
        <v>428</v>
      </c>
      <c r="L21" s="324"/>
      <c r="M21" s="323" t="s">
        <v>429</v>
      </c>
      <c r="N21" s="324"/>
      <c r="O21" s="323" t="s">
        <v>416</v>
      </c>
      <c r="P21" s="324"/>
      <c r="Q21" s="323" t="s">
        <v>134</v>
      </c>
      <c r="R21" s="324"/>
      <c r="S21" s="320" t="s">
        <v>133</v>
      </c>
      <c r="T21" s="320" t="s">
        <v>430</v>
      </c>
      <c r="U21" s="320" t="s">
        <v>425</v>
      </c>
      <c r="V21" s="323" t="s">
        <v>132</v>
      </c>
      <c r="W21" s="324"/>
      <c r="X21" s="316" t="s">
        <v>124</v>
      </c>
      <c r="Y21" s="318"/>
      <c r="Z21" s="316" t="s">
        <v>123</v>
      </c>
      <c r="AA21" s="318"/>
    </row>
    <row r="22" spans="1:27" ht="216" customHeight="1" x14ac:dyDescent="0.25">
      <c r="A22" s="321"/>
      <c r="B22" s="325"/>
      <c r="C22" s="326"/>
      <c r="D22" s="325"/>
      <c r="E22" s="326"/>
      <c r="F22" s="316" t="s">
        <v>131</v>
      </c>
      <c r="G22" s="317"/>
      <c r="H22" s="316" t="s">
        <v>130</v>
      </c>
      <c r="I22" s="317"/>
      <c r="J22" s="322"/>
      <c r="K22" s="325"/>
      <c r="L22" s="326"/>
      <c r="M22" s="325"/>
      <c r="N22" s="326"/>
      <c r="O22" s="325"/>
      <c r="P22" s="326"/>
      <c r="Q22" s="325"/>
      <c r="R22" s="326"/>
      <c r="S22" s="322"/>
      <c r="T22" s="322"/>
      <c r="U22" s="322"/>
      <c r="V22" s="325"/>
      <c r="W22" s="326"/>
      <c r="X22" s="89" t="s">
        <v>122</v>
      </c>
      <c r="Y22" s="89" t="s">
        <v>414</v>
      </c>
      <c r="Z22" s="89" t="s">
        <v>121</v>
      </c>
      <c r="AA22" s="89" t="s">
        <v>120</v>
      </c>
    </row>
    <row r="23" spans="1:27" ht="60" customHeight="1" x14ac:dyDescent="0.25">
      <c r="A23" s="322"/>
      <c r="B23" s="148" t="s">
        <v>118</v>
      </c>
      <c r="C23" s="148"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N_TP1200.PR.0041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409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64</v>
      </c>
      <c r="B22" s="30" t="s">
        <v>422</v>
      </c>
      <c r="C22" s="184" t="s">
        <v>503</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4"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441</v>
      </c>
      <c r="C24" s="184"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442</v>
      </c>
      <c r="C25" s="183" t="str">
        <f>CONCATENATE(ROUND('6.2. Паспорт фин осв ввод'!D30/1,3)," млн.руб./","шт")</f>
        <v>30.593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84" t="s">
        <v>498</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423</v>
      </c>
      <c r="C27" s="184"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4"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5"/>
      <c r="AB6" s="1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5"/>
      <c r="AB7" s="145"/>
    </row>
    <row r="8" spans="1:28" ht="15.75"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6"/>
      <c r="AB8" s="146"/>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7"/>
      <c r="AB9" s="14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5"/>
      <c r="AB10" s="145"/>
    </row>
    <row r="11" spans="1:28" ht="15.75"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6"/>
      <c r="AB11" s="146"/>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7"/>
      <c r="AB12" s="14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6"/>
      <c r="AB14" s="146"/>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7"/>
      <c r="AB15" s="14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28" ht="151.5" customHeight="1" x14ac:dyDescent="0.25">
      <c r="A24" s="86" t="s">
        <v>235</v>
      </c>
      <c r="B24" s="87" t="s">
        <v>242</v>
      </c>
      <c r="C24" s="86" t="s">
        <v>295</v>
      </c>
      <c r="D24" s="86" t="s">
        <v>236</v>
      </c>
      <c r="E24" s="86" t="s">
        <v>296</v>
      </c>
      <c r="F24" s="86" t="s">
        <v>298</v>
      </c>
      <c r="G24" s="86" t="s">
        <v>297</v>
      </c>
      <c r="H24" s="86" t="s">
        <v>237</v>
      </c>
      <c r="I24" s="86" t="s">
        <v>299</v>
      </c>
      <c r="J24" s="86" t="s">
        <v>243</v>
      </c>
      <c r="K24" s="87" t="s">
        <v>241</v>
      </c>
      <c r="L24" s="87" t="s">
        <v>238</v>
      </c>
      <c r="M24" s="88" t="s">
        <v>250</v>
      </c>
      <c r="N24" s="87" t="s">
        <v>451</v>
      </c>
      <c r="O24" s="86" t="s">
        <v>248</v>
      </c>
      <c r="P24" s="86" t="s">
        <v>249</v>
      </c>
      <c r="Q24" s="86" t="s">
        <v>247</v>
      </c>
      <c r="R24" s="86" t="s">
        <v>237</v>
      </c>
      <c r="S24" s="86" t="s">
        <v>246</v>
      </c>
      <c r="T24" s="86" t="s">
        <v>245</v>
      </c>
      <c r="U24" s="86" t="s">
        <v>294</v>
      </c>
      <c r="V24" s="86" t="s">
        <v>247</v>
      </c>
      <c r="W24" s="101" t="s">
        <v>240</v>
      </c>
      <c r="X24" s="101" t="s">
        <v>252</v>
      </c>
      <c r="Y24" s="101" t="s">
        <v>253</v>
      </c>
      <c r="Z24" s="103" t="s">
        <v>251</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s="243" customFormat="1" ht="45.75" customHeight="1"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536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418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5" t="s">
        <v>85</v>
      </c>
      <c r="F19" s="336"/>
      <c r="G19" s="336"/>
      <c r="H19" s="336"/>
      <c r="I19" s="337"/>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X14" sqref="AX14"/>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111" s="197" customFormat="1" ht="12.75" customHeight="1" x14ac:dyDescent="0.2">
      <c r="A1" s="431"/>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196"/>
      <c r="AM1" s="196"/>
      <c r="AN1" s="196"/>
      <c r="AO1" s="196"/>
      <c r="AP1" s="196"/>
      <c r="AQ1" s="196"/>
      <c r="AR1" s="196"/>
      <c r="AS1" s="196"/>
      <c r="AT1" s="196"/>
      <c r="AU1" s="196"/>
      <c r="AV1" s="196"/>
      <c r="AW1" s="38" t="s">
        <v>68</v>
      </c>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row>
    <row r="2" spans="1:111" s="197" customFormat="1" ht="12.75" customHeight="1" x14ac:dyDescent="0.3">
      <c r="A2" s="431"/>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196"/>
      <c r="AM2" s="196"/>
      <c r="AN2" s="196"/>
      <c r="AO2" s="196"/>
      <c r="AP2" s="196"/>
      <c r="AQ2" s="196"/>
      <c r="AR2" s="196"/>
      <c r="AS2" s="196"/>
      <c r="AT2" s="196"/>
      <c r="AU2" s="196"/>
      <c r="AV2" s="196"/>
      <c r="AW2" s="15" t="s">
        <v>9</v>
      </c>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row>
    <row r="3" spans="1:111" ht="18.75" x14ac:dyDescent="0.3">
      <c r="A3" s="431"/>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W3" s="15" t="s">
        <v>590</v>
      </c>
    </row>
    <row r="4" spans="1:111"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111" s="12" customFormat="1" ht="18.75" customHeight="1" x14ac:dyDescent="0.2">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111" s="12" customFormat="1" ht="18.75" x14ac:dyDescent="0.3">
      <c r="A6" s="17"/>
      <c r="I6" s="16"/>
      <c r="J6" s="16"/>
      <c r="K6" s="15"/>
    </row>
    <row r="7" spans="1:111"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12" customFormat="1" ht="18.75" x14ac:dyDescent="0.2">
      <c r="A8" s="283"/>
      <c r="B8" s="283"/>
      <c r="C8" s="283"/>
      <c r="D8" s="283"/>
      <c r="E8" s="283"/>
      <c r="F8" s="283"/>
      <c r="G8" s="283"/>
      <c r="H8" s="283"/>
      <c r="I8" s="283"/>
      <c r="J8" s="283"/>
      <c r="K8" s="283"/>
      <c r="L8" s="145"/>
      <c r="M8" s="145"/>
      <c r="N8" s="145"/>
      <c r="O8" s="145"/>
      <c r="P8" s="145"/>
      <c r="Q8" s="145"/>
      <c r="R8" s="145"/>
      <c r="S8" s="145"/>
      <c r="T8" s="145"/>
      <c r="U8" s="145"/>
      <c r="V8" s="145"/>
      <c r="W8" s="145"/>
      <c r="X8" s="145"/>
      <c r="Y8" s="145"/>
    </row>
    <row r="9" spans="1:111" s="12" customFormat="1" ht="18.75" customHeight="1" x14ac:dyDescent="0.2">
      <c r="A9" s="433" t="s">
        <v>570</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111"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12" customFormat="1" ht="18.75" x14ac:dyDescent="0.2">
      <c r="A11" s="283"/>
      <c r="B11" s="283"/>
      <c r="C11" s="283"/>
      <c r="D11" s="283"/>
      <c r="E11" s="283"/>
      <c r="F11" s="283"/>
      <c r="G11" s="283"/>
      <c r="H11" s="283"/>
      <c r="I11" s="283"/>
      <c r="J11" s="283"/>
      <c r="K11" s="283"/>
      <c r="L11" s="145"/>
      <c r="M11" s="145"/>
      <c r="N11" s="145"/>
      <c r="O11" s="145"/>
      <c r="P11" s="145"/>
      <c r="Q11" s="145"/>
      <c r="R11" s="145"/>
      <c r="S11" s="145"/>
      <c r="T11" s="145"/>
      <c r="U11" s="145"/>
      <c r="V11" s="145"/>
      <c r="W11" s="145"/>
      <c r="X11" s="145"/>
      <c r="Y11" s="145"/>
    </row>
    <row r="12" spans="1:111" s="12" customFormat="1" ht="18.75" customHeight="1" x14ac:dyDescent="0.2">
      <c r="A12" s="425" t="str">
        <f>'1. паспорт местоположение'!A12:C12</f>
        <v>N_TP1200.PR.0041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111"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111" s="3" customFormat="1" ht="12" x14ac:dyDescent="0.2">
      <c r="A15" s="42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111"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61" s="3" customFormat="1" ht="15" customHeight="1" x14ac:dyDescent="0.2">
      <c r="A18" s="295" t="s">
        <v>419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199"/>
      <c r="BE23" s="200"/>
      <c r="BF23" s="200"/>
      <c r="BG23" s="200"/>
      <c r="BH23" s="200"/>
      <c r="BI23" s="200"/>
    </row>
    <row r="24" spans="1:61" ht="18.75" customHeight="1" thickBot="1" x14ac:dyDescent="0.3">
      <c r="A24" s="271" t="s">
        <v>291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426" t="s">
        <v>521</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8"/>
      <c r="AK25" s="429">
        <f>'6.2. Паспорт фин осв ввод'!D30*1000000</f>
        <v>30592944.280000001</v>
      </c>
      <c r="AL25" s="430"/>
      <c r="AN25" s="201" t="s">
        <v>290</v>
      </c>
      <c r="AO25" s="206"/>
      <c r="AP25" s="206"/>
    </row>
    <row r="26" spans="1:61" ht="15.75" customHeight="1" x14ac:dyDescent="0.25">
      <c r="A26" s="392" t="s">
        <v>289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434"/>
      <c r="AL26" s="435"/>
      <c r="AN26" s="423" t="s">
        <v>288</v>
      </c>
      <c r="AO26" s="424"/>
      <c r="AP26" s="207">
        <f>SUM(AK95:CQ95)</f>
        <v>0</v>
      </c>
    </row>
    <row r="27" spans="1:61" x14ac:dyDescent="0.25">
      <c r="A27" s="392" t="s">
        <v>287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421">
        <v>56</v>
      </c>
      <c r="AL27" s="422"/>
      <c r="AN27" s="423" t="s">
        <v>286</v>
      </c>
      <c r="AO27" s="424"/>
      <c r="AP27" s="207" t="str">
        <f>IF(SUM(AK96:CQ96)=0,"не окупается",SUM(AK96:CQ96))</f>
        <v>не окупается</v>
      </c>
    </row>
    <row r="28" spans="1:61" ht="15" customHeight="1" x14ac:dyDescent="0.25">
      <c r="A28" s="392" t="s">
        <v>285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421">
        <v>1</v>
      </c>
      <c r="AL28" s="422"/>
      <c r="AN28" s="423" t="s">
        <v>522</v>
      </c>
      <c r="AO28" s="424"/>
      <c r="AP28" s="208">
        <f>AW93</f>
        <v>-40214932.209087983</v>
      </c>
      <c r="AU28" s="209"/>
      <c r="AW28" s="210"/>
      <c r="AX28" s="210"/>
    </row>
    <row r="29" spans="1:61" ht="15" customHeight="1" x14ac:dyDescent="0.25">
      <c r="A29" s="392" t="s">
        <v>284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19">
        <f>AM52*1000/1.2</f>
        <v>0</v>
      </c>
      <c r="AL29" s="420"/>
      <c r="AN29" s="423" t="s">
        <v>523</v>
      </c>
      <c r="AO29" s="424"/>
      <c r="AP29" s="211" t="str">
        <f>IF(AP28&gt;0,"да","нет")</f>
        <v>нет</v>
      </c>
      <c r="AU29" s="209"/>
    </row>
    <row r="30" spans="1:61" ht="15" customHeight="1" x14ac:dyDescent="0.25">
      <c r="A30" s="392" t="s">
        <v>524</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19">
        <v>1</v>
      </c>
      <c r="AL30" s="420"/>
      <c r="AU30" s="209"/>
    </row>
    <row r="31" spans="1:61" x14ac:dyDescent="0.25">
      <c r="A31" s="392" t="s">
        <v>283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17">
        <v>1</v>
      </c>
      <c r="AL31" s="418"/>
      <c r="AU31" s="209"/>
    </row>
    <row r="32" spans="1:61" x14ac:dyDescent="0.25">
      <c r="A32" s="392" t="s">
        <v>267</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17">
        <f>-AM68</f>
        <v>0</v>
      </c>
      <c r="AL32" s="418"/>
    </row>
    <row r="33" spans="1:95" x14ac:dyDescent="0.25">
      <c r="A33" s="392" t="s">
        <v>282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17">
        <v>1</v>
      </c>
      <c r="AL33" s="418"/>
    </row>
    <row r="34" spans="1:95" x14ac:dyDescent="0.25">
      <c r="A34" s="392" t="s">
        <v>281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17">
        <v>1</v>
      </c>
      <c r="AL34" s="418"/>
    </row>
    <row r="35" spans="1:9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5"/>
      <c r="AL35" s="416"/>
    </row>
    <row r="36" spans="1:95" x14ac:dyDescent="0.25">
      <c r="A36" s="392" t="s">
        <v>260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02">
        <v>0.2</v>
      </c>
      <c r="AL36" s="403"/>
    </row>
    <row r="37" spans="1:95" x14ac:dyDescent="0.25">
      <c r="A37" s="392" t="s">
        <v>506</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17">
        <v>0</v>
      </c>
      <c r="AL37" s="418"/>
    </row>
    <row r="38" spans="1:95" x14ac:dyDescent="0.25">
      <c r="A38" s="392" t="s">
        <v>280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5"/>
      <c r="AL38" s="416"/>
    </row>
    <row r="39" spans="1:95" x14ac:dyDescent="0.25">
      <c r="A39" s="392" t="s">
        <v>279</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3">
        <v>0</v>
      </c>
      <c r="AL39" s="414"/>
    </row>
    <row r="40" spans="1:95" x14ac:dyDescent="0.25">
      <c r="A40" s="392" t="s">
        <v>571</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5"/>
      <c r="AL40" s="416"/>
    </row>
    <row r="41" spans="1:95" x14ac:dyDescent="0.25">
      <c r="A41" s="392" t="s">
        <v>278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02">
        <v>0</v>
      </c>
      <c r="AL41" s="403"/>
    </row>
    <row r="42" spans="1:95" x14ac:dyDescent="0.25">
      <c r="A42" s="392" t="s">
        <v>277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02">
        <v>0</v>
      </c>
      <c r="AL42" s="403"/>
    </row>
    <row r="43" spans="1:95" x14ac:dyDescent="0.25">
      <c r="A43" s="392" t="s">
        <v>276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02">
        <v>0</v>
      </c>
      <c r="AL43" s="403"/>
      <c r="BJ43" s="212"/>
    </row>
    <row r="44" spans="1:95" x14ac:dyDescent="0.25">
      <c r="A44" s="392" t="s">
        <v>275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02">
        <v>0.14080000000000001</v>
      </c>
      <c r="AL44" s="403"/>
      <c r="BE44" s="213"/>
      <c r="BF44" s="213"/>
      <c r="BG44" s="213"/>
      <c r="BH44" s="213"/>
      <c r="BI44" s="213"/>
      <c r="BJ44" s="213"/>
    </row>
    <row r="45" spans="1:95" x14ac:dyDescent="0.25">
      <c r="A45" s="392" t="s">
        <v>274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02">
        <f>1-AK43</f>
        <v>1</v>
      </c>
      <c r="AL45" s="403"/>
    </row>
    <row r="46" spans="1:95" ht="16.5" thickBot="1" x14ac:dyDescent="0.3">
      <c r="A46" s="404" t="s">
        <v>572</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273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65">
        <v>2027</v>
      </c>
      <c r="AL47" s="412"/>
      <c r="AM47" s="272">
        <v>2028</v>
      </c>
      <c r="AN47" s="214">
        <v>2029</v>
      </c>
      <c r="AO47" s="214">
        <v>2030</v>
      </c>
      <c r="AP47" s="214">
        <v>2031</v>
      </c>
      <c r="AQ47" s="214">
        <v>2032</v>
      </c>
      <c r="AR47" s="214">
        <v>2033</v>
      </c>
      <c r="AS47" s="214">
        <v>2034</v>
      </c>
      <c r="AT47" s="214">
        <v>2035</v>
      </c>
      <c r="AU47" s="214">
        <v>2036</v>
      </c>
      <c r="AV47" s="214">
        <v>2037</v>
      </c>
      <c r="AW47" s="214">
        <v>2038</v>
      </c>
      <c r="AX47" s="214">
        <v>2039</v>
      </c>
      <c r="AY47" s="214">
        <v>2040</v>
      </c>
      <c r="AZ47" s="214">
        <v>2041</v>
      </c>
      <c r="BA47" s="214">
        <v>2042</v>
      </c>
      <c r="BB47" s="214">
        <v>2043</v>
      </c>
      <c r="BC47" s="214">
        <v>2044</v>
      </c>
      <c r="BD47" s="214">
        <v>2045</v>
      </c>
      <c r="BE47" s="214">
        <v>2046</v>
      </c>
      <c r="BF47" s="214">
        <v>2047</v>
      </c>
      <c r="BG47" s="214">
        <v>2048</v>
      </c>
      <c r="BH47" s="214">
        <v>2049</v>
      </c>
      <c r="BI47" s="214">
        <v>2050</v>
      </c>
      <c r="BJ47" s="214">
        <v>2051</v>
      </c>
      <c r="BK47" s="214">
        <v>2052</v>
      </c>
      <c r="BL47" s="214">
        <v>2053</v>
      </c>
      <c r="BM47" s="214">
        <v>2054</v>
      </c>
      <c r="BN47" s="214">
        <v>2055</v>
      </c>
      <c r="BO47" s="214">
        <v>2056</v>
      </c>
      <c r="BP47" s="214">
        <v>2057</v>
      </c>
      <c r="BQ47" s="214">
        <v>2058</v>
      </c>
      <c r="BR47" s="214">
        <v>2059</v>
      </c>
      <c r="BS47" s="214">
        <v>2060</v>
      </c>
      <c r="BT47" s="214">
        <v>2061</v>
      </c>
      <c r="BU47" s="214">
        <v>2062</v>
      </c>
      <c r="BV47" s="214">
        <v>2063</v>
      </c>
      <c r="BW47" s="214">
        <v>2064</v>
      </c>
      <c r="BX47" s="214">
        <v>2065</v>
      </c>
      <c r="BY47" s="214">
        <v>2066</v>
      </c>
      <c r="BZ47" s="214">
        <v>2067</v>
      </c>
      <c r="CA47" s="214">
        <v>2068</v>
      </c>
      <c r="CB47" s="214">
        <v>2069</v>
      </c>
      <c r="CC47" s="214">
        <v>2070</v>
      </c>
      <c r="CD47" s="214">
        <v>2071</v>
      </c>
      <c r="CE47" s="214">
        <v>2072</v>
      </c>
      <c r="CF47" s="214">
        <v>2073</v>
      </c>
      <c r="CG47" s="214">
        <v>2074</v>
      </c>
      <c r="CH47" s="214">
        <v>2075</v>
      </c>
      <c r="CI47" s="214">
        <v>2076</v>
      </c>
      <c r="CJ47" s="214">
        <v>2077</v>
      </c>
      <c r="CK47" s="214">
        <v>2078</v>
      </c>
      <c r="CL47" s="214">
        <v>2079</v>
      </c>
      <c r="CM47" s="214">
        <v>2080</v>
      </c>
      <c r="CN47" s="214">
        <v>2081</v>
      </c>
      <c r="CO47" s="214">
        <v>2082</v>
      </c>
      <c r="CP47" s="214">
        <v>2083</v>
      </c>
      <c r="CQ47" s="214" t="s">
        <v>506</v>
      </c>
    </row>
    <row r="48" spans="1:95" outlineLevel="1" x14ac:dyDescent="0.25">
      <c r="A48" s="392" t="s">
        <v>272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0.04</v>
      </c>
      <c r="AL48" s="396"/>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c r="BH48" s="273">
        <v>0.04</v>
      </c>
      <c r="BI48" s="273">
        <v>0.04</v>
      </c>
      <c r="BJ48" s="273">
        <v>0.04</v>
      </c>
      <c r="BK48" s="273">
        <v>0.04</v>
      </c>
      <c r="BL48" s="273">
        <v>0.04</v>
      </c>
      <c r="BM48" s="273">
        <v>0.04</v>
      </c>
      <c r="BN48" s="273">
        <v>0.04</v>
      </c>
      <c r="BO48" s="273">
        <v>0.04</v>
      </c>
      <c r="BP48" s="273">
        <v>0.04</v>
      </c>
      <c r="BQ48" s="273">
        <v>0.04</v>
      </c>
      <c r="BR48" s="273">
        <v>0.04</v>
      </c>
      <c r="BS48" s="273">
        <v>0.04</v>
      </c>
      <c r="BT48" s="273">
        <v>0.04</v>
      </c>
      <c r="BU48" s="273">
        <v>0.04</v>
      </c>
      <c r="BV48" s="273">
        <v>0.04</v>
      </c>
      <c r="BW48" s="273">
        <v>0.04</v>
      </c>
      <c r="BX48" s="273">
        <v>0.04</v>
      </c>
      <c r="BY48" s="273">
        <v>0.04</v>
      </c>
      <c r="BZ48" s="273">
        <v>0.04</v>
      </c>
      <c r="CA48" s="273">
        <v>0.04</v>
      </c>
      <c r="CB48" s="273">
        <v>0.04</v>
      </c>
      <c r="CC48" s="273">
        <v>0.04</v>
      </c>
      <c r="CD48" s="273">
        <v>0.04</v>
      </c>
      <c r="CE48" s="273">
        <v>0.04</v>
      </c>
      <c r="CF48" s="273">
        <v>0.04</v>
      </c>
      <c r="CG48" s="273">
        <v>0.04</v>
      </c>
      <c r="CH48" s="273">
        <v>0.04</v>
      </c>
      <c r="CI48" s="273">
        <v>0.04</v>
      </c>
      <c r="CJ48" s="273">
        <v>0.04</v>
      </c>
      <c r="CK48" s="273">
        <v>0.04</v>
      </c>
      <c r="CL48" s="273">
        <v>0.04</v>
      </c>
      <c r="CM48" s="273">
        <v>0.04</v>
      </c>
      <c r="CN48" s="273">
        <v>0.04</v>
      </c>
      <c r="CO48" s="273">
        <v>0.04</v>
      </c>
      <c r="CP48" s="273">
        <v>0.04</v>
      </c>
      <c r="CQ48" s="273">
        <v>0.04</v>
      </c>
    </row>
    <row r="49" spans="1:95" outlineLevel="1" x14ac:dyDescent="0.25">
      <c r="A49" s="392" t="s">
        <v>271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395">
        <f>AK48</f>
        <v>0.04</v>
      </c>
      <c r="AL49" s="396"/>
      <c r="AM49" s="273">
        <f>(1+AK49)*(1+AM48)-1</f>
        <v>8.1600000000000117E-2</v>
      </c>
      <c r="AN49" s="215">
        <f>(1+AM49)*(1+AN48)-1</f>
        <v>0.12486400000000009</v>
      </c>
      <c r="AO49" s="215">
        <f t="shared" ref="AO49:CQ49" si="0">(1+AN49)*(1+AO48)-1</f>
        <v>0.16985856000000021</v>
      </c>
      <c r="AP49" s="215">
        <f t="shared" si="0"/>
        <v>0.21665290240000035</v>
      </c>
      <c r="AQ49" s="215">
        <f t="shared" si="0"/>
        <v>0.26531901849600037</v>
      </c>
      <c r="AR49" s="215">
        <f t="shared" si="0"/>
        <v>0.31593177923584048</v>
      </c>
      <c r="AS49" s="215">
        <f t="shared" si="0"/>
        <v>0.3685690504052741</v>
      </c>
      <c r="AT49" s="215">
        <f t="shared" si="0"/>
        <v>0.42331181242148519</v>
      </c>
      <c r="AU49" s="215">
        <f t="shared" si="0"/>
        <v>0.48024428491834459</v>
      </c>
      <c r="AV49" s="215">
        <f t="shared" si="0"/>
        <v>0.53945405631507848</v>
      </c>
      <c r="AW49" s="215">
        <f t="shared" si="0"/>
        <v>0.60103221856768174</v>
      </c>
      <c r="AX49" s="215">
        <f t="shared" si="0"/>
        <v>0.66507350731038906</v>
      </c>
      <c r="AY49" s="215">
        <f t="shared" si="0"/>
        <v>0.73167644760280459</v>
      </c>
      <c r="AZ49" s="215">
        <f t="shared" si="0"/>
        <v>0.80094350550691673</v>
      </c>
      <c r="BA49" s="215">
        <f t="shared" si="0"/>
        <v>0.87298124572719349</v>
      </c>
      <c r="BB49" s="215">
        <f t="shared" si="0"/>
        <v>0.94790049555628131</v>
      </c>
      <c r="BC49" s="215">
        <f t="shared" si="0"/>
        <v>1.0258165153785326</v>
      </c>
      <c r="BD49" s="215">
        <f>(1+BC49)*(1+BD48)-1</f>
        <v>1.1068491759936738</v>
      </c>
      <c r="BE49" s="215">
        <f t="shared" si="0"/>
        <v>1.1911231430334208</v>
      </c>
      <c r="BF49" s="215">
        <f t="shared" si="0"/>
        <v>1.2787680687547578</v>
      </c>
      <c r="BG49" s="215">
        <f t="shared" si="0"/>
        <v>1.369918791504948</v>
      </c>
      <c r="BH49" s="215">
        <f t="shared" si="0"/>
        <v>1.4647155431651462</v>
      </c>
      <c r="BI49" s="215">
        <f t="shared" si="0"/>
        <v>1.5633041648917523</v>
      </c>
      <c r="BJ49" s="215">
        <f t="shared" si="0"/>
        <v>1.6658363314874225</v>
      </c>
      <c r="BK49" s="215">
        <f t="shared" si="0"/>
        <v>1.7724697847469195</v>
      </c>
      <c r="BL49" s="215">
        <f t="shared" si="0"/>
        <v>1.8833685761367964</v>
      </c>
      <c r="BM49" s="215">
        <f t="shared" si="0"/>
        <v>1.9987033191822685</v>
      </c>
      <c r="BN49" s="215">
        <f t="shared" si="0"/>
        <v>2.1186514519495594</v>
      </c>
      <c r="BO49" s="215">
        <f t="shared" si="0"/>
        <v>2.2433975100275418</v>
      </c>
      <c r="BP49" s="215">
        <f t="shared" si="0"/>
        <v>2.3731334104286437</v>
      </c>
      <c r="BQ49" s="215">
        <f t="shared" si="0"/>
        <v>2.5080587468457893</v>
      </c>
      <c r="BR49" s="215">
        <f t="shared" si="0"/>
        <v>2.6483810967196209</v>
      </c>
      <c r="BS49" s="215">
        <f t="shared" si="0"/>
        <v>2.7943163405884057</v>
      </c>
      <c r="BT49" s="215">
        <f t="shared" si="0"/>
        <v>2.9460889942119421</v>
      </c>
      <c r="BU49" s="215">
        <f t="shared" si="0"/>
        <v>3.1039325539804201</v>
      </c>
      <c r="BV49" s="215">
        <f t="shared" si="0"/>
        <v>3.2680898561396372</v>
      </c>
      <c r="BW49" s="215">
        <f t="shared" si="0"/>
        <v>3.438813450385223</v>
      </c>
      <c r="BX49" s="215">
        <f t="shared" si="0"/>
        <v>3.6163659884006325</v>
      </c>
      <c r="BY49" s="215">
        <f t="shared" si="0"/>
        <v>3.8010206279366576</v>
      </c>
      <c r="BZ49" s="215">
        <f t="shared" si="0"/>
        <v>3.993061453054124</v>
      </c>
      <c r="CA49" s="215">
        <f t="shared" si="0"/>
        <v>4.1927839111762895</v>
      </c>
      <c r="CB49" s="215">
        <f t="shared" si="0"/>
        <v>4.4004952676233415</v>
      </c>
      <c r="CC49" s="215">
        <f t="shared" si="0"/>
        <v>4.6165150783282751</v>
      </c>
      <c r="CD49" s="215">
        <f t="shared" si="0"/>
        <v>4.8411756814614062</v>
      </c>
      <c r="CE49" s="215">
        <f t="shared" si="0"/>
        <v>5.0748227087198625</v>
      </c>
      <c r="CF49" s="215">
        <f t="shared" si="0"/>
        <v>5.317815617068657</v>
      </c>
      <c r="CG49" s="215">
        <f t="shared" si="0"/>
        <v>5.5705282417514033</v>
      </c>
      <c r="CH49" s="215">
        <f t="shared" si="0"/>
        <v>5.8333493714214599</v>
      </c>
      <c r="CI49" s="215">
        <f t="shared" si="0"/>
        <v>6.1066833462783183</v>
      </c>
      <c r="CJ49" s="215">
        <f t="shared" si="0"/>
        <v>6.3909506801294516</v>
      </c>
      <c r="CK49" s="215">
        <f t="shared" si="0"/>
        <v>6.6865887073346295</v>
      </c>
      <c r="CL49" s="215">
        <f t="shared" si="0"/>
        <v>6.9940522556280147</v>
      </c>
      <c r="CM49" s="215">
        <f t="shared" si="0"/>
        <v>7.3138143458531353</v>
      </c>
      <c r="CN49" s="215">
        <f t="shared" si="0"/>
        <v>7.6463669196872601</v>
      </c>
      <c r="CO49" s="215">
        <f t="shared" si="0"/>
        <v>7.9922215964747512</v>
      </c>
      <c r="CP49" s="215">
        <f t="shared" si="0"/>
        <v>8.3519104603337411</v>
      </c>
      <c r="CQ49" s="215">
        <f t="shared" si="0"/>
        <v>8.7259868787470918</v>
      </c>
    </row>
    <row r="50" spans="1:95" s="201" customFormat="1" ht="16.5" thickBot="1" x14ac:dyDescent="0.3">
      <c r="A50" s="397" t="s">
        <v>525</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9"/>
      <c r="AK50" s="400">
        <f>AK51*1000</f>
        <v>0</v>
      </c>
      <c r="AL50" s="401"/>
      <c r="AM50" s="274">
        <v>0</v>
      </c>
      <c r="AN50" s="216">
        <v>0</v>
      </c>
      <c r="AO50" s="216">
        <v>0</v>
      </c>
      <c r="AP50" s="216">
        <v>0</v>
      </c>
      <c r="AQ50" s="216">
        <v>0</v>
      </c>
      <c r="AR50" s="216">
        <v>0</v>
      </c>
      <c r="AS50" s="216">
        <v>0</v>
      </c>
      <c r="AT50" s="216">
        <v>0</v>
      </c>
      <c r="AU50" s="216">
        <v>0</v>
      </c>
      <c r="AV50" s="216">
        <v>0</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t="s">
        <v>506</v>
      </c>
    </row>
    <row r="51" spans="1:95" hidden="1" x14ac:dyDescent="0.25">
      <c r="A51" s="386" t="s">
        <v>526</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0</v>
      </c>
      <c r="AL51" s="388"/>
      <c r="AM51" s="275">
        <v>0</v>
      </c>
      <c r="AN51" s="217">
        <v>0</v>
      </c>
      <c r="AO51" s="217">
        <v>0</v>
      </c>
      <c r="AP51" s="217">
        <v>0</v>
      </c>
      <c r="AQ51" s="217">
        <v>0</v>
      </c>
      <c r="AR51" s="217">
        <v>0</v>
      </c>
      <c r="AS51" s="217">
        <v>0</v>
      </c>
      <c r="AT51" s="217">
        <v>0</v>
      </c>
      <c r="AU51" s="217">
        <v>0</v>
      </c>
      <c r="AV51" s="217">
        <v>0</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t="s">
        <v>506</v>
      </c>
    </row>
    <row r="52" spans="1:95" hidden="1" x14ac:dyDescent="0.25">
      <c r="A52" s="389" t="s">
        <v>527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0"/>
      <c r="AL52" s="380"/>
      <c r="AM52" s="276">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t="s">
        <v>506</v>
      </c>
    </row>
    <row r="53" spans="1:95" hidden="1" x14ac:dyDescent="0.25">
      <c r="A53" s="389" t="s">
        <v>528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v>0</v>
      </c>
      <c r="AL53" s="391"/>
      <c r="AM53" s="277">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t="s">
        <v>506</v>
      </c>
    </row>
    <row r="54" spans="1:95" ht="16.5" hidden="1" thickBot="1" x14ac:dyDescent="0.3">
      <c r="A54" s="378" t="s">
        <v>529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27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279" customFormat="1" ht="24" hidden="1" customHeight="1" x14ac:dyDescent="0.25">
      <c r="A58" s="381" t="s">
        <v>573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64">
        <f>AK47</f>
        <v>2027</v>
      </c>
      <c r="AL58" s="365"/>
      <c r="AM58" s="286">
        <f>AM47</f>
        <v>2028</v>
      </c>
      <c r="AN58" s="286">
        <f t="shared" ref="AN58:CQ58" si="1">AN47</f>
        <v>2029</v>
      </c>
      <c r="AO58" s="286">
        <f t="shared" si="1"/>
        <v>2030</v>
      </c>
      <c r="AP58" s="286">
        <f t="shared" si="1"/>
        <v>2031</v>
      </c>
      <c r="AQ58" s="286">
        <f t="shared" si="1"/>
        <v>2032</v>
      </c>
      <c r="AR58" s="286">
        <f t="shared" si="1"/>
        <v>2033</v>
      </c>
      <c r="AS58" s="286">
        <f t="shared" si="1"/>
        <v>2034</v>
      </c>
      <c r="AT58" s="286">
        <f t="shared" si="1"/>
        <v>2035</v>
      </c>
      <c r="AU58" s="286">
        <f t="shared" si="1"/>
        <v>2036</v>
      </c>
      <c r="AV58" s="286">
        <f t="shared" si="1"/>
        <v>2037</v>
      </c>
      <c r="AW58" s="286">
        <f t="shared" si="1"/>
        <v>2038</v>
      </c>
      <c r="AX58" s="286">
        <f t="shared" si="1"/>
        <v>2039</v>
      </c>
      <c r="AY58" s="286">
        <f t="shared" si="1"/>
        <v>2040</v>
      </c>
      <c r="AZ58" s="286">
        <f t="shared" si="1"/>
        <v>2041</v>
      </c>
      <c r="BA58" s="286">
        <f t="shared" si="1"/>
        <v>2042</v>
      </c>
      <c r="BB58" s="286">
        <f t="shared" si="1"/>
        <v>2043</v>
      </c>
      <c r="BC58" s="286">
        <f t="shared" si="1"/>
        <v>2044</v>
      </c>
      <c r="BD58" s="286">
        <f t="shared" si="1"/>
        <v>2045</v>
      </c>
      <c r="BE58" s="286">
        <f t="shared" si="1"/>
        <v>2046</v>
      </c>
      <c r="BF58" s="286">
        <f t="shared" si="1"/>
        <v>2047</v>
      </c>
      <c r="BG58" s="286">
        <f t="shared" si="1"/>
        <v>2048</v>
      </c>
      <c r="BH58" s="286">
        <f t="shared" si="1"/>
        <v>2049</v>
      </c>
      <c r="BI58" s="286">
        <f t="shared" si="1"/>
        <v>2050</v>
      </c>
      <c r="BJ58" s="286">
        <f t="shared" si="1"/>
        <v>2051</v>
      </c>
      <c r="BK58" s="286">
        <f t="shared" si="1"/>
        <v>2052</v>
      </c>
      <c r="BL58" s="286">
        <f t="shared" si="1"/>
        <v>2053</v>
      </c>
      <c r="BM58" s="286">
        <f t="shared" si="1"/>
        <v>2054</v>
      </c>
      <c r="BN58" s="286">
        <f t="shared" si="1"/>
        <v>2055</v>
      </c>
      <c r="BO58" s="286">
        <f t="shared" si="1"/>
        <v>2056</v>
      </c>
      <c r="BP58" s="286">
        <f t="shared" si="1"/>
        <v>2057</v>
      </c>
      <c r="BQ58" s="286">
        <f t="shared" si="1"/>
        <v>2058</v>
      </c>
      <c r="BR58" s="286">
        <f t="shared" si="1"/>
        <v>2059</v>
      </c>
      <c r="BS58" s="286">
        <f t="shared" si="1"/>
        <v>2060</v>
      </c>
      <c r="BT58" s="286">
        <f t="shared" si="1"/>
        <v>2061</v>
      </c>
      <c r="BU58" s="286">
        <f t="shared" si="1"/>
        <v>2062</v>
      </c>
      <c r="BV58" s="286">
        <f t="shared" si="1"/>
        <v>2063</v>
      </c>
      <c r="BW58" s="286">
        <f t="shared" si="1"/>
        <v>2064</v>
      </c>
      <c r="BX58" s="286">
        <f t="shared" si="1"/>
        <v>2065</v>
      </c>
      <c r="BY58" s="286">
        <f t="shared" si="1"/>
        <v>2066</v>
      </c>
      <c r="BZ58" s="286">
        <f t="shared" si="1"/>
        <v>2067</v>
      </c>
      <c r="CA58" s="286">
        <f t="shared" si="1"/>
        <v>2068</v>
      </c>
      <c r="CB58" s="286">
        <f t="shared" si="1"/>
        <v>2069</v>
      </c>
      <c r="CC58" s="286">
        <f t="shared" si="1"/>
        <v>2070</v>
      </c>
      <c r="CD58" s="286">
        <f t="shared" si="1"/>
        <v>2071</v>
      </c>
      <c r="CE58" s="286">
        <f t="shared" si="1"/>
        <v>2072</v>
      </c>
      <c r="CF58" s="286">
        <f t="shared" si="1"/>
        <v>2073</v>
      </c>
      <c r="CG58" s="286">
        <f t="shared" si="1"/>
        <v>2074</v>
      </c>
      <c r="CH58" s="286">
        <f t="shared" si="1"/>
        <v>2075</v>
      </c>
      <c r="CI58" s="286">
        <f t="shared" si="1"/>
        <v>2076</v>
      </c>
      <c r="CJ58" s="286">
        <f t="shared" si="1"/>
        <v>2077</v>
      </c>
      <c r="CK58" s="286">
        <f t="shared" si="1"/>
        <v>2078</v>
      </c>
      <c r="CL58" s="286">
        <f t="shared" si="1"/>
        <v>2079</v>
      </c>
      <c r="CM58" s="286">
        <f t="shared" si="1"/>
        <v>2080</v>
      </c>
      <c r="CN58" s="286">
        <f t="shared" si="1"/>
        <v>2081</v>
      </c>
      <c r="CO58" s="286">
        <f t="shared" si="1"/>
        <v>2082</v>
      </c>
      <c r="CP58" s="286">
        <f t="shared" si="1"/>
        <v>2083</v>
      </c>
      <c r="CQ58" s="286" t="str">
        <f t="shared" si="1"/>
        <v xml:space="preserve"> </v>
      </c>
    </row>
    <row r="59" spans="1:95" s="279" customFormat="1" ht="11.25" hidden="1" customHeight="1" x14ac:dyDescent="0.25">
      <c r="A59" s="383" t="s">
        <v>574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280"/>
      <c r="AN59" s="280"/>
      <c r="AO59" s="280"/>
      <c r="AP59" s="280"/>
      <c r="AQ59" s="280"/>
      <c r="AR59" s="280"/>
      <c r="AS59" s="280"/>
      <c r="AT59" s="280"/>
      <c r="AU59" s="280"/>
      <c r="AV59" s="280"/>
      <c r="AW59" s="280"/>
      <c r="AX59" s="280"/>
      <c r="AY59" s="280"/>
      <c r="AZ59" s="280"/>
      <c r="BA59" s="280"/>
      <c r="BB59" s="280"/>
      <c r="BC59" s="280"/>
      <c r="BD59" s="280"/>
      <c r="BE59" s="280"/>
      <c r="BF59" s="280"/>
      <c r="BG59" s="280"/>
      <c r="BH59" s="280"/>
      <c r="BI59" s="280"/>
      <c r="BJ59" s="280"/>
      <c r="BK59" s="280"/>
      <c r="BL59" s="280"/>
      <c r="BM59" s="280"/>
      <c r="BN59" s="280"/>
      <c r="BO59" s="280"/>
      <c r="BP59" s="280"/>
      <c r="BQ59" s="280"/>
      <c r="BR59" s="280"/>
      <c r="BS59" s="280"/>
      <c r="BT59" s="280"/>
      <c r="BU59" s="280"/>
      <c r="BV59" s="280"/>
      <c r="BW59" s="280"/>
      <c r="BX59" s="280"/>
      <c r="BY59" s="280"/>
      <c r="BZ59" s="280"/>
      <c r="CA59" s="280"/>
      <c r="CB59" s="280"/>
      <c r="CC59" s="280"/>
      <c r="CD59" s="280"/>
      <c r="CE59" s="280"/>
      <c r="CF59" s="280"/>
      <c r="CG59" s="280"/>
      <c r="CH59" s="280"/>
      <c r="CI59" s="280"/>
      <c r="CJ59" s="280"/>
      <c r="CK59" s="280"/>
      <c r="CL59" s="280"/>
      <c r="CM59" s="280"/>
      <c r="CN59" s="280"/>
      <c r="CO59" s="280"/>
      <c r="CP59" s="280"/>
      <c r="CQ59" s="280"/>
    </row>
    <row r="60" spans="1:95" s="279" customFormat="1" ht="12" hidden="1" customHeight="1" x14ac:dyDescent="0.25">
      <c r="A60" s="372" t="s">
        <v>575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279" customFormat="1" ht="12" hidden="1" customHeight="1" x14ac:dyDescent="0.25">
      <c r="A61" s="372" t="s">
        <v>576</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row>
    <row r="62" spans="1:95" s="279" customFormat="1" ht="12" hidden="1" customHeight="1" thickBot="1" x14ac:dyDescent="0.3">
      <c r="A62" s="375" t="s">
        <v>577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ht="16.5" thickBot="1" x14ac:dyDescent="0.3">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2"/>
      <c r="AM63" s="222"/>
      <c r="AN63" s="222"/>
      <c r="AO63" s="222"/>
      <c r="AP63" s="222"/>
      <c r="AQ63" s="222"/>
      <c r="AR63" s="222"/>
      <c r="AS63" s="222"/>
      <c r="AT63" s="222"/>
      <c r="AU63" s="222"/>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s="209" customFormat="1" x14ac:dyDescent="0.25">
      <c r="A64" s="362" t="s">
        <v>578</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f>AK47</f>
        <v>2027</v>
      </c>
      <c r="AL64" s="365"/>
      <c r="AM64" s="286">
        <f t="shared" ref="AM64:CQ64" si="2">AM47</f>
        <v>2028</v>
      </c>
      <c r="AN64" s="286">
        <f t="shared" si="2"/>
        <v>2029</v>
      </c>
      <c r="AO64" s="286">
        <f t="shared" si="2"/>
        <v>2030</v>
      </c>
      <c r="AP64" s="286">
        <f t="shared" si="2"/>
        <v>2031</v>
      </c>
      <c r="AQ64" s="286">
        <f t="shared" si="2"/>
        <v>2032</v>
      </c>
      <c r="AR64" s="286">
        <f t="shared" si="2"/>
        <v>2033</v>
      </c>
      <c r="AS64" s="286">
        <f t="shared" si="2"/>
        <v>2034</v>
      </c>
      <c r="AT64" s="286">
        <f t="shared" si="2"/>
        <v>2035</v>
      </c>
      <c r="AU64" s="286">
        <f t="shared" si="2"/>
        <v>2036</v>
      </c>
      <c r="AV64" s="286">
        <f t="shared" si="2"/>
        <v>2037</v>
      </c>
      <c r="AW64" s="286">
        <f t="shared" si="2"/>
        <v>2038</v>
      </c>
      <c r="AX64" s="286">
        <f t="shared" si="2"/>
        <v>2039</v>
      </c>
      <c r="AY64" s="286">
        <f t="shared" si="2"/>
        <v>2040</v>
      </c>
      <c r="AZ64" s="286">
        <f t="shared" si="2"/>
        <v>2041</v>
      </c>
      <c r="BA64" s="286">
        <f t="shared" si="2"/>
        <v>2042</v>
      </c>
      <c r="BB64" s="286">
        <f t="shared" si="2"/>
        <v>2043</v>
      </c>
      <c r="BC64" s="286">
        <f t="shared" si="2"/>
        <v>2044</v>
      </c>
      <c r="BD64" s="286">
        <f t="shared" si="2"/>
        <v>2045</v>
      </c>
      <c r="BE64" s="286">
        <f t="shared" si="2"/>
        <v>2046</v>
      </c>
      <c r="BF64" s="286">
        <f t="shared" si="2"/>
        <v>2047</v>
      </c>
      <c r="BG64" s="286">
        <f t="shared" si="2"/>
        <v>2048</v>
      </c>
      <c r="BH64" s="286">
        <f t="shared" si="2"/>
        <v>2049</v>
      </c>
      <c r="BI64" s="286">
        <f t="shared" si="2"/>
        <v>2050</v>
      </c>
      <c r="BJ64" s="286">
        <f t="shared" si="2"/>
        <v>2051</v>
      </c>
      <c r="BK64" s="286">
        <f t="shared" si="2"/>
        <v>2052</v>
      </c>
      <c r="BL64" s="286">
        <f t="shared" si="2"/>
        <v>2053</v>
      </c>
      <c r="BM64" s="286">
        <f t="shared" si="2"/>
        <v>2054</v>
      </c>
      <c r="BN64" s="286">
        <f t="shared" si="2"/>
        <v>2055</v>
      </c>
      <c r="BO64" s="286">
        <f t="shared" si="2"/>
        <v>2056</v>
      </c>
      <c r="BP64" s="286">
        <f t="shared" si="2"/>
        <v>2057</v>
      </c>
      <c r="BQ64" s="286">
        <f t="shared" si="2"/>
        <v>2058</v>
      </c>
      <c r="BR64" s="286">
        <f t="shared" si="2"/>
        <v>2059</v>
      </c>
      <c r="BS64" s="286">
        <f t="shared" si="2"/>
        <v>2060</v>
      </c>
      <c r="BT64" s="286">
        <f t="shared" si="2"/>
        <v>2061</v>
      </c>
      <c r="BU64" s="286">
        <f t="shared" si="2"/>
        <v>2062</v>
      </c>
      <c r="BV64" s="286">
        <f t="shared" si="2"/>
        <v>2063</v>
      </c>
      <c r="BW64" s="286">
        <f t="shared" si="2"/>
        <v>2064</v>
      </c>
      <c r="BX64" s="286">
        <f t="shared" si="2"/>
        <v>2065</v>
      </c>
      <c r="BY64" s="286">
        <f t="shared" si="2"/>
        <v>2066</v>
      </c>
      <c r="BZ64" s="286">
        <f t="shared" si="2"/>
        <v>2067</v>
      </c>
      <c r="CA64" s="286">
        <f t="shared" si="2"/>
        <v>2068</v>
      </c>
      <c r="CB64" s="286">
        <f t="shared" si="2"/>
        <v>2069</v>
      </c>
      <c r="CC64" s="286">
        <f t="shared" si="2"/>
        <v>2070</v>
      </c>
      <c r="CD64" s="286">
        <f t="shared" si="2"/>
        <v>2071</v>
      </c>
      <c r="CE64" s="286">
        <f t="shared" si="2"/>
        <v>2072</v>
      </c>
      <c r="CF64" s="286">
        <f t="shared" si="2"/>
        <v>2073</v>
      </c>
      <c r="CG64" s="286">
        <f t="shared" si="2"/>
        <v>2074</v>
      </c>
      <c r="CH64" s="286">
        <f t="shared" si="2"/>
        <v>2075</v>
      </c>
      <c r="CI64" s="286">
        <f t="shared" si="2"/>
        <v>2076</v>
      </c>
      <c r="CJ64" s="286">
        <f t="shared" si="2"/>
        <v>2077</v>
      </c>
      <c r="CK64" s="286">
        <f t="shared" si="2"/>
        <v>2078</v>
      </c>
      <c r="CL64" s="286">
        <f t="shared" si="2"/>
        <v>2079</v>
      </c>
      <c r="CM64" s="286">
        <f t="shared" si="2"/>
        <v>2080</v>
      </c>
      <c r="CN64" s="286">
        <f t="shared" si="2"/>
        <v>2081</v>
      </c>
      <c r="CO64" s="286">
        <f t="shared" si="2"/>
        <v>2082</v>
      </c>
      <c r="CP64" s="286">
        <f t="shared" si="2"/>
        <v>2083</v>
      </c>
      <c r="CQ64" s="286" t="str">
        <f t="shared" si="2"/>
        <v xml:space="preserve"> </v>
      </c>
    </row>
    <row r="65" spans="1:95" s="201" customFormat="1" ht="15"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f>AK50*$AK$28</f>
        <v>0</v>
      </c>
      <c r="AL65" s="354"/>
      <c r="AM65" s="224">
        <v>0</v>
      </c>
      <c r="AN65" s="224">
        <v>0</v>
      </c>
      <c r="AO65" s="224">
        <v>0</v>
      </c>
      <c r="AP65" s="224">
        <v>0</v>
      </c>
      <c r="AQ65" s="224">
        <v>0</v>
      </c>
      <c r="AR65" s="224">
        <v>0</v>
      </c>
      <c r="AS65" s="224">
        <v>0</v>
      </c>
      <c r="AT65" s="224">
        <v>0</v>
      </c>
      <c r="AU65" s="224">
        <v>0</v>
      </c>
      <c r="AV65" s="224">
        <v>0</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t="s">
        <v>506</v>
      </c>
    </row>
    <row r="66" spans="1:95" x14ac:dyDescent="0.25">
      <c r="A66" s="351" t="s">
        <v>269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7">
        <f>SUM(AK67:AK71)</f>
        <v>0</v>
      </c>
      <c r="AL66" s="358"/>
      <c r="AM66" s="225">
        <v>-667035.44581928581</v>
      </c>
      <c r="AN66" s="225">
        <v>-661026.1174785716</v>
      </c>
      <c r="AO66" s="225">
        <v>-655016.78913785715</v>
      </c>
      <c r="AP66" s="225">
        <v>-649007.46079714294</v>
      </c>
      <c r="AQ66" s="225">
        <v>-642998.13245642872</v>
      </c>
      <c r="AR66" s="225">
        <v>-636988.80411571439</v>
      </c>
      <c r="AS66" s="225">
        <v>-630979.47577500006</v>
      </c>
      <c r="AT66" s="225">
        <v>-624970.14743428573</v>
      </c>
      <c r="AU66" s="225">
        <v>-618960.81909357151</v>
      </c>
      <c r="AV66" s="225">
        <v>-612951.49075285729</v>
      </c>
      <c r="AW66" s="225">
        <v>-606942.16241214285</v>
      </c>
      <c r="AX66" s="225">
        <v>-600932.83407142863</v>
      </c>
      <c r="AY66" s="225">
        <v>-594923.5057307143</v>
      </c>
      <c r="AZ66" s="225">
        <v>-588914.17739000008</v>
      </c>
      <c r="BA66" s="225">
        <v>-582904.84904928575</v>
      </c>
      <c r="BB66" s="225">
        <v>-576895.52070857142</v>
      </c>
      <c r="BC66" s="225">
        <v>-570886.19236785721</v>
      </c>
      <c r="BD66" s="225">
        <v>-564876.86402714287</v>
      </c>
      <c r="BE66" s="225">
        <v>-558867.53568642854</v>
      </c>
      <c r="BF66" s="225">
        <v>-552858.20734571433</v>
      </c>
      <c r="BG66" s="225">
        <v>-546848.879005</v>
      </c>
      <c r="BH66" s="225">
        <v>-540839.55066428578</v>
      </c>
      <c r="BI66" s="225">
        <v>-534830.22232357145</v>
      </c>
      <c r="BJ66" s="225">
        <v>-528820.89398285712</v>
      </c>
      <c r="BK66" s="225">
        <v>-522811.5656421429</v>
      </c>
      <c r="BL66" s="225">
        <v>-516802.23730142863</v>
      </c>
      <c r="BM66" s="225">
        <v>-510792.90896071424</v>
      </c>
      <c r="BN66" s="225">
        <v>-504783.58061999996</v>
      </c>
      <c r="BO66" s="225">
        <v>-498774.25227928569</v>
      </c>
      <c r="BP66" s="225">
        <v>-492764.92393857148</v>
      </c>
      <c r="BQ66" s="225">
        <v>-486755.5955978572</v>
      </c>
      <c r="BR66" s="225">
        <v>-480746.26725714281</v>
      </c>
      <c r="BS66" s="225">
        <v>-474736.93891642865</v>
      </c>
      <c r="BT66" s="225">
        <v>-468727.61057571426</v>
      </c>
      <c r="BU66" s="225">
        <v>-462718.28223500011</v>
      </c>
      <c r="BV66" s="225">
        <v>-456708.95389428578</v>
      </c>
      <c r="BW66" s="225">
        <v>-450699.62555357156</v>
      </c>
      <c r="BX66" s="225">
        <v>-444690.29721285723</v>
      </c>
      <c r="BY66" s="225">
        <v>-438680.96887214301</v>
      </c>
      <c r="BZ66" s="225">
        <v>-432671.64053142868</v>
      </c>
      <c r="CA66" s="225">
        <v>-426662.31219071447</v>
      </c>
      <c r="CB66" s="225">
        <v>-420652.98385000014</v>
      </c>
      <c r="CC66" s="225">
        <v>-414643.65550928598</v>
      </c>
      <c r="CD66" s="225">
        <v>-408634.32716857159</v>
      </c>
      <c r="CE66" s="225">
        <v>-402624.99882785743</v>
      </c>
      <c r="CF66" s="225">
        <v>-396615.67048714304</v>
      </c>
      <c r="CG66" s="225">
        <v>-390606.34214642888</v>
      </c>
      <c r="CH66" s="225">
        <v>-384597.01380571455</v>
      </c>
      <c r="CI66" s="225">
        <v>-378587.68546500034</v>
      </c>
      <c r="CJ66" s="225">
        <v>-372578.35712428601</v>
      </c>
      <c r="CK66" s="225">
        <v>-366569.02878357173</v>
      </c>
      <c r="CL66" s="225">
        <v>-360559.70044285752</v>
      </c>
      <c r="CM66" s="225">
        <v>-354550.37210214324</v>
      </c>
      <c r="CN66" s="225">
        <v>-348541.04376142897</v>
      </c>
      <c r="CO66" s="225">
        <v>-342531.7154207147</v>
      </c>
      <c r="CP66" s="225">
        <v>-336522.38708000042</v>
      </c>
      <c r="CQ66" s="225" t="s">
        <v>506</v>
      </c>
    </row>
    <row r="67" spans="1:95" x14ac:dyDescent="0.25">
      <c r="A67" s="351" t="s">
        <v>268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7">
        <f>-AK52*1000/1.2</f>
        <v>0</v>
      </c>
      <c r="AL67" s="358"/>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t="s">
        <v>506</v>
      </c>
    </row>
    <row r="68" spans="1:95" x14ac:dyDescent="0.25">
      <c r="A68" s="351" t="str">
        <f>A32</f>
        <v>Прочие расходы при эксплуатации объекта, руб. без НДС</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2"/>
      <c r="AK68" s="357">
        <f>-AK53*1000/1.2</f>
        <v>0</v>
      </c>
      <c r="AL68" s="358"/>
      <c r="AM68" s="225">
        <v>0</v>
      </c>
      <c r="AN68" s="225">
        <v>0</v>
      </c>
      <c r="AO68" s="225">
        <v>0</v>
      </c>
      <c r="AP68" s="225">
        <v>0</v>
      </c>
      <c r="AQ68" s="225">
        <v>0</v>
      </c>
      <c r="AR68" s="225">
        <v>0</v>
      </c>
      <c r="AS68" s="225">
        <v>0</v>
      </c>
      <c r="AT68" s="225">
        <v>0</v>
      </c>
      <c r="AU68" s="225">
        <v>0</v>
      </c>
      <c r="AV68" s="225">
        <v>0</v>
      </c>
      <c r="AW68" s="225">
        <v>0</v>
      </c>
      <c r="AX68" s="225">
        <v>0</v>
      </c>
      <c r="AY68" s="225">
        <v>0</v>
      </c>
      <c r="AZ68" s="225">
        <v>0</v>
      </c>
      <c r="BA68" s="225">
        <v>0</v>
      </c>
      <c r="BB68" s="225">
        <v>0</v>
      </c>
      <c r="BC68" s="225">
        <v>0</v>
      </c>
      <c r="BD68" s="225">
        <v>0</v>
      </c>
      <c r="BE68" s="225">
        <v>0</v>
      </c>
      <c r="BF68" s="225">
        <v>0</v>
      </c>
      <c r="BG68" s="225">
        <v>0</v>
      </c>
      <c r="BH68" s="225">
        <v>0</v>
      </c>
      <c r="BI68" s="225">
        <v>0</v>
      </c>
      <c r="BJ68" s="225">
        <v>0</v>
      </c>
      <c r="BK68" s="225">
        <v>0</v>
      </c>
      <c r="BL68" s="225">
        <v>0</v>
      </c>
      <c r="BM68" s="225">
        <v>0</v>
      </c>
      <c r="BN68" s="225">
        <v>0</v>
      </c>
      <c r="BO68" s="225">
        <v>0</v>
      </c>
      <c r="BP68" s="225">
        <v>0</v>
      </c>
      <c r="BQ68" s="225">
        <v>0</v>
      </c>
      <c r="BR68" s="225">
        <v>0</v>
      </c>
      <c r="BS68" s="225">
        <v>0</v>
      </c>
      <c r="BT68" s="225">
        <v>0</v>
      </c>
      <c r="BU68" s="225">
        <v>0</v>
      </c>
      <c r="BV68" s="225">
        <v>0</v>
      </c>
      <c r="BW68" s="225">
        <v>0</v>
      </c>
      <c r="BX68" s="225">
        <v>0</v>
      </c>
      <c r="BY68" s="225">
        <v>0</v>
      </c>
      <c r="BZ68" s="225">
        <v>0</v>
      </c>
      <c r="CA68" s="225">
        <v>0</v>
      </c>
      <c r="CB68" s="225">
        <v>0</v>
      </c>
      <c r="CC68" s="225">
        <v>0</v>
      </c>
      <c r="CD68" s="225">
        <v>0</v>
      </c>
      <c r="CE68" s="225">
        <v>0</v>
      </c>
      <c r="CF68" s="225">
        <v>0</v>
      </c>
      <c r="CG68" s="225">
        <v>0</v>
      </c>
      <c r="CH68" s="225">
        <v>0</v>
      </c>
      <c r="CI68" s="225">
        <v>0</v>
      </c>
      <c r="CJ68" s="225">
        <v>0</v>
      </c>
      <c r="CK68" s="225">
        <v>0</v>
      </c>
      <c r="CL68" s="225">
        <v>0</v>
      </c>
      <c r="CM68" s="225">
        <v>0</v>
      </c>
      <c r="CN68" s="225">
        <v>0</v>
      </c>
      <c r="CO68" s="225">
        <v>0</v>
      </c>
      <c r="CP68" s="225">
        <v>0</v>
      </c>
      <c r="CQ68" s="225" t="s">
        <v>506</v>
      </c>
    </row>
    <row r="69" spans="1:95" x14ac:dyDescent="0.25">
      <c r="A69" s="351" t="s">
        <v>506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7">
        <f>-$AK$37*(1+AK$49)*$AK$28*365</f>
        <v>0</v>
      </c>
      <c r="AL69" s="358"/>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t="s">
        <v>506</v>
      </c>
    </row>
    <row r="70" spans="1:95" x14ac:dyDescent="0.25">
      <c r="A70" s="351" t="s">
        <v>506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66"/>
      <c r="AL70" s="367"/>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t="s">
        <v>589</v>
      </c>
    </row>
    <row r="71" spans="1:95" x14ac:dyDescent="0.25">
      <c r="A71" s="351" t="s">
        <v>266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66"/>
      <c r="AL71" s="367"/>
      <c r="AM71" s="225">
        <v>-667035.44581928581</v>
      </c>
      <c r="AN71" s="225">
        <v>-661026.1174785716</v>
      </c>
      <c r="AO71" s="225">
        <v>-655016.78913785715</v>
      </c>
      <c r="AP71" s="225">
        <v>-649007.46079714294</v>
      </c>
      <c r="AQ71" s="225">
        <v>-642998.13245642872</v>
      </c>
      <c r="AR71" s="225">
        <v>-636988.80411571439</v>
      </c>
      <c r="AS71" s="225">
        <v>-630979.47577500006</v>
      </c>
      <c r="AT71" s="225">
        <v>-624970.14743428573</v>
      </c>
      <c r="AU71" s="225">
        <v>-618960.81909357151</v>
      </c>
      <c r="AV71" s="225">
        <v>-612951.49075285729</v>
      </c>
      <c r="AW71" s="225">
        <v>-606942.16241214285</v>
      </c>
      <c r="AX71" s="225">
        <v>-600932.83407142863</v>
      </c>
      <c r="AY71" s="225">
        <v>-594923.5057307143</v>
      </c>
      <c r="AZ71" s="225">
        <v>-588914.17739000008</v>
      </c>
      <c r="BA71" s="225">
        <v>-582904.84904928575</v>
      </c>
      <c r="BB71" s="225">
        <v>-576895.52070857142</v>
      </c>
      <c r="BC71" s="225">
        <v>-570886.19236785721</v>
      </c>
      <c r="BD71" s="225">
        <v>-564876.86402714287</v>
      </c>
      <c r="BE71" s="225">
        <v>-558867.53568642854</v>
      </c>
      <c r="BF71" s="225">
        <v>-552858.20734571433</v>
      </c>
      <c r="BG71" s="225">
        <v>-546848.879005</v>
      </c>
      <c r="BH71" s="225">
        <v>-540839.55066428578</v>
      </c>
      <c r="BI71" s="225">
        <v>-534830.22232357145</v>
      </c>
      <c r="BJ71" s="225">
        <v>-528820.89398285712</v>
      </c>
      <c r="BK71" s="225">
        <v>-522811.5656421429</v>
      </c>
      <c r="BL71" s="225">
        <v>-516802.23730142863</v>
      </c>
      <c r="BM71" s="225">
        <v>-510792.90896071424</v>
      </c>
      <c r="BN71" s="225">
        <v>-504783.58061999996</v>
      </c>
      <c r="BO71" s="225">
        <v>-498774.25227928569</v>
      </c>
      <c r="BP71" s="225">
        <v>-492764.92393857148</v>
      </c>
      <c r="BQ71" s="225">
        <v>-486755.5955978572</v>
      </c>
      <c r="BR71" s="225">
        <v>-480746.26725714281</v>
      </c>
      <c r="BS71" s="225">
        <v>-474736.93891642865</v>
      </c>
      <c r="BT71" s="225">
        <v>-468727.61057571426</v>
      </c>
      <c r="BU71" s="225">
        <v>-462718.28223500011</v>
      </c>
      <c r="BV71" s="225">
        <v>-456708.95389428578</v>
      </c>
      <c r="BW71" s="225">
        <v>-450699.62555357156</v>
      </c>
      <c r="BX71" s="225">
        <v>-444690.29721285723</v>
      </c>
      <c r="BY71" s="225">
        <v>-438680.96887214301</v>
      </c>
      <c r="BZ71" s="225">
        <v>-432671.64053142868</v>
      </c>
      <c r="CA71" s="225">
        <v>-426662.31219071447</v>
      </c>
      <c r="CB71" s="225">
        <v>-420652.98385000014</v>
      </c>
      <c r="CC71" s="225">
        <v>-414643.65550928598</v>
      </c>
      <c r="CD71" s="225">
        <v>-408634.32716857159</v>
      </c>
      <c r="CE71" s="225">
        <v>-402624.99882785743</v>
      </c>
      <c r="CF71" s="225">
        <v>-396615.67048714304</v>
      </c>
      <c r="CG71" s="225">
        <v>-390606.34214642888</v>
      </c>
      <c r="CH71" s="225">
        <v>-384597.01380571455</v>
      </c>
      <c r="CI71" s="225">
        <v>-378587.68546500034</v>
      </c>
      <c r="CJ71" s="225">
        <v>-372578.35712428601</v>
      </c>
      <c r="CK71" s="225">
        <v>-366569.02878357173</v>
      </c>
      <c r="CL71" s="225">
        <v>-360559.70044285752</v>
      </c>
      <c r="CM71" s="225">
        <v>-354550.37210214324</v>
      </c>
      <c r="CN71" s="225">
        <v>-348541.04376142897</v>
      </c>
      <c r="CO71" s="225">
        <v>-342531.7154207147</v>
      </c>
      <c r="CP71" s="225">
        <v>-336522.38708000042</v>
      </c>
      <c r="CQ71" s="225">
        <v>-336522.38708000042</v>
      </c>
    </row>
    <row r="72" spans="1:95" s="201" customFormat="1" ht="15" x14ac:dyDescent="0.25">
      <c r="A72" s="351" t="s">
        <v>579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3">
        <f>AK65+AK66</f>
        <v>0</v>
      </c>
      <c r="AL72" s="354"/>
      <c r="AM72" s="224">
        <v>-667035.44581928581</v>
      </c>
      <c r="AN72" s="224">
        <v>-661026.1174785716</v>
      </c>
      <c r="AO72" s="224">
        <v>-655016.78913785715</v>
      </c>
      <c r="AP72" s="224">
        <v>-649007.46079714294</v>
      </c>
      <c r="AQ72" s="224">
        <v>-642998.13245642872</v>
      </c>
      <c r="AR72" s="224">
        <v>-636988.80411571439</v>
      </c>
      <c r="AS72" s="224">
        <v>-630979.47577500006</v>
      </c>
      <c r="AT72" s="224">
        <v>-624970.14743428573</v>
      </c>
      <c r="AU72" s="224">
        <v>-618960.81909357151</v>
      </c>
      <c r="AV72" s="224">
        <v>-612951.49075285729</v>
      </c>
      <c r="AW72" s="224">
        <v>-606942.16241214285</v>
      </c>
      <c r="AX72" s="224">
        <v>-600932.83407142863</v>
      </c>
      <c r="AY72" s="224">
        <v>-594923.5057307143</v>
      </c>
      <c r="AZ72" s="224">
        <v>-588914.17739000008</v>
      </c>
      <c r="BA72" s="224">
        <v>-582904.84904928575</v>
      </c>
      <c r="BB72" s="224">
        <v>-576895.52070857142</v>
      </c>
      <c r="BC72" s="224">
        <v>-570886.19236785721</v>
      </c>
      <c r="BD72" s="224">
        <v>-564876.86402714287</v>
      </c>
      <c r="BE72" s="224">
        <v>-558867.53568642854</v>
      </c>
      <c r="BF72" s="224">
        <v>-552858.20734571433</v>
      </c>
      <c r="BG72" s="224">
        <v>-546848.879005</v>
      </c>
      <c r="BH72" s="224">
        <v>-540839.55066428578</v>
      </c>
      <c r="BI72" s="224">
        <v>-534830.22232357145</v>
      </c>
      <c r="BJ72" s="224">
        <v>-528820.89398285712</v>
      </c>
      <c r="BK72" s="224">
        <v>-522811.5656421429</v>
      </c>
      <c r="BL72" s="224">
        <v>-516802.23730142863</v>
      </c>
      <c r="BM72" s="224">
        <v>-510792.90896071424</v>
      </c>
      <c r="BN72" s="224">
        <v>-504783.58061999996</v>
      </c>
      <c r="BO72" s="224">
        <v>-498774.25227928569</v>
      </c>
      <c r="BP72" s="224">
        <v>-492764.92393857148</v>
      </c>
      <c r="BQ72" s="224">
        <v>-486755.5955978572</v>
      </c>
      <c r="BR72" s="224">
        <v>-480746.26725714281</v>
      </c>
      <c r="BS72" s="224">
        <v>-474736.93891642865</v>
      </c>
      <c r="BT72" s="224">
        <v>-468727.61057571426</v>
      </c>
      <c r="BU72" s="224">
        <v>-462718.28223500011</v>
      </c>
      <c r="BV72" s="224">
        <v>-456708.95389428578</v>
      </c>
      <c r="BW72" s="224">
        <v>-450699.62555357156</v>
      </c>
      <c r="BX72" s="224">
        <v>-444690.29721285723</v>
      </c>
      <c r="BY72" s="224">
        <v>-438680.96887214301</v>
      </c>
      <c r="BZ72" s="224">
        <v>-432671.64053142868</v>
      </c>
      <c r="CA72" s="224">
        <v>-426662.31219071447</v>
      </c>
      <c r="CB72" s="224">
        <v>-420652.98385000014</v>
      </c>
      <c r="CC72" s="224">
        <v>-414643.65550928598</v>
      </c>
      <c r="CD72" s="224">
        <v>-408634.32716857159</v>
      </c>
      <c r="CE72" s="224">
        <v>-402624.99882785743</v>
      </c>
      <c r="CF72" s="224">
        <v>-396615.67048714304</v>
      </c>
      <c r="CG72" s="224">
        <v>-390606.34214642888</v>
      </c>
      <c r="CH72" s="224">
        <v>-384597.01380571455</v>
      </c>
      <c r="CI72" s="224">
        <v>-378587.68546500034</v>
      </c>
      <c r="CJ72" s="224">
        <v>-372578.35712428601</v>
      </c>
      <c r="CK72" s="224">
        <v>-366569.02878357173</v>
      </c>
      <c r="CL72" s="224">
        <v>-360559.70044285752</v>
      </c>
      <c r="CM72" s="224">
        <v>-354550.37210214324</v>
      </c>
      <c r="CN72" s="224">
        <v>-348541.04376142897</v>
      </c>
      <c r="CO72" s="224">
        <v>-342531.7154207147</v>
      </c>
      <c r="CP72" s="224">
        <v>-336522.38708000042</v>
      </c>
      <c r="CQ72" s="224" t="s">
        <v>506</v>
      </c>
    </row>
    <row r="73" spans="1:95" x14ac:dyDescent="0.25">
      <c r="A73" s="351" t="s">
        <v>262</v>
      </c>
      <c r="B73" s="352"/>
      <c r="C73" s="352"/>
      <c r="D73" s="352"/>
      <c r="E73" s="352"/>
      <c r="F73" s="352"/>
      <c r="G73" s="352"/>
      <c r="H73" s="352"/>
      <c r="I73" s="352"/>
      <c r="J73" s="352"/>
      <c r="K73" s="352"/>
      <c r="L73" s="352"/>
      <c r="M73" s="352"/>
      <c r="N73" s="352"/>
      <c r="O73" s="352"/>
      <c r="P73" s="352"/>
      <c r="Q73" s="352"/>
      <c r="R73" s="352"/>
      <c r="S73" s="352"/>
      <c r="T73" s="352"/>
      <c r="U73" s="352"/>
      <c r="V73" s="352"/>
      <c r="W73" s="352"/>
      <c r="X73" s="352"/>
      <c r="Y73" s="352"/>
      <c r="Z73" s="352"/>
      <c r="AA73" s="352"/>
      <c r="AB73" s="352"/>
      <c r="AC73" s="352"/>
      <c r="AD73" s="352"/>
      <c r="AE73" s="352"/>
      <c r="AF73" s="352"/>
      <c r="AG73" s="352"/>
      <c r="AH73" s="352"/>
      <c r="AI73" s="352"/>
      <c r="AJ73" s="352"/>
      <c r="AK73" s="357">
        <v>0</v>
      </c>
      <c r="AL73" s="358"/>
      <c r="AM73" s="225">
        <v>-546302.57642857148</v>
      </c>
      <c r="AN73" s="225">
        <v>-546302.57642857148</v>
      </c>
      <c r="AO73" s="225">
        <v>-546302.57642857148</v>
      </c>
      <c r="AP73" s="225">
        <v>-546302.57642857148</v>
      </c>
      <c r="AQ73" s="225">
        <v>-546302.57642857148</v>
      </c>
      <c r="AR73" s="225">
        <v>-546302.57642857148</v>
      </c>
      <c r="AS73" s="225">
        <v>-546302.57642857148</v>
      </c>
      <c r="AT73" s="225">
        <v>-546302.57642857148</v>
      </c>
      <c r="AU73" s="225">
        <v>-546302.57642857148</v>
      </c>
      <c r="AV73" s="225">
        <v>-546302.57642857148</v>
      </c>
      <c r="AW73" s="225">
        <v>-546302.57642857148</v>
      </c>
      <c r="AX73" s="225">
        <v>-546302.57642857148</v>
      </c>
      <c r="AY73" s="225">
        <v>-546302.57642857148</v>
      </c>
      <c r="AZ73" s="225">
        <v>-546302.57642857148</v>
      </c>
      <c r="BA73" s="225">
        <v>-546302.57642857148</v>
      </c>
      <c r="BB73" s="225">
        <v>-546302.57642857148</v>
      </c>
      <c r="BC73" s="225">
        <v>-546302.57642857148</v>
      </c>
      <c r="BD73" s="225">
        <v>-546302.57642857148</v>
      </c>
      <c r="BE73" s="225">
        <v>-546302.57642857148</v>
      </c>
      <c r="BF73" s="225">
        <v>-546302.57642857148</v>
      </c>
      <c r="BG73" s="225">
        <v>-546302.57642857148</v>
      </c>
      <c r="BH73" s="225">
        <v>-546302.57642857148</v>
      </c>
      <c r="BI73" s="225">
        <v>-546302.57642857148</v>
      </c>
      <c r="BJ73" s="225">
        <v>-546302.57642857148</v>
      </c>
      <c r="BK73" s="225">
        <v>-546302.57642857148</v>
      </c>
      <c r="BL73" s="225">
        <v>-546302.57642857148</v>
      </c>
      <c r="BM73" s="225">
        <v>-546302.57642857148</v>
      </c>
      <c r="BN73" s="225">
        <v>-546302.57642857148</v>
      </c>
      <c r="BO73" s="225">
        <v>-546302.57642857148</v>
      </c>
      <c r="BP73" s="225">
        <v>-546302.57642857148</v>
      </c>
      <c r="BQ73" s="225">
        <v>-546302.57642857148</v>
      </c>
      <c r="BR73" s="225">
        <v>-546302.57642857148</v>
      </c>
      <c r="BS73" s="225">
        <v>-546302.57642857148</v>
      </c>
      <c r="BT73" s="225">
        <v>-546302.57642857148</v>
      </c>
      <c r="BU73" s="225">
        <v>-546302.57642857148</v>
      </c>
      <c r="BV73" s="225">
        <v>-546302.57642857148</v>
      </c>
      <c r="BW73" s="225">
        <v>-546302.57642857148</v>
      </c>
      <c r="BX73" s="225">
        <v>-546302.57642857148</v>
      </c>
      <c r="BY73" s="225">
        <v>-546302.57642857148</v>
      </c>
      <c r="BZ73" s="225">
        <v>-546302.57642857148</v>
      </c>
      <c r="CA73" s="225">
        <v>-546302.57642857148</v>
      </c>
      <c r="CB73" s="225">
        <v>-546302.57642857148</v>
      </c>
      <c r="CC73" s="225">
        <v>-546302.57642857148</v>
      </c>
      <c r="CD73" s="225">
        <v>-546302.57642857148</v>
      </c>
      <c r="CE73" s="225">
        <v>-546302.57642857148</v>
      </c>
      <c r="CF73" s="225">
        <v>-546302.57642857148</v>
      </c>
      <c r="CG73" s="225">
        <v>-546302.57642857148</v>
      </c>
      <c r="CH73" s="225">
        <v>-546302.57642857148</v>
      </c>
      <c r="CI73" s="225">
        <v>-546302.57642857148</v>
      </c>
      <c r="CJ73" s="225">
        <v>-546302.57642857148</v>
      </c>
      <c r="CK73" s="225">
        <v>-546302.57642857148</v>
      </c>
      <c r="CL73" s="225">
        <v>-546302.57642857148</v>
      </c>
      <c r="CM73" s="225">
        <v>-546302.57642857148</v>
      </c>
      <c r="CN73" s="225">
        <v>-546302.57642857148</v>
      </c>
      <c r="CO73" s="225">
        <v>-546302.57642857148</v>
      </c>
      <c r="CP73" s="225">
        <v>-546302.57642857148</v>
      </c>
      <c r="CQ73" s="225" t="s">
        <v>589</v>
      </c>
    </row>
    <row r="74" spans="1:95" s="201" customFormat="1" ht="15" x14ac:dyDescent="0.25">
      <c r="A74" s="351" t="s">
        <v>580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f>AK72+AK73</f>
        <v>0</v>
      </c>
      <c r="AL74" s="354"/>
      <c r="AM74" s="224">
        <v>-1213338.0222478574</v>
      </c>
      <c r="AN74" s="224">
        <v>-1207328.6939071431</v>
      </c>
      <c r="AO74" s="224">
        <v>-1201319.3655664288</v>
      </c>
      <c r="AP74" s="224">
        <v>-1195310.0372257144</v>
      </c>
      <c r="AQ74" s="224">
        <v>-1189300.7088850001</v>
      </c>
      <c r="AR74" s="224">
        <v>-1183291.3805442858</v>
      </c>
      <c r="AS74" s="224">
        <v>-1177282.0522035714</v>
      </c>
      <c r="AT74" s="224">
        <v>-1171272.7238628571</v>
      </c>
      <c r="AU74" s="224">
        <v>-1165263.395522143</v>
      </c>
      <c r="AV74" s="224">
        <v>-1159254.0671814289</v>
      </c>
      <c r="AW74" s="224">
        <v>-1153244.7388407143</v>
      </c>
      <c r="AX74" s="224">
        <v>-1147235.4105000002</v>
      </c>
      <c r="AY74" s="224">
        <v>-1141226.0821592859</v>
      </c>
      <c r="AZ74" s="224">
        <v>-1135216.7538185716</v>
      </c>
      <c r="BA74" s="224">
        <v>-1129207.4254778572</v>
      </c>
      <c r="BB74" s="224">
        <v>-1123198.0971371429</v>
      </c>
      <c r="BC74" s="224">
        <v>-1117188.7687964286</v>
      </c>
      <c r="BD74" s="224">
        <v>-1111179.4404557142</v>
      </c>
      <c r="BE74" s="224">
        <v>-1105170.1121149999</v>
      </c>
      <c r="BF74" s="224">
        <v>-1099160.7837742858</v>
      </c>
      <c r="BG74" s="224">
        <v>-1093151.4554335715</v>
      </c>
      <c r="BH74" s="224">
        <v>-1087142.1270928574</v>
      </c>
      <c r="BI74" s="224">
        <v>-1081132.798752143</v>
      </c>
      <c r="BJ74" s="224">
        <v>-1075123.4704114287</v>
      </c>
      <c r="BK74" s="224">
        <v>-1069114.1420707144</v>
      </c>
      <c r="BL74" s="224">
        <v>-1063104.8137300001</v>
      </c>
      <c r="BM74" s="224">
        <v>-1057095.4853892857</v>
      </c>
      <c r="BN74" s="224">
        <v>-1051086.1570485714</v>
      </c>
      <c r="BO74" s="224">
        <v>-1045076.8287078572</v>
      </c>
      <c r="BP74" s="224">
        <v>-1039067.500367143</v>
      </c>
      <c r="BQ74" s="224">
        <v>-1033058.1720264286</v>
      </c>
      <c r="BR74" s="224">
        <v>-1027048.8436857143</v>
      </c>
      <c r="BS74" s="224">
        <v>-1021039.5153450002</v>
      </c>
      <c r="BT74" s="224">
        <v>-1015030.1870042857</v>
      </c>
      <c r="BU74" s="224">
        <v>-1009020.8586635715</v>
      </c>
      <c r="BV74" s="224">
        <v>-1003011.5303228572</v>
      </c>
      <c r="BW74" s="224">
        <v>-997002.2019821431</v>
      </c>
      <c r="BX74" s="224">
        <v>-990992.87364142877</v>
      </c>
      <c r="BY74" s="224">
        <v>-984983.54530071444</v>
      </c>
      <c r="BZ74" s="224">
        <v>-978974.21696000011</v>
      </c>
      <c r="CA74" s="224">
        <v>-972964.88861928601</v>
      </c>
      <c r="CB74" s="224">
        <v>-966955.56027857168</v>
      </c>
      <c r="CC74" s="224">
        <v>-960946.23193785746</v>
      </c>
      <c r="CD74" s="224">
        <v>-954936.90359714301</v>
      </c>
      <c r="CE74" s="224">
        <v>-948927.57525642891</v>
      </c>
      <c r="CF74" s="224">
        <v>-942918.24691571458</v>
      </c>
      <c r="CG74" s="224">
        <v>-936908.91857500037</v>
      </c>
      <c r="CH74" s="224">
        <v>-930899.59023428604</v>
      </c>
      <c r="CI74" s="224">
        <v>-924890.26189357182</v>
      </c>
      <c r="CJ74" s="224">
        <v>-918880.93355285749</v>
      </c>
      <c r="CK74" s="224">
        <v>-912871.60521214316</v>
      </c>
      <c r="CL74" s="224">
        <v>-906862.27687142906</v>
      </c>
      <c r="CM74" s="224">
        <v>-900852.94853071473</v>
      </c>
      <c r="CN74" s="224">
        <v>-894843.62019000039</v>
      </c>
      <c r="CO74" s="224">
        <v>-888834.29184928618</v>
      </c>
      <c r="CP74" s="224">
        <v>-882824.96350857196</v>
      </c>
      <c r="CQ74" s="224" t="s">
        <v>506</v>
      </c>
    </row>
    <row r="75" spans="1:95" x14ac:dyDescent="0.25">
      <c r="A75" s="351" t="s">
        <v>261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7">
        <f>-AL61</f>
        <v>0</v>
      </c>
      <c r="AL75" s="358"/>
      <c r="AM75" s="225">
        <f t="shared" ref="AM75:CQ75" si="3">-AM61</f>
        <v>0</v>
      </c>
      <c r="AN75" s="225">
        <f t="shared" si="3"/>
        <v>0</v>
      </c>
      <c r="AO75" s="225">
        <f t="shared" si="3"/>
        <v>0</v>
      </c>
      <c r="AP75" s="225">
        <f t="shared" si="3"/>
        <v>0</v>
      </c>
      <c r="AQ75" s="225">
        <f t="shared" si="3"/>
        <v>0</v>
      </c>
      <c r="AR75" s="225">
        <f t="shared" si="3"/>
        <v>0</v>
      </c>
      <c r="AS75" s="225">
        <f t="shared" si="3"/>
        <v>0</v>
      </c>
      <c r="AT75" s="225">
        <f t="shared" si="3"/>
        <v>0</v>
      </c>
      <c r="AU75" s="225">
        <f t="shared" si="3"/>
        <v>0</v>
      </c>
      <c r="AV75" s="225">
        <f t="shared" si="3"/>
        <v>0</v>
      </c>
      <c r="AW75" s="225">
        <f t="shared" si="3"/>
        <v>0</v>
      </c>
      <c r="AX75" s="225">
        <f t="shared" si="3"/>
        <v>0</v>
      </c>
      <c r="AY75" s="225">
        <f t="shared" si="3"/>
        <v>0</v>
      </c>
      <c r="AZ75" s="225">
        <f t="shared" si="3"/>
        <v>0</v>
      </c>
      <c r="BA75" s="225">
        <f t="shared" si="3"/>
        <v>0</v>
      </c>
      <c r="BB75" s="225">
        <f t="shared" si="3"/>
        <v>0</v>
      </c>
      <c r="BC75" s="225">
        <f t="shared" si="3"/>
        <v>0</v>
      </c>
      <c r="BD75" s="225">
        <f t="shared" si="3"/>
        <v>0</v>
      </c>
      <c r="BE75" s="225">
        <f t="shared" si="3"/>
        <v>0</v>
      </c>
      <c r="BF75" s="225">
        <f t="shared" si="3"/>
        <v>0</v>
      </c>
      <c r="BG75" s="225">
        <f t="shared" si="3"/>
        <v>0</v>
      </c>
      <c r="BH75" s="225">
        <f t="shared" si="3"/>
        <v>0</v>
      </c>
      <c r="BI75" s="225">
        <f t="shared" si="3"/>
        <v>0</v>
      </c>
      <c r="BJ75" s="225">
        <f t="shared" si="3"/>
        <v>0</v>
      </c>
      <c r="BK75" s="225">
        <f t="shared" si="3"/>
        <v>0</v>
      </c>
      <c r="BL75" s="225">
        <f t="shared" si="3"/>
        <v>0</v>
      </c>
      <c r="BM75" s="225">
        <f t="shared" si="3"/>
        <v>0</v>
      </c>
      <c r="BN75" s="225">
        <f t="shared" si="3"/>
        <v>0</v>
      </c>
      <c r="BO75" s="225">
        <f t="shared" si="3"/>
        <v>0</v>
      </c>
      <c r="BP75" s="225">
        <f t="shared" si="3"/>
        <v>0</v>
      </c>
      <c r="BQ75" s="225">
        <f t="shared" si="3"/>
        <v>0</v>
      </c>
      <c r="BR75" s="225">
        <f t="shared" si="3"/>
        <v>0</v>
      </c>
      <c r="BS75" s="225">
        <f t="shared" si="3"/>
        <v>0</v>
      </c>
      <c r="BT75" s="225">
        <f t="shared" si="3"/>
        <v>0</v>
      </c>
      <c r="BU75" s="225">
        <f t="shared" si="3"/>
        <v>0</v>
      </c>
      <c r="BV75" s="225">
        <f t="shared" si="3"/>
        <v>0</v>
      </c>
      <c r="BW75" s="225">
        <f t="shared" si="3"/>
        <v>0</v>
      </c>
      <c r="BX75" s="225">
        <f t="shared" si="3"/>
        <v>0</v>
      </c>
      <c r="BY75" s="225">
        <f t="shared" si="3"/>
        <v>0</v>
      </c>
      <c r="BZ75" s="225">
        <f t="shared" si="3"/>
        <v>0</v>
      </c>
      <c r="CA75" s="225">
        <f t="shared" si="3"/>
        <v>0</v>
      </c>
      <c r="CB75" s="225">
        <f t="shared" si="3"/>
        <v>0</v>
      </c>
      <c r="CC75" s="225">
        <f t="shared" si="3"/>
        <v>0</v>
      </c>
      <c r="CD75" s="225">
        <f t="shared" si="3"/>
        <v>0</v>
      </c>
      <c r="CE75" s="225">
        <f t="shared" si="3"/>
        <v>0</v>
      </c>
      <c r="CF75" s="225">
        <f t="shared" si="3"/>
        <v>0</v>
      </c>
      <c r="CG75" s="225">
        <f t="shared" si="3"/>
        <v>0</v>
      </c>
      <c r="CH75" s="225">
        <f t="shared" si="3"/>
        <v>0</v>
      </c>
      <c r="CI75" s="225">
        <f t="shared" si="3"/>
        <v>0</v>
      </c>
      <c r="CJ75" s="225">
        <f t="shared" si="3"/>
        <v>0</v>
      </c>
      <c r="CK75" s="225">
        <f t="shared" si="3"/>
        <v>0</v>
      </c>
      <c r="CL75" s="225">
        <f t="shared" si="3"/>
        <v>0</v>
      </c>
      <c r="CM75" s="225">
        <f t="shared" si="3"/>
        <v>0</v>
      </c>
      <c r="CN75" s="225">
        <f t="shared" si="3"/>
        <v>0</v>
      </c>
      <c r="CO75" s="225">
        <f t="shared" si="3"/>
        <v>0</v>
      </c>
      <c r="CP75" s="225">
        <f t="shared" si="3"/>
        <v>0</v>
      </c>
      <c r="CQ75" s="225">
        <f t="shared" si="3"/>
        <v>0</v>
      </c>
    </row>
    <row r="76" spans="1:95" s="201" customFormat="1" ht="15" x14ac:dyDescent="0.25">
      <c r="A76" s="351" t="s">
        <v>265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v>0</v>
      </c>
      <c r="AL76" s="354"/>
      <c r="AM76" s="224">
        <v>-1213338.0222478574</v>
      </c>
      <c r="AN76" s="224">
        <v>-1207328.6939071431</v>
      </c>
      <c r="AO76" s="224">
        <v>-1201319.3655664288</v>
      </c>
      <c r="AP76" s="224">
        <v>-1195310.0372257144</v>
      </c>
      <c r="AQ76" s="224">
        <v>-1189300.7088850001</v>
      </c>
      <c r="AR76" s="224">
        <v>-1183291.3805442858</v>
      </c>
      <c r="AS76" s="224">
        <v>-1177282.0522035714</v>
      </c>
      <c r="AT76" s="224">
        <v>-1171272.7238628571</v>
      </c>
      <c r="AU76" s="224">
        <v>-1165263.395522143</v>
      </c>
      <c r="AV76" s="224">
        <v>-1159254.0671814289</v>
      </c>
      <c r="AW76" s="224">
        <v>-1153244.7388407143</v>
      </c>
      <c r="AX76" s="224">
        <v>-1147235.4105000002</v>
      </c>
      <c r="AY76" s="224">
        <v>-1141226.0821592859</v>
      </c>
      <c r="AZ76" s="224">
        <v>-1135216.7538185716</v>
      </c>
      <c r="BA76" s="224">
        <v>-1129207.4254778572</v>
      </c>
      <c r="BB76" s="224">
        <v>-1123198.0971371429</v>
      </c>
      <c r="BC76" s="224">
        <v>-1117188.7687964286</v>
      </c>
      <c r="BD76" s="224">
        <v>-1111179.4404557142</v>
      </c>
      <c r="BE76" s="224">
        <v>-1105170.1121149999</v>
      </c>
      <c r="BF76" s="224">
        <v>-1099160.7837742858</v>
      </c>
      <c r="BG76" s="224">
        <v>-1093151.4554335715</v>
      </c>
      <c r="BH76" s="224">
        <v>-1087142.1270928574</v>
      </c>
      <c r="BI76" s="224">
        <v>-1081132.798752143</v>
      </c>
      <c r="BJ76" s="224">
        <v>-1075123.4704114287</v>
      </c>
      <c r="BK76" s="224">
        <v>-1069114.1420707144</v>
      </c>
      <c r="BL76" s="224">
        <v>-1063104.8137300001</v>
      </c>
      <c r="BM76" s="224">
        <v>-1057095.4853892857</v>
      </c>
      <c r="BN76" s="224">
        <v>-1051086.1570485714</v>
      </c>
      <c r="BO76" s="224">
        <v>-1045076.8287078572</v>
      </c>
      <c r="BP76" s="224">
        <v>-1039067.500367143</v>
      </c>
      <c r="BQ76" s="224">
        <v>-1033058.1720264286</v>
      </c>
      <c r="BR76" s="224">
        <v>-1027048.8436857143</v>
      </c>
      <c r="BS76" s="224">
        <v>-1021039.5153450002</v>
      </c>
      <c r="BT76" s="224">
        <v>-1015030.1870042857</v>
      </c>
      <c r="BU76" s="224">
        <v>-1009020.8586635715</v>
      </c>
      <c r="BV76" s="224">
        <v>-1003011.5303228572</v>
      </c>
      <c r="BW76" s="224">
        <v>-997002.2019821431</v>
      </c>
      <c r="BX76" s="224">
        <v>-990992.87364142877</v>
      </c>
      <c r="BY76" s="224">
        <v>-984983.54530071444</v>
      </c>
      <c r="BZ76" s="224">
        <v>-978974.21696000011</v>
      </c>
      <c r="CA76" s="224">
        <v>-972964.88861928601</v>
      </c>
      <c r="CB76" s="224">
        <v>-966955.56027857168</v>
      </c>
      <c r="CC76" s="224">
        <v>-960946.23193785746</v>
      </c>
      <c r="CD76" s="224">
        <v>-954936.90359714301</v>
      </c>
      <c r="CE76" s="224">
        <v>-948927.57525642891</v>
      </c>
      <c r="CF76" s="224">
        <v>-942918.24691571458</v>
      </c>
      <c r="CG76" s="224">
        <v>-936908.91857500037</v>
      </c>
      <c r="CH76" s="224">
        <v>-930899.59023428604</v>
      </c>
      <c r="CI76" s="224">
        <v>-924890.26189357182</v>
      </c>
      <c r="CJ76" s="224">
        <v>-918880.93355285749</v>
      </c>
      <c r="CK76" s="224">
        <v>-912871.60521214316</v>
      </c>
      <c r="CL76" s="224">
        <v>-906862.27687142906</v>
      </c>
      <c r="CM76" s="224">
        <v>-900852.94853071473</v>
      </c>
      <c r="CN76" s="224">
        <v>-894843.62019000039</v>
      </c>
      <c r="CO76" s="224">
        <v>-888834.29184928618</v>
      </c>
      <c r="CP76" s="224">
        <v>-882824.96350857196</v>
      </c>
      <c r="CQ76" s="224" t="e">
        <v>#VALUE!</v>
      </c>
    </row>
    <row r="77" spans="1:95" x14ac:dyDescent="0.25">
      <c r="A77" s="351" t="s">
        <v>260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66"/>
      <c r="AL77" s="367"/>
      <c r="AM77" s="225">
        <v>242667.60444957149</v>
      </c>
      <c r="AN77" s="225">
        <v>241465.73878142863</v>
      </c>
      <c r="AO77" s="225">
        <v>240263.87311328575</v>
      </c>
      <c r="AP77" s="225">
        <v>239062.0074451429</v>
      </c>
      <c r="AQ77" s="225">
        <v>237860.14177700004</v>
      </c>
      <c r="AR77" s="225">
        <v>236658.27610885716</v>
      </c>
      <c r="AS77" s="225">
        <v>235456.4104407143</v>
      </c>
      <c r="AT77" s="225">
        <v>234254.54477257142</v>
      </c>
      <c r="AU77" s="225">
        <v>233052.67910442862</v>
      </c>
      <c r="AV77" s="225">
        <v>231850.8134362858</v>
      </c>
      <c r="AW77" s="225">
        <v>230648.94776814288</v>
      </c>
      <c r="AX77" s="225">
        <v>229447.08210000006</v>
      </c>
      <c r="AY77" s="225">
        <v>228245.2164318572</v>
      </c>
      <c r="AZ77" s="225">
        <v>227043.35076371432</v>
      </c>
      <c r="BA77" s="225">
        <v>225841.48509557146</v>
      </c>
      <c r="BB77" s="225">
        <v>224639.61942742858</v>
      </c>
      <c r="BC77" s="225">
        <v>223437.75375928573</v>
      </c>
      <c r="BD77" s="225">
        <v>222235.88809114287</v>
      </c>
      <c r="BE77" s="225">
        <v>221034.02242299999</v>
      </c>
      <c r="BF77" s="225">
        <v>219832.15675485716</v>
      </c>
      <c r="BG77" s="225">
        <v>218630.29108671431</v>
      </c>
      <c r="BH77" s="225">
        <v>217428.42541857148</v>
      </c>
      <c r="BI77" s="225">
        <v>216226.55975042863</v>
      </c>
      <c r="BJ77" s="225">
        <v>215024.69408228574</v>
      </c>
      <c r="BK77" s="225">
        <v>213822.82841414289</v>
      </c>
      <c r="BL77" s="225">
        <v>212620.96274600003</v>
      </c>
      <c r="BM77" s="225">
        <v>211419.09707785715</v>
      </c>
      <c r="BN77" s="225">
        <v>210217.2314097143</v>
      </c>
      <c r="BO77" s="225">
        <v>209015.36574157144</v>
      </c>
      <c r="BP77" s="225">
        <v>207813.50007342861</v>
      </c>
      <c r="BQ77" s="225">
        <v>206611.63440528573</v>
      </c>
      <c r="BR77" s="225">
        <v>205409.76873714288</v>
      </c>
      <c r="BS77" s="225">
        <v>204207.90306900005</v>
      </c>
      <c r="BT77" s="225">
        <v>203006.03740085717</v>
      </c>
      <c r="BU77" s="225">
        <v>201804.17173271431</v>
      </c>
      <c r="BV77" s="225">
        <v>200602.30606457146</v>
      </c>
      <c r="BW77" s="225">
        <v>199400.44039642863</v>
      </c>
      <c r="BX77" s="225">
        <v>198198.57472828578</v>
      </c>
      <c r="BY77" s="225">
        <v>196996.70906014289</v>
      </c>
      <c r="BZ77" s="225">
        <v>195794.84339200004</v>
      </c>
      <c r="CA77" s="225">
        <v>194592.97772385721</v>
      </c>
      <c r="CB77" s="225">
        <v>193391.11205571436</v>
      </c>
      <c r="CC77" s="225">
        <v>192189.2463875715</v>
      </c>
      <c r="CD77" s="225">
        <v>190987.38071942862</v>
      </c>
      <c r="CE77" s="225">
        <v>189785.51505128579</v>
      </c>
      <c r="CF77" s="225">
        <v>188583.64938314294</v>
      </c>
      <c r="CG77" s="225">
        <v>187381.78371500009</v>
      </c>
      <c r="CH77" s="225">
        <v>186179.91804685723</v>
      </c>
      <c r="CI77" s="225">
        <v>184978.05237871438</v>
      </c>
      <c r="CJ77" s="225">
        <v>183776.18671057152</v>
      </c>
      <c r="CK77" s="225">
        <v>182574.32104242864</v>
      </c>
      <c r="CL77" s="225">
        <v>181372.45537428581</v>
      </c>
      <c r="CM77" s="225">
        <v>180170.58970614296</v>
      </c>
      <c r="CN77" s="225">
        <v>178968.7240380001</v>
      </c>
      <c r="CO77" s="225">
        <v>177766.85836985725</v>
      </c>
      <c r="CP77" s="225">
        <v>176564.99270171439</v>
      </c>
      <c r="CQ77" s="225" t="e">
        <v>#VALUE!</v>
      </c>
    </row>
    <row r="78" spans="1:95" ht="16.5" thickBot="1" x14ac:dyDescent="0.3">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f>AK76+AL77</f>
        <v>0</v>
      </c>
      <c r="AL78" s="371"/>
      <c r="AM78" s="226">
        <v>-970670.41779828595</v>
      </c>
      <c r="AN78" s="226">
        <v>-965862.95512571442</v>
      </c>
      <c r="AO78" s="226">
        <v>-961055.492453143</v>
      </c>
      <c r="AP78" s="226">
        <v>-956248.02978057158</v>
      </c>
      <c r="AQ78" s="226">
        <v>-951440.56710800005</v>
      </c>
      <c r="AR78" s="226">
        <v>-946633.10443542863</v>
      </c>
      <c r="AS78" s="226">
        <v>-941825.64176285709</v>
      </c>
      <c r="AT78" s="226">
        <v>-937018.17909028567</v>
      </c>
      <c r="AU78" s="226">
        <v>-932210.71641771437</v>
      </c>
      <c r="AV78" s="226">
        <v>-927403.25374514307</v>
      </c>
      <c r="AW78" s="226">
        <v>-922595.79107257142</v>
      </c>
      <c r="AX78" s="226">
        <v>-917788.32840000023</v>
      </c>
      <c r="AY78" s="226">
        <v>-912980.8657274287</v>
      </c>
      <c r="AZ78" s="226">
        <v>-908173.40305485728</v>
      </c>
      <c r="BA78" s="226">
        <v>-903365.94038228574</v>
      </c>
      <c r="BB78" s="226">
        <v>-898558.47770971432</v>
      </c>
      <c r="BC78" s="226">
        <v>-893751.0150371429</v>
      </c>
      <c r="BD78" s="226">
        <v>-888943.55236457137</v>
      </c>
      <c r="BE78" s="226">
        <v>-884136.08969199995</v>
      </c>
      <c r="BF78" s="226">
        <v>-879328.62701942865</v>
      </c>
      <c r="BG78" s="226">
        <v>-874521.16434685723</v>
      </c>
      <c r="BH78" s="226">
        <v>-869713.70167428593</v>
      </c>
      <c r="BI78" s="226">
        <v>-864906.23900171439</v>
      </c>
      <c r="BJ78" s="226">
        <v>-860098.77632914297</v>
      </c>
      <c r="BK78" s="226">
        <v>-855291.31365657155</v>
      </c>
      <c r="BL78" s="226">
        <v>-850483.85098400002</v>
      </c>
      <c r="BM78" s="226">
        <v>-845676.3883114286</v>
      </c>
      <c r="BN78" s="226">
        <v>-840868.92563885706</v>
      </c>
      <c r="BO78" s="226">
        <v>-836061.46296628576</v>
      </c>
      <c r="BP78" s="226">
        <v>-831254.00029371434</v>
      </c>
      <c r="BQ78" s="226">
        <v>-826446.53762114292</v>
      </c>
      <c r="BR78" s="226">
        <v>-821639.07494857139</v>
      </c>
      <c r="BS78" s="226">
        <v>-816831.6122760002</v>
      </c>
      <c r="BT78" s="226">
        <v>-812024.14960342855</v>
      </c>
      <c r="BU78" s="226">
        <v>-807216.68693085725</v>
      </c>
      <c r="BV78" s="226">
        <v>-802409.22425828571</v>
      </c>
      <c r="BW78" s="226">
        <v>-797601.76158571453</v>
      </c>
      <c r="BX78" s="226">
        <v>-792794.29891314299</v>
      </c>
      <c r="BY78" s="226">
        <v>-787986.83624057157</v>
      </c>
      <c r="BZ78" s="226">
        <v>-783179.37356800004</v>
      </c>
      <c r="CA78" s="226">
        <v>-778371.91089542885</v>
      </c>
      <c r="CB78" s="226">
        <v>-773564.44822285732</v>
      </c>
      <c r="CC78" s="226">
        <v>-768756.98555028602</v>
      </c>
      <c r="CD78" s="226">
        <v>-763949.52287771436</v>
      </c>
      <c r="CE78" s="226">
        <v>-759142.06020514318</v>
      </c>
      <c r="CF78" s="226">
        <v>-754334.59753257164</v>
      </c>
      <c r="CG78" s="226">
        <v>-749527.13486000034</v>
      </c>
      <c r="CH78" s="226">
        <v>-744719.67218742881</v>
      </c>
      <c r="CI78" s="226">
        <v>-739912.2095148575</v>
      </c>
      <c r="CJ78" s="226">
        <v>-735104.74684228597</v>
      </c>
      <c r="CK78" s="226">
        <v>-730297.28416971455</v>
      </c>
      <c r="CL78" s="226">
        <v>-725489.82149714325</v>
      </c>
      <c r="CM78" s="226">
        <v>-720682.35882457183</v>
      </c>
      <c r="CN78" s="226">
        <v>-715874.89615200029</v>
      </c>
      <c r="CO78" s="226">
        <v>-711067.43347942899</v>
      </c>
      <c r="CP78" s="226">
        <v>-706259.97080685757</v>
      </c>
      <c r="CQ78" s="226" t="s">
        <v>506</v>
      </c>
    </row>
    <row r="79" spans="1:95" s="229" customFormat="1" ht="16.5" thickBot="1" x14ac:dyDescent="0.3">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361">
        <v>0</v>
      </c>
      <c r="AL79" s="361"/>
      <c r="AM79" s="228">
        <v>1</v>
      </c>
      <c r="AN79" s="228">
        <f>AM79+1</f>
        <v>2</v>
      </c>
      <c r="AO79" s="228">
        <f t="shared" ref="AO79:CQ79" si="4">AN79+1</f>
        <v>3</v>
      </c>
      <c r="AP79" s="228">
        <f t="shared" si="4"/>
        <v>4</v>
      </c>
      <c r="AQ79" s="228">
        <f t="shared" si="4"/>
        <v>5</v>
      </c>
      <c r="AR79" s="228">
        <f t="shared" si="4"/>
        <v>6</v>
      </c>
      <c r="AS79" s="228">
        <f t="shared" si="4"/>
        <v>7</v>
      </c>
      <c r="AT79" s="228">
        <f t="shared" si="4"/>
        <v>8</v>
      </c>
      <c r="AU79" s="228">
        <f t="shared" si="4"/>
        <v>9</v>
      </c>
      <c r="AV79" s="228">
        <f t="shared" si="4"/>
        <v>10</v>
      </c>
      <c r="AW79" s="228">
        <f t="shared" si="4"/>
        <v>11</v>
      </c>
      <c r="AX79" s="228">
        <f t="shared" si="4"/>
        <v>12</v>
      </c>
      <c r="AY79" s="228">
        <f t="shared" si="4"/>
        <v>13</v>
      </c>
      <c r="AZ79" s="228">
        <f t="shared" si="4"/>
        <v>14</v>
      </c>
      <c r="BA79" s="228">
        <f t="shared" si="4"/>
        <v>15</v>
      </c>
      <c r="BB79" s="228">
        <f t="shared" si="4"/>
        <v>16</v>
      </c>
      <c r="BC79" s="228">
        <f t="shared" si="4"/>
        <v>17</v>
      </c>
      <c r="BD79" s="228">
        <f t="shared" si="4"/>
        <v>18</v>
      </c>
      <c r="BE79" s="228">
        <f t="shared" si="4"/>
        <v>19</v>
      </c>
      <c r="BF79" s="228">
        <f t="shared" si="4"/>
        <v>20</v>
      </c>
      <c r="BG79" s="228">
        <f t="shared" si="4"/>
        <v>21</v>
      </c>
      <c r="BH79" s="228">
        <f t="shared" si="4"/>
        <v>22</v>
      </c>
      <c r="BI79" s="228">
        <f t="shared" si="4"/>
        <v>23</v>
      </c>
      <c r="BJ79" s="228">
        <f t="shared" si="4"/>
        <v>24</v>
      </c>
      <c r="BK79" s="228">
        <f t="shared" si="4"/>
        <v>25</v>
      </c>
      <c r="BL79" s="228">
        <f t="shared" si="4"/>
        <v>26</v>
      </c>
      <c r="BM79" s="228">
        <f t="shared" si="4"/>
        <v>27</v>
      </c>
      <c r="BN79" s="228">
        <f t="shared" si="4"/>
        <v>28</v>
      </c>
      <c r="BO79" s="228">
        <f t="shared" si="4"/>
        <v>29</v>
      </c>
      <c r="BP79" s="228">
        <f t="shared" si="4"/>
        <v>30</v>
      </c>
      <c r="BQ79" s="228">
        <f t="shared" si="4"/>
        <v>31</v>
      </c>
      <c r="BR79" s="228">
        <f t="shared" si="4"/>
        <v>32</v>
      </c>
      <c r="BS79" s="228">
        <f t="shared" si="4"/>
        <v>33</v>
      </c>
      <c r="BT79" s="228">
        <f t="shared" si="4"/>
        <v>34</v>
      </c>
      <c r="BU79" s="228">
        <f t="shared" si="4"/>
        <v>35</v>
      </c>
      <c r="BV79" s="228">
        <f t="shared" si="4"/>
        <v>36</v>
      </c>
      <c r="BW79" s="228">
        <f t="shared" si="4"/>
        <v>37</v>
      </c>
      <c r="BX79" s="228">
        <f t="shared" si="4"/>
        <v>38</v>
      </c>
      <c r="BY79" s="228">
        <f t="shared" si="4"/>
        <v>39</v>
      </c>
      <c r="BZ79" s="228">
        <f t="shared" si="4"/>
        <v>40</v>
      </c>
      <c r="CA79" s="228">
        <f t="shared" si="4"/>
        <v>41</v>
      </c>
      <c r="CB79" s="228">
        <f t="shared" si="4"/>
        <v>42</v>
      </c>
      <c r="CC79" s="228">
        <f t="shared" si="4"/>
        <v>43</v>
      </c>
      <c r="CD79" s="228">
        <f t="shared" si="4"/>
        <v>44</v>
      </c>
      <c r="CE79" s="228">
        <f t="shared" si="4"/>
        <v>45</v>
      </c>
      <c r="CF79" s="228">
        <f t="shared" si="4"/>
        <v>46</v>
      </c>
      <c r="CG79" s="228">
        <f t="shared" si="4"/>
        <v>47</v>
      </c>
      <c r="CH79" s="228">
        <f t="shared" si="4"/>
        <v>48</v>
      </c>
      <c r="CI79" s="228">
        <f t="shared" si="4"/>
        <v>49</v>
      </c>
      <c r="CJ79" s="228">
        <f t="shared" si="4"/>
        <v>50</v>
      </c>
      <c r="CK79" s="228">
        <f t="shared" si="4"/>
        <v>51</v>
      </c>
      <c r="CL79" s="228">
        <f t="shared" si="4"/>
        <v>52</v>
      </c>
      <c r="CM79" s="228">
        <f t="shared" si="4"/>
        <v>53</v>
      </c>
      <c r="CN79" s="228">
        <f t="shared" si="4"/>
        <v>54</v>
      </c>
      <c r="CO79" s="228">
        <f t="shared" si="4"/>
        <v>55</v>
      </c>
      <c r="CP79" s="228">
        <f t="shared" si="4"/>
        <v>56</v>
      </c>
      <c r="CQ79" s="228">
        <f t="shared" si="4"/>
        <v>57</v>
      </c>
    </row>
    <row r="80" spans="1:95" x14ac:dyDescent="0.25">
      <c r="A80" s="362" t="s">
        <v>263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f>AK47</f>
        <v>2027</v>
      </c>
      <c r="AL80" s="365"/>
      <c r="AM80" s="286">
        <f t="shared" ref="AM80:CQ80" si="5">AM47</f>
        <v>2028</v>
      </c>
      <c r="AN80" s="286">
        <f t="shared" si="5"/>
        <v>2029</v>
      </c>
      <c r="AO80" s="286">
        <f t="shared" si="5"/>
        <v>2030</v>
      </c>
      <c r="AP80" s="286">
        <f t="shared" si="5"/>
        <v>2031</v>
      </c>
      <c r="AQ80" s="286">
        <f t="shared" si="5"/>
        <v>2032</v>
      </c>
      <c r="AR80" s="286">
        <f t="shared" si="5"/>
        <v>2033</v>
      </c>
      <c r="AS80" s="286">
        <f t="shared" si="5"/>
        <v>2034</v>
      </c>
      <c r="AT80" s="286">
        <f t="shared" si="5"/>
        <v>2035</v>
      </c>
      <c r="AU80" s="286">
        <f t="shared" si="5"/>
        <v>2036</v>
      </c>
      <c r="AV80" s="286">
        <f t="shared" si="5"/>
        <v>2037</v>
      </c>
      <c r="AW80" s="286">
        <f t="shared" si="5"/>
        <v>2038</v>
      </c>
      <c r="AX80" s="286">
        <f t="shared" si="5"/>
        <v>2039</v>
      </c>
      <c r="AY80" s="286">
        <f t="shared" si="5"/>
        <v>2040</v>
      </c>
      <c r="AZ80" s="286">
        <f t="shared" si="5"/>
        <v>2041</v>
      </c>
      <c r="BA80" s="286">
        <f t="shared" si="5"/>
        <v>2042</v>
      </c>
      <c r="BB80" s="286">
        <f t="shared" si="5"/>
        <v>2043</v>
      </c>
      <c r="BC80" s="286">
        <f t="shared" si="5"/>
        <v>2044</v>
      </c>
      <c r="BD80" s="286">
        <f t="shared" si="5"/>
        <v>2045</v>
      </c>
      <c r="BE80" s="286">
        <f t="shared" si="5"/>
        <v>2046</v>
      </c>
      <c r="BF80" s="286">
        <f t="shared" si="5"/>
        <v>2047</v>
      </c>
      <c r="BG80" s="286">
        <f t="shared" si="5"/>
        <v>2048</v>
      </c>
      <c r="BH80" s="286">
        <f t="shared" si="5"/>
        <v>2049</v>
      </c>
      <c r="BI80" s="286">
        <f t="shared" si="5"/>
        <v>2050</v>
      </c>
      <c r="BJ80" s="286">
        <f t="shared" si="5"/>
        <v>2051</v>
      </c>
      <c r="BK80" s="286">
        <f t="shared" si="5"/>
        <v>2052</v>
      </c>
      <c r="BL80" s="286">
        <f t="shared" si="5"/>
        <v>2053</v>
      </c>
      <c r="BM80" s="286">
        <f t="shared" si="5"/>
        <v>2054</v>
      </c>
      <c r="BN80" s="286">
        <f t="shared" si="5"/>
        <v>2055</v>
      </c>
      <c r="BO80" s="286">
        <f t="shared" si="5"/>
        <v>2056</v>
      </c>
      <c r="BP80" s="286">
        <f t="shared" si="5"/>
        <v>2057</v>
      </c>
      <c r="BQ80" s="286">
        <f t="shared" si="5"/>
        <v>2058</v>
      </c>
      <c r="BR80" s="286">
        <f t="shared" si="5"/>
        <v>2059</v>
      </c>
      <c r="BS80" s="286">
        <f t="shared" si="5"/>
        <v>2060</v>
      </c>
      <c r="BT80" s="286">
        <f t="shared" si="5"/>
        <v>2061</v>
      </c>
      <c r="BU80" s="286">
        <f t="shared" si="5"/>
        <v>2062</v>
      </c>
      <c r="BV80" s="286">
        <f t="shared" si="5"/>
        <v>2063</v>
      </c>
      <c r="BW80" s="286">
        <f t="shared" si="5"/>
        <v>2064</v>
      </c>
      <c r="BX80" s="286">
        <f t="shared" si="5"/>
        <v>2065</v>
      </c>
      <c r="BY80" s="286">
        <f t="shared" si="5"/>
        <v>2066</v>
      </c>
      <c r="BZ80" s="286">
        <f t="shared" si="5"/>
        <v>2067</v>
      </c>
      <c r="CA80" s="286">
        <f t="shared" si="5"/>
        <v>2068</v>
      </c>
      <c r="CB80" s="286">
        <f t="shared" si="5"/>
        <v>2069</v>
      </c>
      <c r="CC80" s="286">
        <f t="shared" si="5"/>
        <v>2070</v>
      </c>
      <c r="CD80" s="286">
        <f t="shared" si="5"/>
        <v>2071</v>
      </c>
      <c r="CE80" s="286">
        <f t="shared" si="5"/>
        <v>2072</v>
      </c>
      <c r="CF80" s="286">
        <f t="shared" si="5"/>
        <v>2073</v>
      </c>
      <c r="CG80" s="286">
        <f t="shared" si="5"/>
        <v>2074</v>
      </c>
      <c r="CH80" s="286">
        <f t="shared" si="5"/>
        <v>2075</v>
      </c>
      <c r="CI80" s="286">
        <f t="shared" si="5"/>
        <v>2076</v>
      </c>
      <c r="CJ80" s="286">
        <f t="shared" si="5"/>
        <v>2077</v>
      </c>
      <c r="CK80" s="286">
        <f t="shared" si="5"/>
        <v>2078</v>
      </c>
      <c r="CL80" s="286">
        <f t="shared" si="5"/>
        <v>2079</v>
      </c>
      <c r="CM80" s="286">
        <f t="shared" si="5"/>
        <v>2080</v>
      </c>
      <c r="CN80" s="286">
        <f t="shared" si="5"/>
        <v>2081</v>
      </c>
      <c r="CO80" s="286">
        <f t="shared" si="5"/>
        <v>2082</v>
      </c>
      <c r="CP80" s="286">
        <f t="shared" si="5"/>
        <v>2083</v>
      </c>
      <c r="CQ80" s="286" t="str">
        <f t="shared" si="5"/>
        <v xml:space="preserve"> </v>
      </c>
    </row>
    <row r="81" spans="1:95" s="201" customFormat="1" ht="15" x14ac:dyDescent="0.25">
      <c r="A81" s="351" t="s">
        <v>580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f>AK74</f>
        <v>0</v>
      </c>
      <c r="AL81" s="354"/>
      <c r="AM81" s="224">
        <f t="shared" ref="AM81:CQ81" si="6">AM74</f>
        <v>-1213338.0222478574</v>
      </c>
      <c r="AN81" s="224">
        <f t="shared" si="6"/>
        <v>-1207328.6939071431</v>
      </c>
      <c r="AO81" s="224">
        <f t="shared" si="6"/>
        <v>-1201319.3655664288</v>
      </c>
      <c r="AP81" s="224">
        <f t="shared" si="6"/>
        <v>-1195310.0372257144</v>
      </c>
      <c r="AQ81" s="224">
        <f t="shared" si="6"/>
        <v>-1189300.7088850001</v>
      </c>
      <c r="AR81" s="224">
        <f t="shared" si="6"/>
        <v>-1183291.3805442858</v>
      </c>
      <c r="AS81" s="224">
        <f t="shared" si="6"/>
        <v>-1177282.0522035714</v>
      </c>
      <c r="AT81" s="224">
        <f t="shared" si="6"/>
        <v>-1171272.7238628571</v>
      </c>
      <c r="AU81" s="224">
        <f t="shared" si="6"/>
        <v>-1165263.395522143</v>
      </c>
      <c r="AV81" s="224">
        <f t="shared" si="6"/>
        <v>-1159254.0671814289</v>
      </c>
      <c r="AW81" s="224">
        <f t="shared" si="6"/>
        <v>-1153244.7388407143</v>
      </c>
      <c r="AX81" s="224">
        <f t="shared" si="6"/>
        <v>-1147235.4105000002</v>
      </c>
      <c r="AY81" s="224">
        <f t="shared" si="6"/>
        <v>-1141226.0821592859</v>
      </c>
      <c r="AZ81" s="224">
        <f t="shared" si="6"/>
        <v>-1135216.7538185716</v>
      </c>
      <c r="BA81" s="224">
        <f t="shared" si="6"/>
        <v>-1129207.4254778572</v>
      </c>
      <c r="BB81" s="224">
        <f t="shared" si="6"/>
        <v>-1123198.0971371429</v>
      </c>
      <c r="BC81" s="224">
        <f t="shared" si="6"/>
        <v>-1117188.7687964286</v>
      </c>
      <c r="BD81" s="224">
        <f t="shared" si="6"/>
        <v>-1111179.4404557142</v>
      </c>
      <c r="BE81" s="224">
        <f t="shared" si="6"/>
        <v>-1105170.1121149999</v>
      </c>
      <c r="BF81" s="224">
        <f t="shared" si="6"/>
        <v>-1099160.7837742858</v>
      </c>
      <c r="BG81" s="224">
        <f t="shared" si="6"/>
        <v>-1093151.4554335715</v>
      </c>
      <c r="BH81" s="224">
        <f t="shared" si="6"/>
        <v>-1087142.1270928574</v>
      </c>
      <c r="BI81" s="224">
        <f t="shared" si="6"/>
        <v>-1081132.798752143</v>
      </c>
      <c r="BJ81" s="224">
        <f t="shared" si="6"/>
        <v>-1075123.4704114287</v>
      </c>
      <c r="BK81" s="224">
        <f t="shared" si="6"/>
        <v>-1069114.1420707144</v>
      </c>
      <c r="BL81" s="224">
        <f t="shared" si="6"/>
        <v>-1063104.8137300001</v>
      </c>
      <c r="BM81" s="224">
        <f t="shared" si="6"/>
        <v>-1057095.4853892857</v>
      </c>
      <c r="BN81" s="224">
        <f t="shared" si="6"/>
        <v>-1051086.1570485714</v>
      </c>
      <c r="BO81" s="224">
        <f t="shared" si="6"/>
        <v>-1045076.8287078572</v>
      </c>
      <c r="BP81" s="224">
        <f t="shared" si="6"/>
        <v>-1039067.500367143</v>
      </c>
      <c r="BQ81" s="224">
        <f t="shared" si="6"/>
        <v>-1033058.1720264286</v>
      </c>
      <c r="BR81" s="224">
        <f t="shared" si="6"/>
        <v>-1027048.8436857143</v>
      </c>
      <c r="BS81" s="224">
        <f t="shared" si="6"/>
        <v>-1021039.5153450002</v>
      </c>
      <c r="BT81" s="224">
        <f t="shared" si="6"/>
        <v>-1015030.1870042857</v>
      </c>
      <c r="BU81" s="224">
        <f t="shared" si="6"/>
        <v>-1009020.8586635715</v>
      </c>
      <c r="BV81" s="224">
        <f t="shared" si="6"/>
        <v>-1003011.5303228572</v>
      </c>
      <c r="BW81" s="224">
        <f t="shared" si="6"/>
        <v>-997002.2019821431</v>
      </c>
      <c r="BX81" s="224">
        <f t="shared" si="6"/>
        <v>-990992.87364142877</v>
      </c>
      <c r="BY81" s="224">
        <f t="shared" si="6"/>
        <v>-984983.54530071444</v>
      </c>
      <c r="BZ81" s="224">
        <f t="shared" si="6"/>
        <v>-978974.21696000011</v>
      </c>
      <c r="CA81" s="224">
        <f t="shared" si="6"/>
        <v>-972964.88861928601</v>
      </c>
      <c r="CB81" s="224">
        <f t="shared" si="6"/>
        <v>-966955.56027857168</v>
      </c>
      <c r="CC81" s="224">
        <f t="shared" si="6"/>
        <v>-960946.23193785746</v>
      </c>
      <c r="CD81" s="224">
        <f t="shared" si="6"/>
        <v>-954936.90359714301</v>
      </c>
      <c r="CE81" s="224">
        <f t="shared" si="6"/>
        <v>-948927.57525642891</v>
      </c>
      <c r="CF81" s="224">
        <f t="shared" si="6"/>
        <v>-942918.24691571458</v>
      </c>
      <c r="CG81" s="224">
        <f t="shared" si="6"/>
        <v>-936908.91857500037</v>
      </c>
      <c r="CH81" s="224">
        <f t="shared" si="6"/>
        <v>-930899.59023428604</v>
      </c>
      <c r="CI81" s="224">
        <f t="shared" si="6"/>
        <v>-924890.26189357182</v>
      </c>
      <c r="CJ81" s="224">
        <f t="shared" si="6"/>
        <v>-918880.93355285749</v>
      </c>
      <c r="CK81" s="224">
        <f t="shared" si="6"/>
        <v>-912871.60521214316</v>
      </c>
      <c r="CL81" s="224">
        <f t="shared" si="6"/>
        <v>-906862.27687142906</v>
      </c>
      <c r="CM81" s="224">
        <f t="shared" si="6"/>
        <v>-900852.94853071473</v>
      </c>
      <c r="CN81" s="224">
        <f t="shared" si="6"/>
        <v>-894843.62019000039</v>
      </c>
      <c r="CO81" s="224">
        <f t="shared" si="6"/>
        <v>-888834.29184928618</v>
      </c>
      <c r="CP81" s="224">
        <f t="shared" si="6"/>
        <v>-882824.96350857196</v>
      </c>
      <c r="CQ81" s="224" t="str">
        <f t="shared" si="6"/>
        <v xml:space="preserve"> </v>
      </c>
    </row>
    <row r="82" spans="1:95" x14ac:dyDescent="0.25">
      <c r="A82" s="351" t="s">
        <v>262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7">
        <f>-AK73</f>
        <v>0</v>
      </c>
      <c r="AL82" s="358"/>
      <c r="AM82" s="225">
        <v>546302.57642857148</v>
      </c>
      <c r="AN82" s="225">
        <v>546302.57642857148</v>
      </c>
      <c r="AO82" s="225">
        <v>546302.57642857148</v>
      </c>
      <c r="AP82" s="225">
        <v>546302.57642857148</v>
      </c>
      <c r="AQ82" s="225">
        <v>546302.57642857148</v>
      </c>
      <c r="AR82" s="225">
        <v>546302.57642857148</v>
      </c>
      <c r="AS82" s="225">
        <v>546302.57642857148</v>
      </c>
      <c r="AT82" s="225">
        <v>546302.57642857148</v>
      </c>
      <c r="AU82" s="225">
        <v>546302.57642857148</v>
      </c>
      <c r="AV82" s="225">
        <v>546302.57642857148</v>
      </c>
      <c r="AW82" s="225">
        <v>546302.57642857148</v>
      </c>
      <c r="AX82" s="225">
        <v>546302.57642857148</v>
      </c>
      <c r="AY82" s="225">
        <v>546302.57642857148</v>
      </c>
      <c r="AZ82" s="225">
        <v>546302.57642857148</v>
      </c>
      <c r="BA82" s="225">
        <v>546302.57642857148</v>
      </c>
      <c r="BB82" s="225">
        <v>546302.57642857148</v>
      </c>
      <c r="BC82" s="225">
        <v>546302.57642857148</v>
      </c>
      <c r="BD82" s="225">
        <v>546302.57642857148</v>
      </c>
      <c r="BE82" s="225">
        <v>546302.57642857148</v>
      </c>
      <c r="BF82" s="225">
        <v>546302.57642857148</v>
      </c>
      <c r="BG82" s="225">
        <v>546302.57642857148</v>
      </c>
      <c r="BH82" s="225">
        <v>546302.57642857148</v>
      </c>
      <c r="BI82" s="225">
        <v>546302.57642857148</v>
      </c>
      <c r="BJ82" s="225">
        <v>546302.57642857148</v>
      </c>
      <c r="BK82" s="225">
        <v>546302.57642857148</v>
      </c>
      <c r="BL82" s="225">
        <v>546302.57642857148</v>
      </c>
      <c r="BM82" s="225">
        <v>546302.57642857148</v>
      </c>
      <c r="BN82" s="225">
        <v>546302.57642857148</v>
      </c>
      <c r="BO82" s="225">
        <v>546302.57642857148</v>
      </c>
      <c r="BP82" s="225">
        <v>546302.57642857148</v>
      </c>
      <c r="BQ82" s="225">
        <v>546302.57642857148</v>
      </c>
      <c r="BR82" s="225">
        <v>546302.57642857148</v>
      </c>
      <c r="BS82" s="225">
        <v>546302.57642857148</v>
      </c>
      <c r="BT82" s="225">
        <v>546302.57642857148</v>
      </c>
      <c r="BU82" s="225">
        <v>546302.57642857148</v>
      </c>
      <c r="BV82" s="225">
        <v>546302.57642857148</v>
      </c>
      <c r="BW82" s="225">
        <v>546302.57642857148</v>
      </c>
      <c r="BX82" s="225">
        <v>546302.57642857148</v>
      </c>
      <c r="BY82" s="225">
        <v>546302.57642857148</v>
      </c>
      <c r="BZ82" s="225">
        <v>546302.57642857148</v>
      </c>
      <c r="CA82" s="225">
        <v>546302.57642857148</v>
      </c>
      <c r="CB82" s="225">
        <v>546302.57642857148</v>
      </c>
      <c r="CC82" s="225">
        <v>546302.57642857148</v>
      </c>
      <c r="CD82" s="225">
        <v>546302.57642857148</v>
      </c>
      <c r="CE82" s="225">
        <v>546302.57642857148</v>
      </c>
      <c r="CF82" s="225">
        <v>546302.57642857148</v>
      </c>
      <c r="CG82" s="225">
        <v>546302.57642857148</v>
      </c>
      <c r="CH82" s="225">
        <v>546302.57642857148</v>
      </c>
      <c r="CI82" s="225">
        <v>546302.57642857148</v>
      </c>
      <c r="CJ82" s="225">
        <v>546302.57642857148</v>
      </c>
      <c r="CK82" s="225">
        <v>546302.57642857148</v>
      </c>
      <c r="CL82" s="225">
        <v>546302.57642857148</v>
      </c>
      <c r="CM82" s="225">
        <v>546302.57642857148</v>
      </c>
      <c r="CN82" s="225">
        <v>546302.57642857148</v>
      </c>
      <c r="CO82" s="225">
        <v>546302.57642857148</v>
      </c>
      <c r="CP82" s="225">
        <v>546302.57642857148</v>
      </c>
      <c r="CQ82" s="225" t="s">
        <v>589</v>
      </c>
    </row>
    <row r="83" spans="1:95" x14ac:dyDescent="0.25">
      <c r="A83" s="351" t="s">
        <v>261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7">
        <f>AK75</f>
        <v>0</v>
      </c>
      <c r="AL83" s="358"/>
      <c r="AM83" s="225">
        <f t="shared" ref="AM83:CQ83" si="7">AM75</f>
        <v>0</v>
      </c>
      <c r="AN83" s="225">
        <f t="shared" si="7"/>
        <v>0</v>
      </c>
      <c r="AO83" s="225">
        <f t="shared" si="7"/>
        <v>0</v>
      </c>
      <c r="AP83" s="225">
        <f t="shared" si="7"/>
        <v>0</v>
      </c>
      <c r="AQ83" s="225">
        <f t="shared" si="7"/>
        <v>0</v>
      </c>
      <c r="AR83" s="225">
        <f t="shared" si="7"/>
        <v>0</v>
      </c>
      <c r="AS83" s="225">
        <f t="shared" si="7"/>
        <v>0</v>
      </c>
      <c r="AT83" s="225">
        <f t="shared" si="7"/>
        <v>0</v>
      </c>
      <c r="AU83" s="225">
        <f t="shared" si="7"/>
        <v>0</v>
      </c>
      <c r="AV83" s="225">
        <f t="shared" si="7"/>
        <v>0</v>
      </c>
      <c r="AW83" s="225">
        <f t="shared" si="7"/>
        <v>0</v>
      </c>
      <c r="AX83" s="225">
        <f t="shared" si="7"/>
        <v>0</v>
      </c>
      <c r="AY83" s="225">
        <f t="shared" si="7"/>
        <v>0</v>
      </c>
      <c r="AZ83" s="225">
        <f t="shared" si="7"/>
        <v>0</v>
      </c>
      <c r="BA83" s="225">
        <f t="shared" si="7"/>
        <v>0</v>
      </c>
      <c r="BB83" s="225">
        <f t="shared" si="7"/>
        <v>0</v>
      </c>
      <c r="BC83" s="225">
        <f t="shared" si="7"/>
        <v>0</v>
      </c>
      <c r="BD83" s="225">
        <f t="shared" si="7"/>
        <v>0</v>
      </c>
      <c r="BE83" s="225">
        <f t="shared" si="7"/>
        <v>0</v>
      </c>
      <c r="BF83" s="225">
        <f t="shared" si="7"/>
        <v>0</v>
      </c>
      <c r="BG83" s="225">
        <f t="shared" si="7"/>
        <v>0</v>
      </c>
      <c r="BH83" s="225">
        <f t="shared" si="7"/>
        <v>0</v>
      </c>
      <c r="BI83" s="225">
        <f t="shared" si="7"/>
        <v>0</v>
      </c>
      <c r="BJ83" s="225">
        <f t="shared" si="7"/>
        <v>0</v>
      </c>
      <c r="BK83" s="225">
        <f t="shared" si="7"/>
        <v>0</v>
      </c>
      <c r="BL83" s="225">
        <f t="shared" si="7"/>
        <v>0</v>
      </c>
      <c r="BM83" s="225">
        <f t="shared" si="7"/>
        <v>0</v>
      </c>
      <c r="BN83" s="225">
        <f t="shared" si="7"/>
        <v>0</v>
      </c>
      <c r="BO83" s="225">
        <f t="shared" si="7"/>
        <v>0</v>
      </c>
      <c r="BP83" s="225">
        <f t="shared" si="7"/>
        <v>0</v>
      </c>
      <c r="BQ83" s="225">
        <f t="shared" si="7"/>
        <v>0</v>
      </c>
      <c r="BR83" s="225">
        <f t="shared" si="7"/>
        <v>0</v>
      </c>
      <c r="BS83" s="225">
        <f t="shared" si="7"/>
        <v>0</v>
      </c>
      <c r="BT83" s="225">
        <f t="shared" si="7"/>
        <v>0</v>
      </c>
      <c r="BU83" s="225">
        <f t="shared" si="7"/>
        <v>0</v>
      </c>
      <c r="BV83" s="225">
        <f t="shared" si="7"/>
        <v>0</v>
      </c>
      <c r="BW83" s="225">
        <f t="shared" si="7"/>
        <v>0</v>
      </c>
      <c r="BX83" s="225">
        <f t="shared" si="7"/>
        <v>0</v>
      </c>
      <c r="BY83" s="225">
        <f t="shared" si="7"/>
        <v>0</v>
      </c>
      <c r="BZ83" s="225">
        <f t="shared" si="7"/>
        <v>0</v>
      </c>
      <c r="CA83" s="225">
        <f t="shared" si="7"/>
        <v>0</v>
      </c>
      <c r="CB83" s="225">
        <f t="shared" si="7"/>
        <v>0</v>
      </c>
      <c r="CC83" s="225">
        <f t="shared" si="7"/>
        <v>0</v>
      </c>
      <c r="CD83" s="225">
        <f t="shared" si="7"/>
        <v>0</v>
      </c>
      <c r="CE83" s="225">
        <f t="shared" si="7"/>
        <v>0</v>
      </c>
      <c r="CF83" s="225">
        <f t="shared" si="7"/>
        <v>0</v>
      </c>
      <c r="CG83" s="225">
        <f t="shared" si="7"/>
        <v>0</v>
      </c>
      <c r="CH83" s="225">
        <f t="shared" si="7"/>
        <v>0</v>
      </c>
      <c r="CI83" s="225">
        <f t="shared" si="7"/>
        <v>0</v>
      </c>
      <c r="CJ83" s="225">
        <f t="shared" si="7"/>
        <v>0</v>
      </c>
      <c r="CK83" s="225">
        <f t="shared" si="7"/>
        <v>0</v>
      </c>
      <c r="CL83" s="225">
        <f t="shared" si="7"/>
        <v>0</v>
      </c>
      <c r="CM83" s="225">
        <f t="shared" si="7"/>
        <v>0</v>
      </c>
      <c r="CN83" s="225">
        <f t="shared" si="7"/>
        <v>0</v>
      </c>
      <c r="CO83" s="225">
        <f t="shared" si="7"/>
        <v>0</v>
      </c>
      <c r="CP83" s="225">
        <f t="shared" si="7"/>
        <v>0</v>
      </c>
      <c r="CQ83" s="225">
        <f t="shared" si="7"/>
        <v>0</v>
      </c>
    </row>
    <row r="84" spans="1:95" x14ac:dyDescent="0.25">
      <c r="A84" s="351" t="s">
        <v>260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7">
        <f>IF(SUM($AL$77:AL77)+SUM($A$84:A84)&gt;0,0,SUM($AL$77:AL77)-SUM($A$84:A84))</f>
        <v>0</v>
      </c>
      <c r="AL84" s="358"/>
      <c r="AM84" s="225">
        <f>IF(SUM($AL$77:AM77)+SUM($A$84:AK84)&gt;0,0,SUM($AL$77:AM77)-SUM($A$84:AK84))</f>
        <v>0</v>
      </c>
      <c r="AN84" s="225">
        <f>IF(SUM($AL$77:AN77)+SUM($A$84:AM84)&gt;0,0,SUM($AL$77:AN77)-SUM($A$84:AM84))</f>
        <v>0</v>
      </c>
      <c r="AO84" s="225">
        <f>IF(SUM($AL$77:AO77)+SUM($A$84:AN84)&gt;0,0,SUM($AL$77:AO77)-SUM($A$84:AN84))</f>
        <v>0</v>
      </c>
      <c r="AP84" s="225">
        <f>IF(SUM($AL$77:AP77)+SUM($A$84:AO84)&gt;0,0,SUM($AL$77:AP77)-SUM($A$84:AO84))</f>
        <v>0</v>
      </c>
      <c r="AQ84" s="225">
        <f>IF(SUM($AL$77:AQ77)+SUM($A$84:AP84)&gt;0,0,SUM($AL$77:AQ77)-SUM($A$84:AP84))</f>
        <v>0</v>
      </c>
      <c r="AR84" s="225">
        <f>IF(SUM($AL$77:AR77)+SUM($A$84:AQ84)&gt;0,0,SUM($AL$77:AR77)-SUM($A$84:AQ84))</f>
        <v>0</v>
      </c>
      <c r="AS84" s="225">
        <f>IF(SUM($AL$77:AS77)+SUM($A$84:AR84)&gt;0,0,SUM($AL$77:AS77)-SUM($A$84:AR84))</f>
        <v>0</v>
      </c>
      <c r="AT84" s="225">
        <f>IF(SUM($AL$77:AT77)+SUM($A$84:AS84)&gt;0,0,SUM($AL$77:AT77)-SUM($A$84:AS84))</f>
        <v>0</v>
      </c>
      <c r="AU84" s="225">
        <f>IF(SUM($AL$77:AU77)+SUM($A$84:AT84)&gt;0,0,SUM($AL$77:AU77)-SUM($A$84:AT84))</f>
        <v>0</v>
      </c>
      <c r="AV84" s="225">
        <f>IF(SUM($AL$77:AV77)+SUM($A$84:AU84)&gt;0,0,SUM($AL$77:AV77)-SUM($A$84:AU84))</f>
        <v>0</v>
      </c>
      <c r="AW84" s="225">
        <f>IF(SUM($AL$77:AW77)+SUM($A$84:AV84)&gt;0,0,SUM($AL$77:AW77)-SUM($A$84:AV84))</f>
        <v>0</v>
      </c>
      <c r="AX84" s="225">
        <f>IF(SUM($AL$77:AX77)+SUM($A$84:AW84)&gt;0,0,SUM($AL$77:AX77)-SUM($A$84:AW84))</f>
        <v>0</v>
      </c>
      <c r="AY84" s="225">
        <f>IF(SUM($AL$77:AY77)+SUM($A$84:AX84)&gt;0,0,SUM($AL$77:AY77)-SUM($A$84:AX84))</f>
        <v>0</v>
      </c>
      <c r="AZ84" s="225">
        <f>IF(SUM($AL$77:AZ77)+SUM($A$84:AY84)&gt;0,0,SUM($AL$77:AZ77)-SUM($A$84:AY84))</f>
        <v>0</v>
      </c>
      <c r="BA84" s="225">
        <f>IF(SUM($AL$77:BA77)+SUM($A$84:AZ84)&gt;0,0,SUM($AL$77:BA77)-SUM($A$84:AZ84))</f>
        <v>0</v>
      </c>
      <c r="BB84" s="225">
        <f>IF(SUM($AL$77:BB77)+SUM($A$84:BA84)&gt;0,0,SUM($AL$77:BB77)-SUM($A$84:BA84))</f>
        <v>0</v>
      </c>
      <c r="BC84" s="225">
        <f>IF(SUM($AL$77:BC77)+SUM($A$84:BB84)&gt;0,0,SUM($AL$77:BC77)-SUM($A$84:BB84))</f>
        <v>0</v>
      </c>
      <c r="BD84" s="225">
        <f>IF(SUM($AL$77:BD77)+SUM($A$84:BC84)&gt;0,0,SUM($AL$77:BD77)-SUM($A$84:BC84))</f>
        <v>0</v>
      </c>
      <c r="BE84" s="225">
        <f>IF(SUM($AL$77:BE77)+SUM($A$84:BD84)&gt;0,0,SUM($AL$77:BE77)-SUM($A$84:BD84))</f>
        <v>0</v>
      </c>
      <c r="BF84" s="225">
        <f>IF(SUM($AL$77:BF77)+SUM($A$84:BE84)&gt;0,0,SUM($AL$77:BF77)-SUM($A$84:BE84))</f>
        <v>0</v>
      </c>
      <c r="BG84" s="225">
        <f>IF(SUM($AL$77:BG77)+SUM($A$84:BF84)&gt;0,0,SUM($AL$77:BG77)-SUM($A$84:BF84))</f>
        <v>0</v>
      </c>
      <c r="BH84" s="225">
        <f>IF(SUM($AL$77:BH77)+SUM($A$84:BG84)&gt;0,0,SUM($AL$77:BH77)-SUM($A$84:BG84))</f>
        <v>0</v>
      </c>
      <c r="BI84" s="225">
        <f>IF(SUM($AL$77:BI77)+SUM($A$84:BH84)&gt;0,0,SUM($AL$77:BI77)-SUM($A$84:BH84))</f>
        <v>0</v>
      </c>
      <c r="BJ84" s="225">
        <f>IF(SUM($AL$77:BJ77)+SUM($A$84:BI84)&gt;0,0,SUM($AL$77:BJ77)-SUM($A$84:BI84))</f>
        <v>0</v>
      </c>
      <c r="BK84" s="225">
        <f>IF(SUM($AL$77:BK77)+SUM($A$84:BJ84)&gt;0,0,SUM($AL$77:BK77)-SUM($A$84:BJ84))</f>
        <v>0</v>
      </c>
      <c r="BL84" s="225">
        <f>IF(SUM($AL$77:BL77)+SUM($A$84:BK84)&gt;0,0,SUM($AL$77:BL77)-SUM($A$84:BK84))</f>
        <v>0</v>
      </c>
      <c r="BM84" s="225">
        <f>IF(SUM($AL$77:BM77)+SUM($A$84:BL84)&gt;0,0,SUM($AL$77:BM77)-SUM($A$84:BL84))</f>
        <v>0</v>
      </c>
      <c r="BN84" s="225">
        <f>IF(SUM($AL$77:BN77)+SUM($A$84:BM84)&gt;0,0,SUM($AL$77:BN77)-SUM($A$84:BM84))</f>
        <v>0</v>
      </c>
      <c r="BO84" s="225">
        <f>IF(SUM($AL$77:BO77)+SUM($A$84:BN84)&gt;0,0,SUM($AL$77:BO77)-SUM($A$84:BN84))</f>
        <v>0</v>
      </c>
      <c r="BP84" s="225">
        <f>IF(SUM($AL$77:BP77)+SUM($A$84:BO84)&gt;0,0,SUM($AL$77:BP77)-SUM($A$84:BO84))</f>
        <v>0</v>
      </c>
      <c r="BQ84" s="225">
        <f>IF(SUM($AL$77:BQ77)+SUM($A$84:BP84)&gt;0,0,SUM($AL$77:BQ77)-SUM($A$84:BP84))</f>
        <v>0</v>
      </c>
      <c r="BR84" s="225">
        <f>IF(SUM($AL$77:BR77)+SUM($A$84:BQ84)&gt;0,0,SUM($AL$77:BR77)-SUM($A$84:BQ84))</f>
        <v>0</v>
      </c>
      <c r="BS84" s="225">
        <f>IF(SUM($AL$77:BS77)+SUM($A$84:BR84)&gt;0,0,SUM($AL$77:BS77)-SUM($A$84:BR84))</f>
        <v>0</v>
      </c>
      <c r="BT84" s="225">
        <f>IF(SUM($AL$77:BT77)+SUM($A$84:BS84)&gt;0,0,SUM($AL$77:BT77)-SUM($A$84:BS84))</f>
        <v>0</v>
      </c>
      <c r="BU84" s="225">
        <f>IF(SUM($AL$77:BU77)+SUM($A$84:BT84)&gt;0,0,SUM($AL$77:BU77)-SUM($A$84:BT84))</f>
        <v>0</v>
      </c>
      <c r="BV84" s="225">
        <f>IF(SUM($AL$77:BV77)+SUM($A$84:BU84)&gt;0,0,SUM($AL$77:BV77)-SUM($A$84:BU84))</f>
        <v>0</v>
      </c>
      <c r="BW84" s="225">
        <f>IF(SUM($AL$77:BW77)+SUM($A$84:BV84)&gt;0,0,SUM($AL$77:BW77)-SUM($A$84:BV84))</f>
        <v>0</v>
      </c>
      <c r="BX84" s="225">
        <f>IF(SUM($AL$77:BX77)+SUM($A$84:BW84)&gt;0,0,SUM($AL$77:BX77)-SUM($A$84:BW84))</f>
        <v>0</v>
      </c>
      <c r="BY84" s="225">
        <f>IF(SUM($AL$77:BY77)+SUM($A$84:BX84)&gt;0,0,SUM($AL$77:BY77)-SUM($A$84:BX84))</f>
        <v>0</v>
      </c>
      <c r="BZ84" s="225">
        <f>IF(SUM($AL$77:BZ77)+SUM($A$84:BY84)&gt;0,0,SUM($AL$77:BZ77)-SUM($A$84:BY84))</f>
        <v>0</v>
      </c>
      <c r="CA84" s="225">
        <f>IF(SUM($AL$77:CA77)+SUM($A$84:BZ84)&gt;0,0,SUM($AL$77:CA77)-SUM($A$84:BZ84))</f>
        <v>0</v>
      </c>
      <c r="CB84" s="225">
        <f>IF(SUM($AL$77:CB77)+SUM($A$84:CA84)&gt;0,0,SUM($AL$77:CB77)-SUM($A$84:CA84))</f>
        <v>0</v>
      </c>
      <c r="CC84" s="225">
        <f>IF(SUM($AL$77:CC77)+SUM($A$84:CB84)&gt;0,0,SUM($AL$77:CC77)-SUM($A$84:CB84))</f>
        <v>0</v>
      </c>
      <c r="CD84" s="225">
        <f>IF(SUM($AL$77:CD77)+SUM($A$84:CC84)&gt;0,0,SUM($AL$77:CD77)-SUM($A$84:CC84))</f>
        <v>0</v>
      </c>
      <c r="CE84" s="225">
        <f>IF(SUM($AL$77:CE77)+SUM($A$84:CD84)&gt;0,0,SUM($AL$77:CE77)-SUM($A$84:CD84))</f>
        <v>0</v>
      </c>
      <c r="CF84" s="225">
        <f>IF(SUM($AL$77:CF77)+SUM($A$84:CE84)&gt;0,0,SUM($AL$77:CF77)-SUM($A$84:CE84))</f>
        <v>0</v>
      </c>
      <c r="CG84" s="225">
        <f>IF(SUM($AL$77:CG77)+SUM($A$84:CF84)&gt;0,0,SUM($AL$77:CG77)-SUM($A$84:CF84))</f>
        <v>0</v>
      </c>
      <c r="CH84" s="225">
        <f>IF(SUM($AL$77:CH77)+SUM($A$84:CG84)&gt;0,0,SUM($AL$77:CH77)-SUM($A$84:CG84))</f>
        <v>0</v>
      </c>
      <c r="CI84" s="225">
        <f>IF(SUM($AL$77:CI77)+SUM($A$84:CH84)&gt;0,0,SUM($AL$77:CI77)-SUM($A$84:CH84))</f>
        <v>0</v>
      </c>
      <c r="CJ84" s="225">
        <f>IF(SUM($AL$77:CJ77)+SUM($A$84:CI84)&gt;0,0,SUM($AL$77:CJ77)-SUM($A$84:CI84))</f>
        <v>0</v>
      </c>
      <c r="CK84" s="225">
        <f>IF(SUM($AL$77:CK77)+SUM($A$84:CJ84)&gt;0,0,SUM($AL$77:CK77)-SUM($A$84:CJ84))</f>
        <v>0</v>
      </c>
      <c r="CL84" s="225">
        <f>IF(SUM($AL$77:CL77)+SUM($A$84:CK84)&gt;0,0,SUM($AL$77:CL77)-SUM($A$84:CK84))</f>
        <v>0</v>
      </c>
      <c r="CM84" s="225">
        <f>IF(SUM($AL$77:CM77)+SUM($A$84:CL84)&gt;0,0,SUM($AL$77:CM77)-SUM($A$84:CL84))</f>
        <v>0</v>
      </c>
      <c r="CN84" s="225">
        <f>IF(SUM($AL$77:CN77)+SUM($A$84:CM84)&gt;0,0,SUM($AL$77:CN77)-SUM($A$84:CM84))</f>
        <v>0</v>
      </c>
      <c r="CO84" s="225">
        <f>IF(SUM($AL$77:CO77)+SUM($A$84:CN84)&gt;0,0,SUM($AL$77:CO77)-SUM($A$84:CN84))</f>
        <v>0</v>
      </c>
      <c r="CP84" s="225">
        <f>IF(SUM($AL$77:CP77)+SUM($A$84:CO84)&gt;0,0,SUM($AL$77:CP77)-SUM($A$84:CO84))</f>
        <v>0</v>
      </c>
      <c r="CQ84" s="225" t="e">
        <f>IF(SUM($AL$77:CQ77)+SUM($A$84:CP84)&gt;0,0,SUM($AL$77:CQ77)-SUM($A$84:CP84))</f>
        <v>#VALUE!</v>
      </c>
    </row>
    <row r="85" spans="1:95" x14ac:dyDescent="0.25">
      <c r="A85" s="351" t="s">
        <v>259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9">
        <f>IF(((SUM($AK$65:AK65)+SUM($AL$67:AL70))+SUM($AK$87:AK87))&lt;0,((SUM($AK$65:AK65)+SUM($AL$67:AL70))+SUM($AK$87:AK87))*0.2-SUM($A$85:A85),IF(SUM(A$85:$A85)&lt;0,0-SUM(A$85:$A85),0))</f>
        <v>-6118588.8560000006</v>
      </c>
      <c r="AL85" s="360"/>
      <c r="AM85" s="230">
        <f>IF(((SUM($AK$65:AM65)+SUM($AL$67:AM70))+SUM($AK$87:AM87))&lt;0,((SUM($AK$65:AM65)+SUM($AL$67:AM70))+SUM($AK$87:AM87))*0.2-SUM($A$85:AK85),IF(SUM($A$85:AK85)&lt;0,0-SUM($A$85:AK85),0))</f>
        <v>0</v>
      </c>
      <c r="AN85" s="230">
        <f>IF(((SUM($AK$65:AN65)+SUM($AL$67:AN70))+SUM($AK$87:AN87))&lt;0,((SUM($AK$65:AN65)+SUM($AL$67:AN70))+SUM($AK$87:AN87))*0.2-SUM($A$85:AM85),IF(SUM($A$85:AM85)&lt;0,0-SUM($A$85:AM85),0))</f>
        <v>0</v>
      </c>
      <c r="AO85" s="230">
        <f>IF(((SUM($AK$65:AO65)+SUM($AL$67:AO70))+SUM($AK$87:AO87))&lt;0,((SUM($AK$65:AO65)+SUM($AL$67:AO70))+SUM($AK$87:AO87))*0.2-SUM($A$85:AN85),IF(SUM($A$85:AN85)&lt;0,0-SUM($A$85:AN85),0))</f>
        <v>0</v>
      </c>
      <c r="AP85" s="230">
        <f>IF(((SUM($AK$65:AP65)+SUM($AL$67:AP70))+SUM($AK$87:AP87))&lt;0,((SUM($AK$65:AP65)+SUM($AL$67:AP70))+SUM($AK$87:AP87))*0.2-SUM($A$85:AO85),IF(SUM($A$85:AO85)&lt;0,0-SUM($A$85:AO85),0))</f>
        <v>0</v>
      </c>
      <c r="AQ85" s="230">
        <f>IF(((SUM($AK$65:AQ65)+SUM($AL$67:AQ70))+SUM($AK$87:AQ87))&lt;0,((SUM($AK$65:AQ65)+SUM($AL$67:AQ70))+SUM($AK$87:AQ87))*0.2-SUM($A$85:AP85),IF(SUM($A$85:AP85)&lt;0,0-SUM($A$85:AP85),0))</f>
        <v>0</v>
      </c>
      <c r="AR85" s="230">
        <f>IF(((SUM($AK$65:AR65)+SUM($AL$67:AR70))+SUM($AK$87:AR87))&lt;0,((SUM($AK$65:AR65)+SUM($AL$67:AR70))+SUM($AK$87:AR87))*0.2-SUM($A$85:AQ85),IF(SUM($A$85:AQ85)&lt;0,0-SUM($A$85:AQ85),0))</f>
        <v>0</v>
      </c>
      <c r="AS85" s="230">
        <f>IF(((SUM($AK$65:AS65)+SUM($AL$67:AS70))+SUM($AK$87:AS87))&lt;0,((SUM($AK$65:AS65)+SUM($AL$67:AS70))+SUM($AK$87:AS87))*0.2-SUM($A$85:AR85),IF(SUM($A$85:AR85)&lt;0,0-SUM($A$85:AR85),0))</f>
        <v>0</v>
      </c>
      <c r="AT85" s="230">
        <f>IF(((SUM($AK$65:AT65)+SUM($AL$67:AT70))+SUM($AK$87:AT87))&lt;0,((SUM($AK$65:AT65)+SUM($AL$67:AT70))+SUM($AK$87:AT87))*0.2-SUM($A$85:AS85),IF(SUM($A$85:AS85)&lt;0,0-SUM($A$85:AS85),0))</f>
        <v>0</v>
      </c>
      <c r="AU85" s="230">
        <f>IF(((SUM($AK$65:AU65)+SUM($AL$67:AU70))+SUM($AK$87:AU87))&lt;0,((SUM($AK$65:AU65)+SUM($AL$67:AU70))+SUM($AK$87:AU87))*0.2-SUM($A$85:AT85),IF(SUM($A$85:AT85)&lt;0,0-SUM($A$85:AT85),0))</f>
        <v>0</v>
      </c>
      <c r="AV85" s="230">
        <f>IF(((SUM($AK$65:AV65)+SUM($AL$67:AV70))+SUM($AK$87:AV87))&lt;0,((SUM($AK$65:AV65)+SUM($AL$67:AV70))+SUM($AK$87:AV87))*0.2-SUM($A$85:AU85),IF(SUM($A$85:AU85)&lt;0,0-SUM($A$85:AU85),0))</f>
        <v>0</v>
      </c>
      <c r="AW85" s="230">
        <f>IF(((SUM($AK$65:AW65)+SUM($AL$67:AW70))+SUM($AK$87:AW87))&lt;0,((SUM($AK$65:AW65)+SUM($AL$67:AW70))+SUM($AK$87:AW87))*0.2-SUM($A$85:AV85),IF(SUM($A$85:AV85)&lt;0,0-SUM($A$85:AV85),0))</f>
        <v>0</v>
      </c>
      <c r="AX85" s="230">
        <f>IF(((SUM($AK$65:AX65)+SUM($AL$67:AX70))+SUM($AK$87:AX87))&lt;0,((SUM($AK$65:AX65)+SUM($AL$67:AX70))+SUM($AK$87:AX87))*0.2-SUM($A$85:AW85),IF(SUM($A$85:AW85)&lt;0,0-SUM($A$85:AW85),0))</f>
        <v>0</v>
      </c>
      <c r="AY85" s="230">
        <f>IF(((SUM($AK$65:AY65)+SUM($AL$67:AY70))+SUM($AK$87:AY87))&lt;0,((SUM($AK$65:AY65)+SUM($AL$67:AY70))+SUM($AK$87:AY87))*0.2-SUM($A$85:AX85),IF(SUM($A$85:AX85)&lt;0,0-SUM($A$85:AX85),0))</f>
        <v>0</v>
      </c>
      <c r="AZ85" s="230">
        <f>IF(((SUM($AK$65:AZ65)+SUM($AL$67:AZ70))+SUM($AK$87:AZ87))&lt;0,((SUM($AK$65:AZ65)+SUM($AL$67:AZ70))+SUM($AK$87:AZ87))*0.2-SUM($A$85:AY85),IF(SUM($A$85:AY85)&lt;0,0-SUM($A$85:AY85),0))</f>
        <v>0</v>
      </c>
      <c r="BA85" s="230">
        <f>IF(((SUM($AK$65:BA65)+SUM($AL$67:BA70))+SUM($AK$87:BA87))&lt;0,((SUM($AK$65:BA65)+SUM($AL$67:BA70))+SUM($AK$87:BA87))*0.2-SUM($A$85:AZ85),IF(SUM($A$85:AZ85)&lt;0,0-SUM($A$85:AZ85),0))</f>
        <v>0</v>
      </c>
      <c r="BB85" s="230">
        <f>IF(((SUM($AK$65:BB65)+SUM($AL$67:BB70))+SUM($AK$87:BB87))&lt;0,((SUM($AK$65:BB65)+SUM($AL$67:BB70))+SUM($AK$87:BB87))*0.2-SUM($A$85:BA85),IF(SUM($A$85:BA85)&lt;0,0-SUM($A$85:BA85),0))</f>
        <v>0</v>
      </c>
      <c r="BC85" s="230">
        <f>IF(((SUM($AK$65:BC65)+SUM($AL$67:BC70))+SUM($AK$87:BC87))&lt;0,((SUM($AK$65:BC65)+SUM($AL$67:BC70))+SUM($AK$87:BC87))*0.2-SUM($A$85:BB85),IF(SUM($A$85:BB85)&lt;0,0-SUM($A$85:BB85),0))</f>
        <v>0</v>
      </c>
      <c r="BD85" s="230">
        <f>IF(((SUM($AK$65:BD65)+SUM($AL$67:BD70))+SUM($AK$87:BD87))&lt;0,((SUM($AK$65:BD65)+SUM($AL$67:BD70))+SUM($AK$87:BD87))*0.2-SUM($A$85:BC85),IF(SUM($A$85:BC85)&lt;0,0-SUM($A$85:BC85),0))</f>
        <v>0</v>
      </c>
      <c r="BE85" s="230">
        <f>IF(((SUM($AK$65:BE65)+SUM($AL$67:BE70))+SUM($AK$87:BE87))&lt;0,((SUM($AK$65:BE65)+SUM($AL$67:BE70))+SUM($AK$87:BE87))*0.2-SUM($A$85:BD85),IF(SUM($A$85:BD85)&lt;0,0-SUM($A$85:BD85),0))</f>
        <v>0</v>
      </c>
      <c r="BF85" s="230">
        <f>IF(((SUM($AK$65:BF65)+SUM($AL$67:BF70))+SUM($AK$87:BF87))&lt;0,((SUM($AK$65:BF65)+SUM($AL$67:BF70))+SUM($AK$87:BF87))*0.2-SUM($A$85:BE85),IF(SUM($A$85:BE85)&lt;0,0-SUM($A$85:BE85),0))</f>
        <v>0</v>
      </c>
      <c r="BG85" s="230">
        <f>IF(((SUM($AK$65:BG65)+SUM($AL$67:BG70))+SUM($AK$87:BG87))&lt;0,((SUM($AK$65:BG65)+SUM($AL$67:BG70))+SUM($AK$87:BG87))*0.2-SUM($A$85:BF85),IF(SUM($A$85:BF85)&lt;0,0-SUM($A$85:BF85),0))</f>
        <v>0.20000000018626451</v>
      </c>
      <c r="BH85" s="230">
        <f>IF(((SUM($AK$65:BH65)+SUM($AL$67:BH70))+SUM($AK$87:BH87))&lt;0,((SUM($AK$65:BH65)+SUM($AL$67:BH70))+SUM($AK$87:BH87))*0.2-SUM($A$85:BG85),IF(SUM($A$85:BG85)&lt;0,0-SUM($A$85:BG85),0))</f>
        <v>0.39999999944120646</v>
      </c>
      <c r="BI85" s="230">
        <f>IF(((SUM($AK$65:BI65)+SUM($AL$67:BI70))+SUM($AK$87:BI87))&lt;0,((SUM($AK$65:BI65)+SUM($AL$67:BI70))+SUM($AK$87:BI87))*0.2-SUM($A$85:BH85),IF(SUM($A$85:BH85)&lt;0,0-SUM($A$85:BH85),0))</f>
        <v>0.60000000055879354</v>
      </c>
      <c r="BJ85" s="230">
        <f>IF(((SUM($AK$65:BJ65)+SUM($AL$67:BJ70))+SUM($AK$87:BJ87))&lt;0,((SUM($AK$65:BJ65)+SUM($AL$67:BJ70))+SUM($AK$87:BJ87))*0.2-SUM($A$85:BI85),IF(SUM($A$85:BI85)&lt;0,0-SUM($A$85:BI85),0))</f>
        <v>0.79999999981373549</v>
      </c>
      <c r="BK85" s="230">
        <f>IF(((SUM($AK$65:BK65)+SUM($AL$67:BK70))+SUM($AK$87:BK87))&lt;0,((SUM($AK$65:BK65)+SUM($AL$67:BK70))+SUM($AK$87:BK87))*0.2-SUM($A$85:BJ85),IF(SUM($A$85:BJ85)&lt;0,0-SUM($A$85:BJ85),0))</f>
        <v>1</v>
      </c>
      <c r="BL85" s="230">
        <f>IF(((SUM($AK$65:BL65)+SUM($AL$67:BL70))+SUM($AK$87:BL87))&lt;0,((SUM($AK$65:BL65)+SUM($AL$67:BL70))+SUM($AK$87:BL87))*0.2-SUM($A$85:BK85),IF(SUM($A$85:BK85)&lt;0,0-SUM($A$85:BK85),0))</f>
        <v>1.2000000001862645</v>
      </c>
      <c r="BM85" s="230">
        <f>IF(((SUM($AK$65:BM65)+SUM($AL$67:BM70))+SUM($AK$87:BM87))&lt;0,((SUM($AK$65:BM65)+SUM($AL$67:BM70))+SUM($AK$87:BM87))*0.2-SUM($A$85:BL85),IF(SUM($A$85:BL85)&lt;0,0-SUM($A$85:BL85),0))</f>
        <v>1.3999999994412065</v>
      </c>
      <c r="BN85" s="230">
        <f>IF(((SUM($AK$65:BN65)+SUM($AL$67:BN70))+SUM($AK$87:BN87))&lt;0,((SUM($AK$65:BN65)+SUM($AL$67:BN70))+SUM($AK$87:BN87))*0.2-SUM($A$85:BM85),IF(SUM($A$85:BM85)&lt;0,0-SUM($A$85:BM85),0))</f>
        <v>1.6000000005587935</v>
      </c>
      <c r="BO85" s="230">
        <f>IF(((SUM($AK$65:BO65)+SUM($AL$67:BO70))+SUM($AK$87:BO87))&lt;0,((SUM($AK$65:BO65)+SUM($AL$67:BO70))+SUM($AK$87:BO87))*0.2-SUM($A$85:BN85),IF(SUM($A$85:BN85)&lt;0,0-SUM($A$85:BN85),0))</f>
        <v>1.7999999998137355</v>
      </c>
      <c r="BP85" s="230">
        <f>IF(((SUM($AK$65:BP65)+SUM($AL$67:BP70))+SUM($AK$87:BP87))&lt;0,((SUM($AK$65:BP65)+SUM($AL$67:BP70))+SUM($AK$87:BP87))*0.2-SUM($A$85:BO85),IF(SUM($A$85:BO85)&lt;0,0-SUM($A$85:BO85),0))</f>
        <v>2</v>
      </c>
      <c r="BQ85" s="230">
        <f>IF(((SUM($AK$65:BQ65)+SUM($AL$67:BQ70))+SUM($AK$87:BQ87))&lt;0,((SUM($AK$65:BQ65)+SUM($AL$67:BQ70))+SUM($AK$87:BQ87))*0.2-SUM($A$85:BP85),IF(SUM($A$85:BP85)&lt;0,0-SUM($A$85:BP85),0))</f>
        <v>2.2000000001862645</v>
      </c>
      <c r="BR85" s="230">
        <f>IF(((SUM($AK$65:BR65)+SUM($AL$67:BR70))+SUM($AK$87:BR87))&lt;0,((SUM($AK$65:BR65)+SUM($AL$67:BR70))+SUM($AK$87:BR87))*0.2-SUM($A$85:BQ85),IF(SUM($A$85:BQ85)&lt;0,0-SUM($A$85:BQ85),0))</f>
        <v>2.3999999994412065</v>
      </c>
      <c r="BS85" s="230">
        <f>IF(((SUM($AK$65:BS65)+SUM($AL$67:BS70))+SUM($AK$87:BS87))&lt;0,((SUM($AK$65:BS65)+SUM($AL$67:BS70))+SUM($AK$87:BS87))*0.2-SUM($A$85:BR85),IF(SUM($A$85:BR85)&lt;0,0-SUM($A$85:BR85),0))</f>
        <v>2.6000000005587935</v>
      </c>
      <c r="BT85" s="230">
        <f>IF(((SUM($AK$65:BT65)+SUM($AL$67:BT70))+SUM($AK$87:BT87))&lt;0,((SUM($AK$65:BT65)+SUM($AL$67:BT70))+SUM($AK$87:BT87))*0.2-SUM($A$85:BS85),IF(SUM($A$85:BS85)&lt;0,0-SUM($A$85:BS85),0))</f>
        <v>2.7999999998137355</v>
      </c>
      <c r="BU85" s="230">
        <f>IF(((SUM($AK$65:BU65)+SUM($AL$67:BU70))+SUM($AK$87:BU87))&lt;0,((SUM($AK$65:BU65)+SUM($AL$67:BU70))+SUM($AK$87:BU87))*0.2-SUM($A$85:BT85),IF(SUM($A$85:BT85)&lt;0,0-SUM($A$85:BT85),0))</f>
        <v>3</v>
      </c>
      <c r="BV85" s="230">
        <f>IF(((SUM($AK$65:BV65)+SUM($AL$67:BV70))+SUM($AK$87:BV87))&lt;0,((SUM($AK$65:BV65)+SUM($AL$67:BV70))+SUM($AK$87:BV87))*0.2-SUM($A$85:BU85),IF(SUM($A$85:BU85)&lt;0,0-SUM($A$85:BU85),0))</f>
        <v>3.2000000001862645</v>
      </c>
      <c r="BW85" s="230">
        <f>IF(((SUM($AK$65:BW65)+SUM($AL$67:BW70))+SUM($AK$87:BW87))&lt;0,((SUM($AK$65:BW65)+SUM($AL$67:BW70))+SUM($AK$87:BW87))*0.2-SUM($A$85:BV85),IF(SUM($A$85:BV85)&lt;0,0-SUM($A$85:BV85),0))</f>
        <v>3.3999999994412065</v>
      </c>
      <c r="BX85" s="230">
        <f>IF(((SUM($AK$65:BX65)+SUM($AL$67:BX70))+SUM($AK$87:BX87))&lt;0,((SUM($AK$65:BX65)+SUM($AL$67:BX70))+SUM($AK$87:BX87))*0.2-SUM($A$85:BW85),IF(SUM($A$85:BW85)&lt;0,0-SUM($A$85:BW85),0))</f>
        <v>3.6000000005587935</v>
      </c>
      <c r="BY85" s="230">
        <f>IF(((SUM($AK$65:BY65)+SUM($AL$67:BY70))+SUM($AK$87:BY87))&lt;0,((SUM($AK$65:BY65)+SUM($AL$67:BY70))+SUM($AK$87:BY87))*0.2-SUM($A$85:BX85),IF(SUM($A$85:BX85)&lt;0,0-SUM($A$85:BX85),0))</f>
        <v>3.7999999998137355</v>
      </c>
      <c r="BZ85" s="230">
        <f>IF(((SUM($AK$65:BZ65)+SUM($AL$67:BZ70))+SUM($AK$87:BZ87))&lt;0,((SUM($AK$65:BZ65)+SUM($AL$67:BZ70))+SUM($AK$87:BZ87))*0.2-SUM($A$85:BY85),IF(SUM($A$85:BY85)&lt;0,0-SUM($A$85:BY85),0))</f>
        <v>4</v>
      </c>
      <c r="CA85" s="230">
        <f>IF(((SUM($AK$65:CA65)+SUM($AL$67:CA70))+SUM($AK$87:CA87))&lt;0,((SUM($AK$65:CA65)+SUM($AL$67:CA70))+SUM($AK$87:CA87))*0.2-SUM($A$85:BZ85),IF(SUM($A$85:BZ85)&lt;0,0-SUM($A$85:BZ85),0))</f>
        <v>4.2000000001862645</v>
      </c>
      <c r="CB85" s="230">
        <f>IF(((SUM($AK$65:CB65)+SUM($AL$67:CB70))+SUM($AK$87:CB87))&lt;0,((SUM($AK$65:CB65)+SUM($AL$67:CB70))+SUM($AK$87:CB87))*0.2-SUM($A$85:CA85),IF(SUM($A$85:CA85)&lt;0,0-SUM($A$85:CA85),0))</f>
        <v>4.3999999994412065</v>
      </c>
      <c r="CC85" s="230">
        <f>IF(((SUM($AK$65:CC65)+SUM($AL$67:CC70))+SUM($AK$87:CC87))&lt;0,((SUM($AK$65:CC65)+SUM($AL$67:CC70))+SUM($AK$87:CC87))*0.2-SUM($A$85:CB85),IF(SUM($A$85:CB85)&lt;0,0-SUM($A$85:CB85),0))</f>
        <v>4.6000000005587935</v>
      </c>
      <c r="CD85" s="230">
        <f>IF(((SUM($AK$65:CD65)+SUM($AL$67:CD70))+SUM($AK$87:CD87))&lt;0,((SUM($AK$65:CD65)+SUM($AL$67:CD70))+SUM($AK$87:CD87))*0.2-SUM($A$85:CC85),IF(SUM($A$85:CC85)&lt;0,0-SUM($A$85:CC85),0))</f>
        <v>4.7999999998137355</v>
      </c>
      <c r="CE85" s="230">
        <f>IF(((SUM($AK$65:CE65)+SUM($AL$67:CE70))+SUM($AK$87:CE87))&lt;0,((SUM($AK$65:CE65)+SUM($AL$67:CE70))+SUM($AK$87:CE87))*0.2-SUM($A$85:CD85),IF(SUM($A$85:CD85)&lt;0,0-SUM($A$85:CD85),0))</f>
        <v>5</v>
      </c>
      <c r="CF85" s="230">
        <f>IF(((SUM($AK$65:CF65)+SUM($AL$67:CF70))+SUM($AK$87:CF87))&lt;0,((SUM($AK$65:CF65)+SUM($AL$67:CF70))+SUM($AK$87:CF87))*0.2-SUM($A$85:CE85),IF(SUM($A$85:CE85)&lt;0,0-SUM($A$85:CE85),0))</f>
        <v>5.2000000001862645</v>
      </c>
      <c r="CG85" s="230">
        <f>IF(((SUM($AK$65:CG65)+SUM($AL$67:CG70))+SUM($AK$87:CG87))&lt;0,((SUM($AK$65:CG65)+SUM($AL$67:CG70))+SUM($AK$87:CG87))*0.2-SUM($A$85:CF85),IF(SUM($A$85:CF85)&lt;0,0-SUM($A$85:CF85),0))</f>
        <v>5.3999999994412065</v>
      </c>
      <c r="CH85" s="230">
        <f>IF(((SUM($AK$65:CH65)+SUM($AL$67:CH70))+SUM($AK$87:CH87))&lt;0,((SUM($AK$65:CH65)+SUM($AL$67:CH70))+SUM($AK$87:CH87))*0.2-SUM($A$85:CG85),IF(SUM($A$85:CG85)&lt;0,0-SUM($A$85:CG85),0))</f>
        <v>5.6000000005587935</v>
      </c>
      <c r="CI85" s="230">
        <f>IF(((SUM($AK$65:CI65)+SUM($AL$67:CI70))+SUM($AK$87:CI87))&lt;0,((SUM($AK$65:CI65)+SUM($AL$67:CI70))+SUM($AK$87:CI87))*0.2-SUM($A$85:CH85),IF(SUM($A$85:CH85)&lt;0,0-SUM($A$85:CH85),0))</f>
        <v>5.7999999998137355</v>
      </c>
      <c r="CJ85" s="230">
        <f>IF(((SUM($AK$65:CJ65)+SUM($AL$67:CJ70))+SUM($AK$87:CJ87))&lt;0,((SUM($AK$65:CJ65)+SUM($AL$67:CJ70))+SUM($AK$87:CJ87))*0.2-SUM($A$85:CI85),IF(SUM($A$85:CI85)&lt;0,0-SUM($A$85:CI85),0))</f>
        <v>6</v>
      </c>
      <c r="CK85" s="230">
        <f>IF(((SUM($AK$65:CK65)+SUM($AL$67:CK70))+SUM($AK$87:CK87))&lt;0,((SUM($AK$65:CK65)+SUM($AL$67:CK70))+SUM($AK$87:CK87))*0.2-SUM($A$85:CJ85),IF(SUM($A$85:CJ85)&lt;0,0-SUM($A$85:CJ85),0))</f>
        <v>6.2000000001862645</v>
      </c>
      <c r="CL85" s="230">
        <f>IF(((SUM($AK$65:CL65)+SUM($AL$67:CL70))+SUM($AK$87:CL87))&lt;0,((SUM($AK$65:CL65)+SUM($AL$67:CL70))+SUM($AK$87:CL87))*0.2-SUM($A$85:CK85),IF(SUM($A$85:CK85)&lt;0,0-SUM($A$85:CK85),0))</f>
        <v>6.3999999994412065</v>
      </c>
      <c r="CM85" s="230">
        <f>IF(((SUM($AK$65:CM65)+SUM($AL$67:CM70))+SUM($AK$87:CM87))&lt;0,((SUM($AK$65:CM65)+SUM($AL$67:CM70))+SUM($AK$87:CM87))*0.2-SUM($A$85:CL85),IF(SUM($A$85:CL85)&lt;0,0-SUM($A$85:CL85),0))</f>
        <v>6.6000000005587935</v>
      </c>
      <c r="CN85" s="230">
        <f>IF(((SUM($AK$65:CN65)+SUM($AL$67:CN70))+SUM($AK$87:CN87))&lt;0,((SUM($AK$65:CN65)+SUM($AL$67:CN70))+SUM($AK$87:CN87))*0.2-SUM($A$85:CM85),IF(SUM($A$85:CM85)&lt;0,0-SUM($A$85:CM85),0))</f>
        <v>6.7999999998137355</v>
      </c>
      <c r="CO85" s="230">
        <f>IF(((SUM($AK$65:CO65)+SUM($AL$67:CO70))+SUM($AK$87:CO87))&lt;0,((SUM($AK$65:CO65)+SUM($AL$67:CO70))+SUM($AK$87:CO87))*0.2-SUM($A$85:CN85),IF(SUM($A$85:CN85)&lt;0,0-SUM($A$85:CN85),0))</f>
        <v>7</v>
      </c>
      <c r="CP85" s="230">
        <f>IF(((SUM($AK$65:CP65)+SUM($AL$67:CP70))+SUM($AK$87:CP87))&lt;0,((SUM($AK$65:CP65)+SUM($AL$67:CP70))+SUM($AK$87:CP87))*0.2-SUM($A$85:CO85),IF(SUM($A$85:CO85)&lt;0,0-SUM($A$85:CO85),0))</f>
        <v>7.2000000001862645</v>
      </c>
      <c r="CQ85" s="230">
        <f>IF(((SUM($AK$65:CQ65)+SUM($AL$67:CQ70))+SUM($AK$87:CQ87))&lt;0,((SUM($AK$65:CQ65)+SUM($AL$67:CQ70))+SUM($AK$87:CQ87))*0.2-SUM($A$85:CP85),IF(SUM($A$85:CP85)&lt;0,0-SUM($A$85:CP85),0))</f>
        <v>7.3999999994412065</v>
      </c>
    </row>
    <row r="86" spans="1:95" x14ac:dyDescent="0.25">
      <c r="A86" s="351" t="s">
        <v>258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2"/>
      <c r="AK86" s="357">
        <f>-AK65*(AK39)</f>
        <v>0</v>
      </c>
      <c r="AL86" s="358"/>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t="s">
        <v>506</v>
      </c>
    </row>
    <row r="87" spans="1:95" x14ac:dyDescent="0.25">
      <c r="A87" s="351" t="s">
        <v>257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2"/>
      <c r="AK87" s="357">
        <f>-($AK$25+$AK$26)*$AK$28</f>
        <v>-30592944.280000001</v>
      </c>
      <c r="AL87" s="358"/>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351" t="s">
        <v>256</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7">
        <f>AK59-AK60</f>
        <v>0</v>
      </c>
      <c r="AL88" s="358"/>
      <c r="AM88" s="225">
        <v>0</v>
      </c>
      <c r="AN88" s="225">
        <f t="shared" ref="AN88:CQ88" si="8">AN59-AN60</f>
        <v>0</v>
      </c>
      <c r="AO88" s="225">
        <f t="shared" si="8"/>
        <v>0</v>
      </c>
      <c r="AP88" s="225">
        <f t="shared" si="8"/>
        <v>0</v>
      </c>
      <c r="AQ88" s="225">
        <f t="shared" si="8"/>
        <v>0</v>
      </c>
      <c r="AR88" s="225">
        <f t="shared" si="8"/>
        <v>0</v>
      </c>
      <c r="AS88" s="225">
        <f t="shared" si="8"/>
        <v>0</v>
      </c>
      <c r="AT88" s="225">
        <f t="shared" si="8"/>
        <v>0</v>
      </c>
      <c r="AU88" s="225">
        <f t="shared" si="8"/>
        <v>0</v>
      </c>
      <c r="AV88" s="225">
        <f t="shared" si="8"/>
        <v>0</v>
      </c>
      <c r="AW88" s="225">
        <f t="shared" si="8"/>
        <v>0</v>
      </c>
      <c r="AX88" s="225">
        <f t="shared" si="8"/>
        <v>0</v>
      </c>
      <c r="AY88" s="225">
        <f t="shared" si="8"/>
        <v>0</v>
      </c>
      <c r="AZ88" s="225">
        <f t="shared" si="8"/>
        <v>0</v>
      </c>
      <c r="BA88" s="225">
        <f t="shared" si="8"/>
        <v>0</v>
      </c>
      <c r="BB88" s="225">
        <f t="shared" si="8"/>
        <v>0</v>
      </c>
      <c r="BC88" s="225">
        <f t="shared" si="8"/>
        <v>0</v>
      </c>
      <c r="BD88" s="225">
        <f t="shared" si="8"/>
        <v>0</v>
      </c>
      <c r="BE88" s="225">
        <f t="shared" si="8"/>
        <v>0</v>
      </c>
      <c r="BF88" s="225">
        <f t="shared" si="8"/>
        <v>0</v>
      </c>
      <c r="BG88" s="225">
        <f t="shared" si="8"/>
        <v>0</v>
      </c>
      <c r="BH88" s="225">
        <f t="shared" si="8"/>
        <v>0</v>
      </c>
      <c r="BI88" s="225">
        <f t="shared" si="8"/>
        <v>0</v>
      </c>
      <c r="BJ88" s="225">
        <f t="shared" si="8"/>
        <v>0</v>
      </c>
      <c r="BK88" s="225">
        <f t="shared" si="8"/>
        <v>0</v>
      </c>
      <c r="BL88" s="225">
        <f t="shared" si="8"/>
        <v>0</v>
      </c>
      <c r="BM88" s="225">
        <f t="shared" si="8"/>
        <v>0</v>
      </c>
      <c r="BN88" s="225">
        <f t="shared" si="8"/>
        <v>0</v>
      </c>
      <c r="BO88" s="225">
        <f t="shared" si="8"/>
        <v>0</v>
      </c>
      <c r="BP88" s="225">
        <f t="shared" si="8"/>
        <v>0</v>
      </c>
      <c r="BQ88" s="225">
        <f t="shared" si="8"/>
        <v>0</v>
      </c>
      <c r="BR88" s="225">
        <f t="shared" si="8"/>
        <v>0</v>
      </c>
      <c r="BS88" s="225">
        <f t="shared" si="8"/>
        <v>0</v>
      </c>
      <c r="BT88" s="225">
        <f t="shared" si="8"/>
        <v>0</v>
      </c>
      <c r="BU88" s="225">
        <f t="shared" si="8"/>
        <v>0</v>
      </c>
      <c r="BV88" s="225">
        <f t="shared" si="8"/>
        <v>0</v>
      </c>
      <c r="BW88" s="225">
        <f t="shared" si="8"/>
        <v>0</v>
      </c>
      <c r="BX88" s="225">
        <f t="shared" si="8"/>
        <v>0</v>
      </c>
      <c r="BY88" s="225">
        <f t="shared" si="8"/>
        <v>0</v>
      </c>
      <c r="BZ88" s="225">
        <f t="shared" si="8"/>
        <v>0</v>
      </c>
      <c r="CA88" s="225">
        <f t="shared" si="8"/>
        <v>0</v>
      </c>
      <c r="CB88" s="225">
        <f t="shared" si="8"/>
        <v>0</v>
      </c>
      <c r="CC88" s="225">
        <f t="shared" si="8"/>
        <v>0</v>
      </c>
      <c r="CD88" s="225">
        <f t="shared" si="8"/>
        <v>0</v>
      </c>
      <c r="CE88" s="225">
        <f t="shared" si="8"/>
        <v>0</v>
      </c>
      <c r="CF88" s="225">
        <f t="shared" si="8"/>
        <v>0</v>
      </c>
      <c r="CG88" s="225">
        <f t="shared" si="8"/>
        <v>0</v>
      </c>
      <c r="CH88" s="225">
        <f t="shared" si="8"/>
        <v>0</v>
      </c>
      <c r="CI88" s="225">
        <f t="shared" si="8"/>
        <v>0</v>
      </c>
      <c r="CJ88" s="225">
        <f t="shared" si="8"/>
        <v>0</v>
      </c>
      <c r="CK88" s="225">
        <f t="shared" si="8"/>
        <v>0</v>
      </c>
      <c r="CL88" s="225">
        <f t="shared" si="8"/>
        <v>0</v>
      </c>
      <c r="CM88" s="225">
        <f t="shared" si="8"/>
        <v>0</v>
      </c>
      <c r="CN88" s="225">
        <f t="shared" si="8"/>
        <v>0</v>
      </c>
      <c r="CO88" s="225">
        <f t="shared" si="8"/>
        <v>0</v>
      </c>
      <c r="CP88" s="225">
        <f t="shared" si="8"/>
        <v>0</v>
      </c>
      <c r="CQ88" s="225">
        <f t="shared" si="8"/>
        <v>0</v>
      </c>
    </row>
    <row r="89" spans="1:95" s="201" customFormat="1" ht="15" x14ac:dyDescent="0.25">
      <c r="A89" s="351" t="s">
        <v>255</v>
      </c>
      <c r="B89" s="352"/>
      <c r="C89" s="352"/>
      <c r="D89" s="352"/>
      <c r="E89" s="352"/>
      <c r="F89" s="352"/>
      <c r="G89" s="352"/>
      <c r="H89" s="352"/>
      <c r="I89" s="352"/>
      <c r="J89" s="352"/>
      <c r="K89" s="352"/>
      <c r="L89" s="352"/>
      <c r="M89" s="352"/>
      <c r="N89" s="352"/>
      <c r="O89" s="352"/>
      <c r="P89" s="352"/>
      <c r="Q89" s="352"/>
      <c r="R89" s="352"/>
      <c r="S89" s="352"/>
      <c r="T89" s="352"/>
      <c r="U89" s="352"/>
      <c r="V89" s="352"/>
      <c r="W89" s="352"/>
      <c r="X89" s="352"/>
      <c r="Y89" s="352"/>
      <c r="Z89" s="352"/>
      <c r="AA89" s="352"/>
      <c r="AB89" s="352"/>
      <c r="AC89" s="352"/>
      <c r="AD89" s="352"/>
      <c r="AE89" s="352"/>
      <c r="AF89" s="352"/>
      <c r="AG89" s="352"/>
      <c r="AH89" s="352"/>
      <c r="AI89" s="352"/>
      <c r="AJ89" s="352"/>
      <c r="AK89" s="353">
        <f>SUM(AK81:AK88)</f>
        <v>-36711533.136</v>
      </c>
      <c r="AL89" s="354"/>
      <c r="AM89" s="224">
        <v>-667035.44581928593</v>
      </c>
      <c r="AN89" s="224">
        <v>-661026.1174785716</v>
      </c>
      <c r="AO89" s="224">
        <v>-655016.78913785727</v>
      </c>
      <c r="AP89" s="224">
        <v>-649007.46079714294</v>
      </c>
      <c r="AQ89" s="224">
        <v>-642998.1324564286</v>
      </c>
      <c r="AR89" s="224">
        <v>-636988.80411571427</v>
      </c>
      <c r="AS89" s="224">
        <v>-630979.47577499994</v>
      </c>
      <c r="AT89" s="224">
        <v>-624970.14743428561</v>
      </c>
      <c r="AU89" s="224">
        <v>-618960.81909357151</v>
      </c>
      <c r="AV89" s="224">
        <v>-612951.49075285741</v>
      </c>
      <c r="AW89" s="224">
        <v>-606942.16241214285</v>
      </c>
      <c r="AX89" s="224">
        <v>-600932.83407142875</v>
      </c>
      <c r="AY89" s="224">
        <v>-594923.50573071442</v>
      </c>
      <c r="AZ89" s="224">
        <v>-588914.17739000008</v>
      </c>
      <c r="BA89" s="224">
        <v>-582904.84904928575</v>
      </c>
      <c r="BB89" s="224">
        <v>-576895.52070857142</v>
      </c>
      <c r="BC89" s="224">
        <v>-570886.19236785709</v>
      </c>
      <c r="BD89" s="224">
        <v>-564876.86402714276</v>
      </c>
      <c r="BE89" s="224">
        <v>-558867.53568642843</v>
      </c>
      <c r="BF89" s="224">
        <v>-552858.20734571433</v>
      </c>
      <c r="BG89" s="224">
        <v>-546847.67900499981</v>
      </c>
      <c r="BH89" s="224">
        <v>-540837.15066428646</v>
      </c>
      <c r="BI89" s="224">
        <v>-534826.62232357101</v>
      </c>
      <c r="BJ89" s="224">
        <v>-528816.09398285742</v>
      </c>
      <c r="BK89" s="224">
        <v>-522805.5656421429</v>
      </c>
      <c r="BL89" s="224">
        <v>-516795.03730142838</v>
      </c>
      <c r="BM89" s="224">
        <v>-510784.5089607148</v>
      </c>
      <c r="BN89" s="224">
        <v>-504773.98061999935</v>
      </c>
      <c r="BO89" s="224">
        <v>-498763.45227928588</v>
      </c>
      <c r="BP89" s="224">
        <v>-492752.92393857148</v>
      </c>
      <c r="BQ89" s="224">
        <v>-486742.39559785696</v>
      </c>
      <c r="BR89" s="224">
        <v>-480731.86725714337</v>
      </c>
      <c r="BS89" s="224">
        <v>-474721.33891642815</v>
      </c>
      <c r="BT89" s="224">
        <v>-468710.81057571445</v>
      </c>
      <c r="BU89" s="224">
        <v>-462700.28223500005</v>
      </c>
      <c r="BV89" s="224">
        <v>-456689.75389428553</v>
      </c>
      <c r="BW89" s="224">
        <v>-450679.22555357218</v>
      </c>
      <c r="BX89" s="224">
        <v>-444668.69721285673</v>
      </c>
      <c r="BY89" s="224">
        <v>-438658.16887214314</v>
      </c>
      <c r="BZ89" s="224">
        <v>-432647.64053142862</v>
      </c>
      <c r="CA89" s="224">
        <v>-426637.11219071434</v>
      </c>
      <c r="CB89" s="224">
        <v>-420626.58385000075</v>
      </c>
      <c r="CC89" s="224">
        <v>-414616.05550928542</v>
      </c>
      <c r="CD89" s="224">
        <v>-408605.52716857172</v>
      </c>
      <c r="CE89" s="224">
        <v>-402594.99882785743</v>
      </c>
      <c r="CF89" s="224">
        <v>-396584.47048714291</v>
      </c>
      <c r="CG89" s="224">
        <v>-390573.94214642944</v>
      </c>
      <c r="CH89" s="224">
        <v>-384563.41380571399</v>
      </c>
      <c r="CI89" s="224">
        <v>-378552.88546500052</v>
      </c>
      <c r="CJ89" s="224">
        <v>-372542.35712428601</v>
      </c>
      <c r="CK89" s="224">
        <v>-366531.82878357149</v>
      </c>
      <c r="CL89" s="224">
        <v>-360521.30044285813</v>
      </c>
      <c r="CM89" s="224">
        <v>-354510.77210214268</v>
      </c>
      <c r="CN89" s="224">
        <v>-348500.2437614291</v>
      </c>
      <c r="CO89" s="224">
        <v>-342489.7154207147</v>
      </c>
      <c r="CP89" s="224">
        <v>-336479.18708000029</v>
      </c>
      <c r="CQ89" s="224" t="s">
        <v>589</v>
      </c>
    </row>
    <row r="90" spans="1:95" s="201" customFormat="1" ht="15" x14ac:dyDescent="0.25">
      <c r="A90" s="351" t="s">
        <v>581</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353">
        <f>SUM($AK$89:AK89)</f>
        <v>-36711533.136</v>
      </c>
      <c r="AL90" s="354"/>
      <c r="AM90" s="224">
        <v>-37378568.581819288</v>
      </c>
      <c r="AN90" s="224">
        <v>-38039594.69929786</v>
      </c>
      <c r="AO90" s="224">
        <v>-38694611.488435715</v>
      </c>
      <c r="AP90" s="224">
        <v>-39343618.949232861</v>
      </c>
      <c r="AQ90" s="224">
        <v>-39986617.081689291</v>
      </c>
      <c r="AR90" s="224">
        <v>-40623605.885805003</v>
      </c>
      <c r="AS90" s="224">
        <v>-41254585.361580007</v>
      </c>
      <c r="AT90" s="224">
        <v>-41879555.509014294</v>
      </c>
      <c r="AU90" s="224">
        <v>-42498516.328107864</v>
      </c>
      <c r="AV90" s="224">
        <v>-43111467.818860725</v>
      </c>
      <c r="AW90" s="224">
        <v>-43718409.981272869</v>
      </c>
      <c r="AX90" s="224">
        <v>-44319342.815344296</v>
      </c>
      <c r="AY90" s="224">
        <v>-44914266.321075007</v>
      </c>
      <c r="AZ90" s="224">
        <v>-45503180.498465009</v>
      </c>
      <c r="BA90" s="224">
        <v>-46086085.347514294</v>
      </c>
      <c r="BB90" s="224">
        <v>-46662980.868222862</v>
      </c>
      <c r="BC90" s="224">
        <v>-47233867.060590722</v>
      </c>
      <c r="BD90" s="224">
        <v>-47798743.924617864</v>
      </c>
      <c r="BE90" s="224">
        <v>-48357611.46030429</v>
      </c>
      <c r="BF90" s="224">
        <v>-48910469.667650007</v>
      </c>
      <c r="BG90" s="224">
        <v>-49457317.346655004</v>
      </c>
      <c r="BH90" s="224">
        <v>-49998154.497319289</v>
      </c>
      <c r="BI90" s="224">
        <v>-50532981.119642861</v>
      </c>
      <c r="BJ90" s="224">
        <v>-51061797.213625722</v>
      </c>
      <c r="BK90" s="224">
        <v>-51584602.779267862</v>
      </c>
      <c r="BL90" s="224">
        <v>-52101397.816569291</v>
      </c>
      <c r="BM90" s="224">
        <v>-52612182.325530007</v>
      </c>
      <c r="BN90" s="224">
        <v>-53116956.306150004</v>
      </c>
      <c r="BO90" s="224">
        <v>-53615719.758429289</v>
      </c>
      <c r="BP90" s="224">
        <v>-54108472.682367861</v>
      </c>
      <c r="BQ90" s="224">
        <v>-54595215.077965721</v>
      </c>
      <c r="BR90" s="224">
        <v>-55075946.945222862</v>
      </c>
      <c r="BS90" s="224">
        <v>-55550668.28413929</v>
      </c>
      <c r="BT90" s="224">
        <v>-56019379.094715007</v>
      </c>
      <c r="BU90" s="224">
        <v>-56482079.376950003</v>
      </c>
      <c r="BV90" s="224">
        <v>-56938769.130844288</v>
      </c>
      <c r="BW90" s="224">
        <v>-57389448.35639786</v>
      </c>
      <c r="BX90" s="224">
        <v>-57834117.05361072</v>
      </c>
      <c r="BY90" s="224">
        <v>-58272775.22248286</v>
      </c>
      <c r="BZ90" s="224">
        <v>-58705422.863014288</v>
      </c>
      <c r="CA90" s="224">
        <v>-59132059.975205004</v>
      </c>
      <c r="CB90" s="224">
        <v>-59552686.559055008</v>
      </c>
      <c r="CC90" s="224">
        <v>-59967302.614564292</v>
      </c>
      <c r="CD90" s="224">
        <v>-60375908.141732864</v>
      </c>
      <c r="CE90" s="224">
        <v>-60778503.140560724</v>
      </c>
      <c r="CF90" s="224">
        <v>-61175087.611047864</v>
      </c>
      <c r="CG90" s="224">
        <v>-61565661.553194292</v>
      </c>
      <c r="CH90" s="224">
        <v>-61950224.967000008</v>
      </c>
      <c r="CI90" s="224">
        <v>-62328777.852465011</v>
      </c>
      <c r="CJ90" s="224">
        <v>-62701320.209589295</v>
      </c>
      <c r="CK90" s="224">
        <v>-63067852.038372867</v>
      </c>
      <c r="CL90" s="224">
        <v>-63428373.338815726</v>
      </c>
      <c r="CM90" s="224">
        <v>-63782884.110917866</v>
      </c>
      <c r="CN90" s="224">
        <v>-64131384.354679294</v>
      </c>
      <c r="CO90" s="224">
        <v>-64473874.070100009</v>
      </c>
      <c r="CP90" s="224">
        <v>-64810353.257180013</v>
      </c>
      <c r="CQ90" s="224" t="s">
        <v>589</v>
      </c>
    </row>
    <row r="91" spans="1:95" x14ac:dyDescent="0.25">
      <c r="A91" s="351" t="s">
        <v>254</v>
      </c>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5">
        <f>1/POWER((1+$AK$44),AK79)</f>
        <v>1</v>
      </c>
      <c r="AL91" s="356"/>
      <c r="AM91" s="231">
        <v>0.87657784011220197</v>
      </c>
      <c r="AN91" s="231">
        <v>0.76838870977577312</v>
      </c>
      <c r="AO91" s="231">
        <v>0.6735525155818487</v>
      </c>
      <c r="AP91" s="231">
        <v>0.59042120931087727</v>
      </c>
      <c r="AQ91" s="231">
        <v>0.51755014841416302</v>
      </c>
      <c r="AR91" s="231">
        <v>0.45367299124663668</v>
      </c>
      <c r="AS91" s="231">
        <v>0.39767969078421861</v>
      </c>
      <c r="AT91" s="231">
        <v>0.34859720440411868</v>
      </c>
      <c r="AU91" s="231">
        <v>0.30557258450571412</v>
      </c>
      <c r="AV91" s="231">
        <v>0.26785815612352221</v>
      </c>
      <c r="AW91" s="231">
        <v>0.23479852395119405</v>
      </c>
      <c r="AX91" s="231">
        <v>0.20581918298667082</v>
      </c>
      <c r="AY91" s="231">
        <v>0.18041653487611395</v>
      </c>
      <c r="AZ91" s="231">
        <v>0.15814913646223175</v>
      </c>
      <c r="BA91" s="231">
        <v>0.13863002845567296</v>
      </c>
      <c r="BB91" s="231">
        <v>0.12152001091836692</v>
      </c>
      <c r="BC91" s="231">
        <v>0.10652174870123327</v>
      </c>
      <c r="BD91" s="231">
        <v>9.3374604401501818E-2</v>
      </c>
      <c r="BE91" s="231">
        <v>8.1850109047599762E-2</v>
      </c>
      <c r="BF91" s="231">
        <v>7.1747991801893202E-2</v>
      </c>
      <c r="BG91" s="231">
        <v>6.2892699686091513E-2</v>
      </c>
      <c r="BH91" s="231">
        <v>5.5130346849659465E-2</v>
      </c>
      <c r="BI91" s="231">
        <v>4.8326040366111024E-2</v>
      </c>
      <c r="BJ91" s="231">
        <v>4.2361536085300688E-2</v>
      </c>
      <c r="BK91" s="231">
        <v>3.7133183805487982E-2</v>
      </c>
      <c r="BL91" s="231">
        <v>3.255012605670405E-2</v>
      </c>
      <c r="BM91" s="231">
        <v>2.8532719194165536E-2</v>
      </c>
      <c r="BN91" s="231">
        <v>2.5011149363749596E-2</v>
      </c>
      <c r="BO91" s="231">
        <v>2.1924219287999293E-2</v>
      </c>
      <c r="BP91" s="231">
        <v>1.9218284789620704E-2</v>
      </c>
      <c r="BQ91" s="231">
        <v>1.6846322571546897E-2</v>
      </c>
      <c r="BR91" s="231">
        <v>1.4767113053600015E-2</v>
      </c>
      <c r="BS91" s="231">
        <v>1.2944524065217405E-2</v>
      </c>
      <c r="BT91" s="231">
        <v>1.1346882946368691E-2</v>
      </c>
      <c r="BU91" s="231">
        <v>9.9464261451338454E-3</v>
      </c>
      <c r="BV91" s="231">
        <v>8.7188167471369607E-3</v>
      </c>
      <c r="BW91" s="231">
        <v>7.6427215525394117E-3</v>
      </c>
      <c r="BX91" s="231">
        <v>6.6994403511039732E-3</v>
      </c>
      <c r="BY91" s="231">
        <v>5.8725809529312518E-3</v>
      </c>
      <c r="BZ91" s="231">
        <v>5.1477743276045337E-3</v>
      </c>
      <c r="CA91" s="231">
        <v>4.5124249014766244E-3</v>
      </c>
      <c r="CB91" s="231">
        <v>3.9554916738048958E-3</v>
      </c>
      <c r="CC91" s="231">
        <v>3.4672963480056932E-3</v>
      </c>
      <c r="CD91" s="231">
        <v>3.0393551437637566E-3</v>
      </c>
      <c r="CE91" s="231">
        <v>2.6642313672543445E-3</v>
      </c>
      <c r="CF91" s="231">
        <v>2.3354061774669924E-3</v>
      </c>
      <c r="CG91" s="231">
        <v>2.0471653028287097E-3</v>
      </c>
      <c r="CH91" s="231">
        <v>1.7944997395062325E-3</v>
      </c>
      <c r="CI91" s="231">
        <v>1.5730187057382821E-3</v>
      </c>
      <c r="CJ91" s="231">
        <v>1.3788733395321549E-3</v>
      </c>
      <c r="CK91" s="231">
        <v>1.2086898137553951E-3</v>
      </c>
      <c r="CL91" s="231">
        <v>1.0595107063073239E-3</v>
      </c>
      <c r="CM91" s="231">
        <v>9.2874360651062741E-4</v>
      </c>
      <c r="CN91" s="231">
        <v>8.1411606461310277E-4</v>
      </c>
      <c r="CO91" s="231">
        <v>7.1363610151919932E-4</v>
      </c>
      <c r="CP91" s="231">
        <v>6.255575924957919E-4</v>
      </c>
      <c r="CQ91" s="231" t="s">
        <v>589</v>
      </c>
    </row>
    <row r="92" spans="1:95" s="201" customFormat="1" ht="14.25" x14ac:dyDescent="0.25">
      <c r="A92" s="338" t="s">
        <v>582</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7">
        <f>AK89*AK91</f>
        <v>-36711533.136</v>
      </c>
      <c r="AL92" s="348"/>
      <c r="AM92" s="232">
        <v>-584708.49037454941</v>
      </c>
      <c r="AN92" s="232">
        <v>-507925.00553744828</v>
      </c>
      <c r="AO92" s="232">
        <v>-441188.2060721491</v>
      </c>
      <c r="AP92" s="232">
        <v>-383187.76985563088</v>
      </c>
      <c r="AQ92" s="232">
        <v>-332783.77888285427</v>
      </c>
      <c r="AR92" s="232">
        <v>-288984.61615379399</v>
      </c>
      <c r="AS92" s="232">
        <v>-250927.72281739034</v>
      </c>
      <c r="AT92" s="232">
        <v>-217862.84623162184</v>
      </c>
      <c r="AU92" s="232">
        <v>-189137.45719819641</v>
      </c>
      <c r="AV92" s="232">
        <v>-164184.05610622457</v>
      </c>
      <c r="AW92" s="232">
        <v>-142509.12385811703</v>
      </c>
      <c r="AX92" s="232">
        <v>-123683.50493844609</v>
      </c>
      <c r="AY92" s="232">
        <v>-107334.03742028541</v>
      </c>
      <c r="AZ92" s="232">
        <v>-93136.268604594079</v>
      </c>
      <c r="BA92" s="232">
        <v>-80808.115810652234</v>
      </c>
      <c r="BB92" s="232">
        <v>-70104.349975262565</v>
      </c>
      <c r="BC92" s="232">
        <v>-60811.795520412787</v>
      </c>
      <c r="BD92" s="232">
        <v>-52745.153714095388</v>
      </c>
      <c r="BE92" s="232">
        <v>-45743.368739097517</v>
      </c>
      <c r="BF92" s="232">
        <v>-39666.466128249682</v>
      </c>
      <c r="BG92" s="232">
        <v>-34392.726849697625</v>
      </c>
      <c r="BH92" s="232">
        <v>-29816.539705303647</v>
      </c>
      <c r="BI92" s="232">
        <v>-25846.052939279707</v>
      </c>
      <c r="BJ92" s="232">
        <v>-22401.462047742574</v>
      </c>
      <c r="BK92" s="232">
        <v>-19413.435163521804</v>
      </c>
      <c r="BL92" s="232">
        <v>-16821.743609640565</v>
      </c>
      <c r="BM92" s="232">
        <v>-14574.070962905806</v>
      </c>
      <c r="BN92" s="232">
        <v>-12624.977424221248</v>
      </c>
      <c r="BO92" s="232">
        <v>-10934.999300610634</v>
      </c>
      <c r="BP92" s="232">
        <v>-9469.8660231697759</v>
      </c>
      <c r="BQ92" s="232">
        <v>-8199.8194054889864</v>
      </c>
      <c r="BR92" s="232">
        <v>-7099.0218322544715</v>
      </c>
      <c r="BS92" s="232">
        <v>-6145.0417958759317</v>
      </c>
      <c r="BT92" s="232">
        <v>-5318.4067033002202</v>
      </c>
      <c r="BU92" s="232">
        <v>-4602.2141845830138</v>
      </c>
      <c r="BV92" s="232">
        <v>-3981.7942744993538</v>
      </c>
      <c r="BW92" s="232">
        <v>-3444.4158304200569</v>
      </c>
      <c r="BX92" s="232">
        <v>-2979.031412980647</v>
      </c>
      <c r="BY92" s="232">
        <v>-2576.0556073662483</v>
      </c>
      <c r="BZ92" s="232">
        <v>-2227.1724168263631</v>
      </c>
      <c r="CA92" s="232">
        <v>-1925.1679289434558</v>
      </c>
      <c r="CB92" s="232">
        <v>-1663.7849501996748</v>
      </c>
      <c r="CC92" s="232">
        <v>-1437.5967350918711</v>
      </c>
      <c r="CD92" s="232">
        <v>-1241.8973107700999</v>
      </c>
      <c r="CE92" s="232">
        <v>-1072.6062241769039</v>
      </c>
      <c r="CF92" s="232">
        <v>-926.1858222631497</v>
      </c>
      <c r="CG92" s="232">
        <v>-799.56942255119816</v>
      </c>
      <c r="CH92" s="232">
        <v>-690.09894589798125</v>
      </c>
      <c r="CI92" s="232">
        <v>-595.47076994764723</v>
      </c>
      <c r="CJ92" s="232">
        <v>-513.68872408514494</v>
      </c>
      <c r="CK92" s="232">
        <v>-443.02328786783937</v>
      </c>
      <c r="CL92" s="232">
        <v>-381.97617767104754</v>
      </c>
      <c r="CM92" s="232">
        <v>-329.24961302901113</v>
      </c>
      <c r="CN92" s="232">
        <v>-283.71964696776166</v>
      </c>
      <c r="CO92" s="232">
        <v>-244.41302532325884</v>
      </c>
      <c r="CP92" s="232">
        <v>-210.48711019470616</v>
      </c>
      <c r="CQ92" s="232" t="s">
        <v>589</v>
      </c>
    </row>
    <row r="93" spans="1:95" s="201" customFormat="1" ht="14.25" x14ac:dyDescent="0.25">
      <c r="A93" s="338" t="s">
        <v>583</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47">
        <f>SUM($AK$92:AK92)</f>
        <v>-36711533.136</v>
      </c>
      <c r="AL93" s="348"/>
      <c r="AM93" s="232">
        <f>SUM($AK$92:AM92)</f>
        <v>-37296241.62637455</v>
      </c>
      <c r="AN93" s="232">
        <f>SUM($AK$92:AN92)</f>
        <v>-37804166.631912</v>
      </c>
      <c r="AO93" s="232">
        <f>SUM($AK$92:AO92)</f>
        <v>-38245354.837984152</v>
      </c>
      <c r="AP93" s="232">
        <f>SUM($AK$92:AP92)</f>
        <v>-38628542.607839786</v>
      </c>
      <c r="AQ93" s="232">
        <f>SUM($AK$92:AQ92)</f>
        <v>-38961326.386722639</v>
      </c>
      <c r="AR93" s="232">
        <f>SUM($AK$92:AR92)</f>
        <v>-39250311.002876431</v>
      </c>
      <c r="AS93" s="232">
        <f>SUM($AK$92:AS92)</f>
        <v>-39501238.725693822</v>
      </c>
      <c r="AT93" s="232">
        <f>SUM($AK$92:AT92)</f>
        <v>-39719101.571925446</v>
      </c>
      <c r="AU93" s="232">
        <f>SUM($AK$92:AU92)</f>
        <v>-39908239.029123642</v>
      </c>
      <c r="AV93" s="232">
        <f>SUM($AK$92:AV92)</f>
        <v>-40072423.085229866</v>
      </c>
      <c r="AW93" s="232">
        <f>SUM($AK$92:AW92)</f>
        <v>-40214932.209087983</v>
      </c>
      <c r="AX93" s="232">
        <f>SUM($AK$92:AX92)</f>
        <v>-40338615.714026429</v>
      </c>
      <c r="AY93" s="232">
        <f>SUM($AK$92:AY92)</f>
        <v>-40445949.751446716</v>
      </c>
      <c r="AZ93" s="232">
        <f>SUM($AK$92:AZ92)</f>
        <v>-40539086.020051308</v>
      </c>
      <c r="BA93" s="232">
        <f>SUM($AK$92:BA92)</f>
        <v>-40619894.135861963</v>
      </c>
      <c r="BB93" s="232">
        <f>SUM($AK$92:BB92)</f>
        <v>-40689998.485837229</v>
      </c>
      <c r="BC93" s="232">
        <f>SUM($AK$92:BC92)</f>
        <v>-40750810.281357639</v>
      </c>
      <c r="BD93" s="232">
        <f>SUM($AK$92:BD92)</f>
        <v>-40803555.435071737</v>
      </c>
      <c r="BE93" s="232">
        <f>SUM($AK$92:BE92)</f>
        <v>-40849298.803810835</v>
      </c>
      <c r="BF93" s="232">
        <f>SUM($AK$92:BF92)</f>
        <v>-40888965.269939087</v>
      </c>
      <c r="BG93" s="232">
        <f>SUM($AK$92:BG92)</f>
        <v>-40923357.996788785</v>
      </c>
      <c r="BH93" s="232">
        <f>SUM($AK$92:BH92)</f>
        <v>-40953174.536494091</v>
      </c>
      <c r="BI93" s="232">
        <f>SUM($AK$92:BI92)</f>
        <v>-40979020.589433372</v>
      </c>
      <c r="BJ93" s="232">
        <f>SUM($AK$92:BJ92)</f>
        <v>-41001422.051481113</v>
      </c>
      <c r="BK93" s="232">
        <f>SUM($AK$92:BK92)</f>
        <v>-41020835.486644633</v>
      </c>
      <c r="BL93" s="232">
        <f>SUM($AK$92:BL92)</f>
        <v>-41037657.23025427</v>
      </c>
      <c r="BM93" s="232">
        <f>SUM($AK$92:BM92)</f>
        <v>-41052231.301217176</v>
      </c>
      <c r="BN93" s="232">
        <f>SUM($AK$92:BN92)</f>
        <v>-41064856.278641395</v>
      </c>
      <c r="BO93" s="232">
        <f>SUM($AK$92:BO92)</f>
        <v>-41075791.277942009</v>
      </c>
      <c r="BP93" s="232">
        <f>SUM($AK$92:BP92)</f>
        <v>-41085261.143965177</v>
      </c>
      <c r="BQ93" s="232">
        <f>SUM($AK$92:BQ92)</f>
        <v>-41093460.963370666</v>
      </c>
      <c r="BR93" s="232">
        <f>SUM($AK$92:BR92)</f>
        <v>-41100559.985202923</v>
      </c>
      <c r="BS93" s="232">
        <f>SUM($AK$92:BS92)</f>
        <v>-41106705.026998803</v>
      </c>
      <c r="BT93" s="232">
        <f>SUM($AK$92:BT92)</f>
        <v>-41112023.433702104</v>
      </c>
      <c r="BU93" s="232">
        <f>SUM($AK$92:BU92)</f>
        <v>-41116625.647886686</v>
      </c>
      <c r="BV93" s="232">
        <f>SUM($AK$92:BV92)</f>
        <v>-41120607.442161188</v>
      </c>
      <c r="BW93" s="232">
        <f>SUM($AK$92:BW92)</f>
        <v>-41124051.857991606</v>
      </c>
      <c r="BX93" s="232">
        <f>SUM($AK$92:BX92)</f>
        <v>-41127030.889404587</v>
      </c>
      <c r="BY93" s="232">
        <f>SUM($AK$92:BY92)</f>
        <v>-41129606.945011951</v>
      </c>
      <c r="BZ93" s="232">
        <f>SUM($AK$92:BZ92)</f>
        <v>-41131834.11742878</v>
      </c>
      <c r="CA93" s="232">
        <f>SUM($AK$92:CA92)</f>
        <v>-41133759.285357721</v>
      </c>
      <c r="CB93" s="232">
        <f>SUM($AK$92:CB92)</f>
        <v>-41135423.070307918</v>
      </c>
      <c r="CC93" s="232">
        <f>SUM($AK$92:CC92)</f>
        <v>-41136860.667043008</v>
      </c>
      <c r="CD93" s="232">
        <f>SUM($AK$92:CD92)</f>
        <v>-41138102.564353779</v>
      </c>
      <c r="CE93" s="232">
        <f>SUM($AK$92:CE92)</f>
        <v>-41139175.170577958</v>
      </c>
      <c r="CF93" s="232">
        <f>SUM($AK$92:CF92)</f>
        <v>-41140101.356400222</v>
      </c>
      <c r="CG93" s="232">
        <f>SUM($AK$92:CG92)</f>
        <v>-41140900.925822772</v>
      </c>
      <c r="CH93" s="232">
        <f>SUM($AK$92:CH92)</f>
        <v>-41141591.024768673</v>
      </c>
      <c r="CI93" s="232">
        <f>SUM($AK$92:CI92)</f>
        <v>-41142186.495538622</v>
      </c>
      <c r="CJ93" s="232">
        <f>SUM($AK$92:CJ92)</f>
        <v>-41142700.184262708</v>
      </c>
      <c r="CK93" s="232">
        <f>SUM($AK$92:CK92)</f>
        <v>-41143143.207550578</v>
      </c>
      <c r="CL93" s="232">
        <f>SUM($AK$92:CL92)</f>
        <v>-41143525.183728248</v>
      </c>
      <c r="CM93" s="232">
        <f>SUM($AK$92:CM92)</f>
        <v>-41143854.43334128</v>
      </c>
      <c r="CN93" s="232">
        <f>SUM($AK$92:CN92)</f>
        <v>-41144138.152988248</v>
      </c>
      <c r="CO93" s="232">
        <f>SUM($AK$92:CO92)</f>
        <v>-41144382.566013567</v>
      </c>
      <c r="CP93" s="232">
        <f>SUM($AK$92:CP92)</f>
        <v>-41144593.053123765</v>
      </c>
      <c r="CQ93" s="232">
        <f>SUM($AK$92:CQ92)</f>
        <v>-41144593.053123765</v>
      </c>
    </row>
    <row r="94" spans="1:95" s="201" customFormat="1" ht="14.25" x14ac:dyDescent="0.25">
      <c r="A94" s="338" t="s">
        <v>584</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49">
        <f>IF((ISERR(IRR($AK$89:AK89))),0,IF(IRR($AK$89:AK89)&lt;0,0,IRR($AK$89:AK89)))</f>
        <v>0</v>
      </c>
      <c r="AL94" s="350"/>
      <c r="AM94" s="233">
        <v>0</v>
      </c>
      <c r="AN94" s="233">
        <v>0</v>
      </c>
      <c r="AO94" s="233">
        <v>0</v>
      </c>
      <c r="AP94" s="233">
        <v>0</v>
      </c>
      <c r="AQ94" s="233">
        <v>0</v>
      </c>
      <c r="AR94" s="233">
        <v>0</v>
      </c>
      <c r="AS94" s="233">
        <v>0</v>
      </c>
      <c r="AT94" s="233">
        <v>0</v>
      </c>
      <c r="AU94" s="233">
        <v>0</v>
      </c>
      <c r="AV94" s="233">
        <v>0</v>
      </c>
      <c r="AW94" s="233">
        <v>0</v>
      </c>
      <c r="AX94" s="233">
        <v>0</v>
      </c>
      <c r="AY94" s="233">
        <v>0</v>
      </c>
      <c r="AZ94" s="233">
        <v>0</v>
      </c>
      <c r="BA94" s="233">
        <v>0</v>
      </c>
      <c r="BB94" s="233">
        <v>0</v>
      </c>
      <c r="BC94" s="233">
        <v>0</v>
      </c>
      <c r="BD94" s="233">
        <v>0</v>
      </c>
      <c r="BE94" s="233">
        <v>0</v>
      </c>
      <c r="BF94" s="233">
        <v>0</v>
      </c>
      <c r="BG94" s="233">
        <v>0</v>
      </c>
      <c r="BH94" s="233">
        <v>0</v>
      </c>
      <c r="BI94" s="233">
        <v>0</v>
      </c>
      <c r="BJ94" s="233">
        <v>0</v>
      </c>
      <c r="BK94" s="233">
        <v>0</v>
      </c>
      <c r="BL94" s="233">
        <v>0</v>
      </c>
      <c r="BM94" s="233">
        <v>0</v>
      </c>
      <c r="BN94" s="233">
        <v>0</v>
      </c>
      <c r="BO94" s="233">
        <v>0</v>
      </c>
      <c r="BP94" s="233">
        <v>0</v>
      </c>
      <c r="BQ94" s="233">
        <v>0</v>
      </c>
      <c r="BR94" s="233">
        <v>0</v>
      </c>
      <c r="BS94" s="233">
        <v>0</v>
      </c>
      <c r="BT94" s="233">
        <v>0</v>
      </c>
      <c r="BU94" s="233">
        <v>0</v>
      </c>
      <c r="BV94" s="233">
        <v>0</v>
      </c>
      <c r="BW94" s="233">
        <v>0</v>
      </c>
      <c r="BX94" s="233">
        <v>0</v>
      </c>
      <c r="BY94" s="233">
        <v>0</v>
      </c>
      <c r="BZ94" s="233">
        <v>0</v>
      </c>
      <c r="CA94" s="233">
        <v>0</v>
      </c>
      <c r="CB94" s="233">
        <v>0</v>
      </c>
      <c r="CC94" s="233">
        <v>0</v>
      </c>
      <c r="CD94" s="233">
        <v>0</v>
      </c>
      <c r="CE94" s="233">
        <v>0</v>
      </c>
      <c r="CF94" s="233">
        <v>0</v>
      </c>
      <c r="CG94" s="233">
        <v>0</v>
      </c>
      <c r="CH94" s="233">
        <v>0</v>
      </c>
      <c r="CI94" s="233">
        <v>0</v>
      </c>
      <c r="CJ94" s="233">
        <v>0</v>
      </c>
      <c r="CK94" s="233">
        <v>0</v>
      </c>
      <c r="CL94" s="233">
        <v>0</v>
      </c>
      <c r="CM94" s="233">
        <v>0</v>
      </c>
      <c r="CN94" s="233">
        <v>0</v>
      </c>
      <c r="CO94" s="233">
        <v>0</v>
      </c>
      <c r="CP94" s="233">
        <v>0</v>
      </c>
      <c r="CQ94" s="233" t="s">
        <v>589</v>
      </c>
    </row>
    <row r="95" spans="1:95" s="201" customFormat="1" ht="14.25" x14ac:dyDescent="0.25">
      <c r="A95" s="338" t="s">
        <v>585</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40">
        <f>IF(AND(AK90&gt;0,A90&lt;0),(AK79-(AK90/(AK90-A90))),0)</f>
        <v>0</v>
      </c>
      <c r="AL95" s="341"/>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589</v>
      </c>
    </row>
    <row r="96" spans="1:95" s="201" customFormat="1" ht="15" thickBot="1" x14ac:dyDescent="0.3">
      <c r="A96" s="342" t="s">
        <v>586</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f>IF(AND(AK93&gt;0,A93&lt;0),(AK79-(AK93/(AK93-A93))),0)</f>
        <v>0</v>
      </c>
      <c r="AL96" s="345"/>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589</v>
      </c>
    </row>
    <row r="97" spans="1:95" x14ac:dyDescent="0.25">
      <c r="AM97" s="236"/>
      <c r="AN97" s="236"/>
      <c r="AO97" s="236"/>
      <c r="AP97" s="236"/>
      <c r="AQ97" s="236"/>
      <c r="AR97" s="236"/>
      <c r="AS97" s="236"/>
      <c r="AT97" s="236"/>
    </row>
    <row r="98" spans="1:95" x14ac:dyDescent="0.25">
      <c r="A98" s="346"/>
      <c r="B98" s="346"/>
      <c r="C98" s="346"/>
      <c r="D98" s="346"/>
      <c r="E98" s="346"/>
      <c r="F98" s="346"/>
      <c r="G98" s="346"/>
      <c r="H98" s="346"/>
      <c r="I98" s="346"/>
      <c r="J98" s="346"/>
      <c r="K98" s="346"/>
      <c r="L98" s="346"/>
      <c r="M98" s="346"/>
      <c r="N98" s="346"/>
      <c r="O98" s="346"/>
      <c r="P98" s="346"/>
      <c r="Q98" s="346"/>
      <c r="R98" s="346"/>
      <c r="S98" s="346"/>
      <c r="T98" s="346"/>
      <c r="U98" s="346"/>
      <c r="V98" s="346"/>
      <c r="W98" s="346"/>
      <c r="X98" s="346"/>
      <c r="Y98" s="346"/>
      <c r="Z98" s="346"/>
      <c r="AA98" s="346"/>
      <c r="AB98" s="346"/>
      <c r="AC98" s="346"/>
      <c r="AD98" s="346"/>
      <c r="AE98" s="346"/>
      <c r="AF98" s="346"/>
      <c r="AG98" s="346"/>
      <c r="AH98" s="346"/>
      <c r="AI98" s="346"/>
      <c r="AJ98" s="346"/>
      <c r="AK98" s="346"/>
      <c r="AL98" s="346"/>
      <c r="AM98" s="346"/>
      <c r="AN98" s="346"/>
      <c r="AO98" s="346"/>
      <c r="AP98" s="346"/>
      <c r="AQ98" s="346"/>
      <c r="AR98" s="346"/>
      <c r="AS98" s="346"/>
      <c r="AT98" s="346"/>
      <c r="AU98" s="346"/>
    </row>
    <row r="100" spans="1:95" x14ac:dyDescent="0.25">
      <c r="AM100" s="236"/>
    </row>
    <row r="102" spans="1:95" x14ac:dyDescent="0.25">
      <c r="AM102" s="198" t="s">
        <v>506</v>
      </c>
      <c r="CJ102" s="237"/>
      <c r="CK102" s="237"/>
      <c r="CL102" s="237"/>
      <c r="CM102" s="237"/>
      <c r="CN102" s="237"/>
      <c r="CO102" s="237"/>
      <c r="CP102" s="237"/>
      <c r="CQ102" s="237"/>
    </row>
    <row r="103" spans="1:95" ht="27.75" x14ac:dyDescent="0.25">
      <c r="AL103" s="200"/>
    </row>
    <row r="104" spans="1:95" ht="27.75" x14ac:dyDescent="0.25">
      <c r="AL104" s="200"/>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L21" sqref="L21:L23"/>
    </sheetView>
  </sheetViews>
  <sheetFormatPr defaultRowHeight="15.75" x14ac:dyDescent="0.25"/>
  <cols>
    <col min="1" max="1" width="9.140625" style="65"/>
    <col min="2" max="2" width="37.7109375" style="65" customWidth="1"/>
    <col min="3" max="3" width="19.57031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 xml:space="preserve"> АО "Россети Тюмень"</v>
      </c>
      <c r="B9" s="297"/>
      <c r="C9" s="297"/>
      <c r="D9" s="297"/>
      <c r="E9" s="297"/>
      <c r="F9" s="297"/>
      <c r="G9" s="297"/>
      <c r="H9" s="297"/>
      <c r="I9" s="297"/>
      <c r="J9" s="297"/>
      <c r="K9" s="297"/>
      <c r="L9" s="297"/>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N_TP1200.PR.0041</v>
      </c>
      <c r="B12" s="297"/>
      <c r="C12" s="297"/>
      <c r="D12" s="297"/>
      <c r="E12" s="297"/>
      <c r="F12" s="297"/>
      <c r="G12" s="297"/>
      <c r="H12" s="297"/>
      <c r="I12" s="297"/>
      <c r="J12" s="297"/>
      <c r="K12" s="297"/>
      <c r="L12" s="297"/>
    </row>
    <row r="13" spans="1:44" x14ac:dyDescent="0.25">
      <c r="A13" s="293" t="s">
        <v>6</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row>
    <row r="16" spans="1:44" x14ac:dyDescent="0.25">
      <c r="A16" s="293" t="s">
        <v>5</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445" t="s">
        <v>420</v>
      </c>
      <c r="B19" s="445"/>
      <c r="C19" s="445"/>
      <c r="D19" s="445"/>
      <c r="E19" s="445"/>
      <c r="F19" s="445"/>
      <c r="G19" s="445"/>
      <c r="H19" s="445"/>
      <c r="I19" s="445"/>
      <c r="J19" s="445"/>
      <c r="K19" s="445"/>
      <c r="L19" s="445"/>
    </row>
    <row r="20" spans="1:12" x14ac:dyDescent="0.25">
      <c r="A20" s="66"/>
      <c r="B20" s="66"/>
      <c r="C20" s="82"/>
      <c r="D20" s="82"/>
      <c r="E20" s="82"/>
      <c r="F20" s="82"/>
      <c r="G20" s="82"/>
      <c r="H20" s="82"/>
      <c r="I20" s="82"/>
      <c r="J20" s="82"/>
      <c r="K20" s="82"/>
      <c r="L20" s="82"/>
    </row>
    <row r="21" spans="1:12" ht="28.5" customHeight="1" x14ac:dyDescent="0.25">
      <c r="A21" s="436" t="s">
        <v>224</v>
      </c>
      <c r="B21" s="436" t="s">
        <v>223</v>
      </c>
      <c r="C21" s="442" t="s">
        <v>350</v>
      </c>
      <c r="D21" s="442"/>
      <c r="E21" s="442"/>
      <c r="F21" s="442"/>
      <c r="G21" s="442"/>
      <c r="H21" s="442"/>
      <c r="I21" s="437" t="s">
        <v>222</v>
      </c>
      <c r="J21" s="439" t="s">
        <v>352</v>
      </c>
      <c r="K21" s="436" t="s">
        <v>221</v>
      </c>
      <c r="L21" s="438" t="s">
        <v>351</v>
      </c>
    </row>
    <row r="22" spans="1:12" ht="58.5" customHeight="1" x14ac:dyDescent="0.25">
      <c r="A22" s="436"/>
      <c r="B22" s="436"/>
      <c r="C22" s="443" t="s">
        <v>1</v>
      </c>
      <c r="D22" s="443"/>
      <c r="E22" s="132"/>
      <c r="F22" s="133"/>
      <c r="G22" s="444" t="s">
        <v>587</v>
      </c>
      <c r="H22" s="444"/>
      <c r="I22" s="437"/>
      <c r="J22" s="440"/>
      <c r="K22" s="436"/>
      <c r="L22" s="438"/>
    </row>
    <row r="23" spans="1:12" ht="47.25" x14ac:dyDescent="0.25">
      <c r="A23" s="436"/>
      <c r="B23" s="436"/>
      <c r="C23" s="81" t="s">
        <v>220</v>
      </c>
      <c r="D23" s="81" t="s">
        <v>219</v>
      </c>
      <c r="E23" s="81" t="s">
        <v>220</v>
      </c>
      <c r="F23" s="81" t="s">
        <v>219</v>
      </c>
      <c r="G23" s="81" t="s">
        <v>220</v>
      </c>
      <c r="H23" s="81" t="s">
        <v>219</v>
      </c>
      <c r="I23" s="437"/>
      <c r="J23" s="441"/>
      <c r="K23" s="436"/>
      <c r="L23" s="438"/>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6">
        <v>1</v>
      </c>
      <c r="B25" s="77" t="s">
        <v>218</v>
      </c>
      <c r="C25" s="77"/>
      <c r="D25" s="79"/>
      <c r="E25" s="79"/>
      <c r="F25" s="79"/>
      <c r="G25" s="79"/>
      <c r="H25" s="79"/>
      <c r="I25" s="79"/>
      <c r="J25" s="79"/>
      <c r="K25" s="73"/>
      <c r="L25" s="85"/>
    </row>
    <row r="26" spans="1:12" ht="21.75" customHeight="1" x14ac:dyDescent="0.25">
      <c r="A26" s="76" t="s">
        <v>217</v>
      </c>
      <c r="B26" s="80" t="s">
        <v>357</v>
      </c>
      <c r="C26" s="74" t="s">
        <v>496</v>
      </c>
      <c r="D26" s="74"/>
      <c r="E26" s="238"/>
      <c r="F26" s="238"/>
      <c r="G26" s="74" t="s">
        <v>496</v>
      </c>
      <c r="H26" s="74"/>
      <c r="I26" s="79"/>
      <c r="J26" s="79"/>
      <c r="K26" s="73"/>
      <c r="L26" s="73"/>
    </row>
    <row r="27" spans="1:12" s="67" customFormat="1" ht="39" customHeight="1" x14ac:dyDescent="0.25">
      <c r="A27" s="76" t="s">
        <v>216</v>
      </c>
      <c r="B27" s="80" t="s">
        <v>359</v>
      </c>
      <c r="C27" s="74" t="s">
        <v>496</v>
      </c>
      <c r="D27" s="79"/>
      <c r="E27" s="238"/>
      <c r="F27" s="238"/>
      <c r="G27" s="74" t="s">
        <v>496</v>
      </c>
      <c r="H27" s="238"/>
      <c r="I27" s="79"/>
      <c r="J27" s="79"/>
      <c r="K27" s="73"/>
      <c r="L27" s="73"/>
    </row>
    <row r="28" spans="1:12" s="67" customFormat="1" ht="70.5" customHeight="1" x14ac:dyDescent="0.25">
      <c r="A28" s="76" t="s">
        <v>358</v>
      </c>
      <c r="B28" s="80" t="s">
        <v>363</v>
      </c>
      <c r="C28" s="74" t="s">
        <v>496</v>
      </c>
      <c r="D28" s="79"/>
      <c r="E28" s="238"/>
      <c r="F28" s="238"/>
      <c r="G28" s="74" t="s">
        <v>496</v>
      </c>
      <c r="H28" s="238"/>
      <c r="I28" s="79"/>
      <c r="J28" s="79"/>
      <c r="K28" s="73"/>
      <c r="L28" s="73"/>
    </row>
    <row r="29" spans="1:12" s="67" customFormat="1" ht="54" customHeight="1" x14ac:dyDescent="0.25">
      <c r="A29" s="76" t="s">
        <v>215</v>
      </c>
      <c r="B29" s="80" t="s">
        <v>362</v>
      </c>
      <c r="C29" s="74" t="s">
        <v>496</v>
      </c>
      <c r="D29" s="79"/>
      <c r="E29" s="238"/>
      <c r="F29" s="238"/>
      <c r="G29" s="74" t="s">
        <v>496</v>
      </c>
      <c r="H29" s="238"/>
      <c r="I29" s="79"/>
      <c r="J29" s="79"/>
      <c r="K29" s="73"/>
      <c r="L29" s="73"/>
    </row>
    <row r="30" spans="1:12" s="67" customFormat="1" ht="42" customHeight="1" x14ac:dyDescent="0.25">
      <c r="A30" s="76" t="s">
        <v>214</v>
      </c>
      <c r="B30" s="80" t="s">
        <v>364</v>
      </c>
      <c r="C30" s="74" t="s">
        <v>496</v>
      </c>
      <c r="D30" s="79"/>
      <c r="E30" s="238"/>
      <c r="F30" s="238"/>
      <c r="G30" s="74" t="s">
        <v>496</v>
      </c>
      <c r="H30" s="238"/>
      <c r="I30" s="79"/>
      <c r="J30" s="79"/>
      <c r="K30" s="73"/>
      <c r="L30" s="73"/>
    </row>
    <row r="31" spans="1:12" s="67" customFormat="1" ht="37.5" customHeight="1" x14ac:dyDescent="0.25">
      <c r="A31" s="76" t="s">
        <v>213</v>
      </c>
      <c r="B31" s="75" t="s">
        <v>360</v>
      </c>
      <c r="C31" s="182">
        <v>45352</v>
      </c>
      <c r="D31" s="182">
        <v>45393</v>
      </c>
      <c r="E31" s="238"/>
      <c r="F31" s="238"/>
      <c r="G31" s="182">
        <v>45352</v>
      </c>
      <c r="H31" s="182">
        <v>45393</v>
      </c>
      <c r="I31" s="260">
        <v>1</v>
      </c>
      <c r="J31" s="260">
        <v>1</v>
      </c>
      <c r="K31" s="73"/>
      <c r="L31" s="73"/>
    </row>
    <row r="32" spans="1:12" s="67" customFormat="1" ht="31.5" x14ac:dyDescent="0.25">
      <c r="A32" s="76" t="s">
        <v>211</v>
      </c>
      <c r="B32" s="75" t="s">
        <v>365</v>
      </c>
      <c r="C32" s="182">
        <v>45839</v>
      </c>
      <c r="D32" s="182">
        <v>45869</v>
      </c>
      <c r="E32" s="238"/>
      <c r="F32" s="238"/>
      <c r="G32" s="182">
        <v>45839</v>
      </c>
      <c r="H32" s="182">
        <v>45960</v>
      </c>
      <c r="I32" s="260"/>
      <c r="J32" s="260"/>
      <c r="K32" s="73"/>
      <c r="L32" s="73"/>
    </row>
    <row r="33" spans="1:12" s="67" customFormat="1" ht="37.5" customHeight="1" x14ac:dyDescent="0.25">
      <c r="A33" s="76" t="s">
        <v>376</v>
      </c>
      <c r="B33" s="75" t="s">
        <v>300</v>
      </c>
      <c r="C33" s="182">
        <v>45870</v>
      </c>
      <c r="D33" s="182">
        <v>45900</v>
      </c>
      <c r="E33" s="238"/>
      <c r="F33" s="238"/>
      <c r="G33" s="182" t="s">
        <v>496</v>
      </c>
      <c r="H33" s="182"/>
      <c r="I33" s="260"/>
      <c r="J33" s="260"/>
      <c r="K33" s="73"/>
      <c r="L33" s="73"/>
    </row>
    <row r="34" spans="1:12" s="67" customFormat="1" ht="47.25" customHeight="1" x14ac:dyDescent="0.25">
      <c r="A34" s="76" t="s">
        <v>377</v>
      </c>
      <c r="B34" s="75" t="s">
        <v>369</v>
      </c>
      <c r="C34" s="74" t="s">
        <v>496</v>
      </c>
      <c r="D34" s="78"/>
      <c r="E34" s="238"/>
      <c r="F34" s="238"/>
      <c r="G34" s="74" t="s">
        <v>496</v>
      </c>
      <c r="H34" s="238"/>
      <c r="I34" s="261"/>
      <c r="J34" s="261"/>
      <c r="K34" s="78"/>
      <c r="L34" s="73"/>
    </row>
    <row r="35" spans="1:12" s="67" customFormat="1" ht="49.5" customHeight="1" x14ac:dyDescent="0.25">
      <c r="A35" s="76" t="s">
        <v>378</v>
      </c>
      <c r="B35" s="75" t="s">
        <v>212</v>
      </c>
      <c r="C35" s="182">
        <v>45901</v>
      </c>
      <c r="D35" s="182" t="s">
        <v>509</v>
      </c>
      <c r="E35" s="238"/>
      <c r="F35" s="238"/>
      <c r="G35" s="182">
        <v>46016</v>
      </c>
      <c r="H35" s="182">
        <v>46021</v>
      </c>
      <c r="I35" s="260"/>
      <c r="J35" s="260"/>
      <c r="K35" s="78"/>
      <c r="L35" s="73"/>
    </row>
    <row r="36" spans="1:12" ht="37.5" customHeight="1" x14ac:dyDescent="0.25">
      <c r="A36" s="76" t="s">
        <v>379</v>
      </c>
      <c r="B36" s="75" t="s">
        <v>361</v>
      </c>
      <c r="C36" s="74" t="s">
        <v>496</v>
      </c>
      <c r="D36" s="264"/>
      <c r="E36" s="240"/>
      <c r="F36" s="239"/>
      <c r="G36" s="74" t="s">
        <v>496</v>
      </c>
      <c r="H36" s="239"/>
      <c r="I36" s="262"/>
      <c r="J36" s="262"/>
      <c r="K36" s="73"/>
      <c r="L36" s="73"/>
    </row>
    <row r="37" spans="1:12" x14ac:dyDescent="0.25">
      <c r="A37" s="76" t="s">
        <v>380</v>
      </c>
      <c r="B37" s="75" t="s">
        <v>210</v>
      </c>
      <c r="C37" s="182">
        <v>45931</v>
      </c>
      <c r="D37" s="182" t="s">
        <v>510</v>
      </c>
      <c r="E37" s="240"/>
      <c r="F37" s="239"/>
      <c r="G37" s="182">
        <v>45960</v>
      </c>
      <c r="H37" s="182">
        <v>46016</v>
      </c>
      <c r="I37" s="260"/>
      <c r="J37" s="260"/>
      <c r="K37" s="73"/>
      <c r="L37" s="73"/>
    </row>
    <row r="38" spans="1:12" x14ac:dyDescent="0.25">
      <c r="A38" s="76" t="s">
        <v>381</v>
      </c>
      <c r="B38" s="77" t="s">
        <v>209</v>
      </c>
      <c r="C38" s="73"/>
      <c r="D38" s="73"/>
      <c r="E38" s="241"/>
      <c r="F38" s="241"/>
      <c r="G38" s="241"/>
      <c r="H38" s="241"/>
      <c r="I38" s="73"/>
      <c r="J38" s="73"/>
      <c r="K38" s="73"/>
      <c r="L38" s="73"/>
    </row>
    <row r="39" spans="1:12" ht="63" x14ac:dyDescent="0.25">
      <c r="A39" s="76">
        <v>2</v>
      </c>
      <c r="B39" s="75" t="s">
        <v>366</v>
      </c>
      <c r="C39" s="182">
        <v>45992</v>
      </c>
      <c r="D39" s="182">
        <v>46022</v>
      </c>
      <c r="E39" s="241"/>
      <c r="F39" s="241"/>
      <c r="G39" s="182">
        <v>47088</v>
      </c>
      <c r="H39" s="182">
        <v>47118</v>
      </c>
      <c r="I39" s="73"/>
      <c r="J39" s="73"/>
      <c r="K39" s="73"/>
      <c r="L39" s="73"/>
    </row>
    <row r="40" spans="1:12" ht="33.75" customHeight="1" x14ac:dyDescent="0.25">
      <c r="A40" s="76" t="s">
        <v>208</v>
      </c>
      <c r="B40" s="75" t="s">
        <v>368</v>
      </c>
      <c r="C40" s="74" t="s">
        <v>496</v>
      </c>
      <c r="D40" s="73"/>
      <c r="E40" s="241"/>
      <c r="F40" s="241"/>
      <c r="G40" s="74" t="s">
        <v>496</v>
      </c>
      <c r="H40" s="73"/>
      <c r="I40" s="73"/>
      <c r="J40" s="73"/>
      <c r="K40" s="73"/>
      <c r="L40" s="73"/>
    </row>
    <row r="41" spans="1:12" ht="63" customHeight="1" x14ac:dyDescent="0.25">
      <c r="A41" s="76" t="s">
        <v>207</v>
      </c>
      <c r="B41" s="77" t="s">
        <v>450</v>
      </c>
      <c r="C41" s="73"/>
      <c r="D41" s="73"/>
      <c r="E41" s="241"/>
      <c r="F41" s="241"/>
      <c r="G41" s="73"/>
      <c r="H41" s="73"/>
      <c r="I41" s="73"/>
      <c r="J41" s="73"/>
      <c r="K41" s="73"/>
      <c r="L41" s="73"/>
    </row>
    <row r="42" spans="1:12" ht="58.5" customHeight="1" x14ac:dyDescent="0.25">
      <c r="A42" s="76">
        <v>3</v>
      </c>
      <c r="B42" s="75" t="s">
        <v>367</v>
      </c>
      <c r="C42" s="182">
        <v>46023</v>
      </c>
      <c r="D42" s="182">
        <v>46081</v>
      </c>
      <c r="E42" s="241"/>
      <c r="F42" s="241"/>
      <c r="G42" s="182">
        <v>47119</v>
      </c>
      <c r="H42" s="182">
        <v>47177</v>
      </c>
      <c r="I42" s="73"/>
      <c r="J42" s="73"/>
      <c r="K42" s="73"/>
      <c r="L42" s="73"/>
    </row>
    <row r="43" spans="1:12" ht="34.5" customHeight="1" x14ac:dyDescent="0.25">
      <c r="A43" s="76" t="s">
        <v>206</v>
      </c>
      <c r="B43" s="75" t="s">
        <v>204</v>
      </c>
      <c r="C43" s="74" t="s">
        <v>496</v>
      </c>
      <c r="D43" s="73"/>
      <c r="E43" s="241"/>
      <c r="F43" s="241"/>
      <c r="G43" s="74" t="s">
        <v>496</v>
      </c>
      <c r="H43" s="73"/>
      <c r="I43" s="73"/>
      <c r="J43" s="73"/>
      <c r="K43" s="73"/>
      <c r="L43" s="73"/>
    </row>
    <row r="44" spans="1:12" ht="24.75" customHeight="1" x14ac:dyDescent="0.25">
      <c r="A44" s="76" t="s">
        <v>205</v>
      </c>
      <c r="B44" s="75" t="s">
        <v>202</v>
      </c>
      <c r="C44" s="74" t="s">
        <v>496</v>
      </c>
      <c r="D44" s="73"/>
      <c r="E44" s="241"/>
      <c r="F44" s="241"/>
      <c r="G44" s="74" t="s">
        <v>496</v>
      </c>
      <c r="H44" s="73"/>
      <c r="I44" s="73"/>
      <c r="J44" s="73"/>
      <c r="K44" s="73"/>
      <c r="L44" s="73"/>
    </row>
    <row r="45" spans="1:12" ht="90.75" customHeight="1" x14ac:dyDescent="0.25">
      <c r="A45" s="76" t="s">
        <v>203</v>
      </c>
      <c r="B45" s="75" t="s">
        <v>372</v>
      </c>
      <c r="C45" s="74" t="s">
        <v>496</v>
      </c>
      <c r="D45" s="73"/>
      <c r="E45" s="241"/>
      <c r="F45" s="241"/>
      <c r="G45" s="74" t="s">
        <v>496</v>
      </c>
      <c r="H45" s="73"/>
      <c r="I45" s="73"/>
      <c r="J45" s="73"/>
      <c r="K45" s="73"/>
      <c r="L45" s="73"/>
    </row>
    <row r="46" spans="1:12" ht="167.25" customHeight="1" x14ac:dyDescent="0.25">
      <c r="A46" s="76" t="s">
        <v>201</v>
      </c>
      <c r="B46" s="75" t="s">
        <v>370</v>
      </c>
      <c r="C46" s="74" t="s">
        <v>496</v>
      </c>
      <c r="D46" s="73"/>
      <c r="E46" s="241"/>
      <c r="F46" s="241"/>
      <c r="G46" s="74" t="s">
        <v>496</v>
      </c>
      <c r="H46" s="73"/>
      <c r="I46" s="73"/>
      <c r="J46" s="73"/>
      <c r="K46" s="73"/>
      <c r="L46" s="73"/>
    </row>
    <row r="47" spans="1:12" ht="30.75" customHeight="1" x14ac:dyDescent="0.25">
      <c r="A47" s="76" t="s">
        <v>199</v>
      </c>
      <c r="B47" s="75" t="s">
        <v>200</v>
      </c>
      <c r="C47" s="74" t="s">
        <v>496</v>
      </c>
      <c r="D47" s="73"/>
      <c r="E47" s="241"/>
      <c r="F47" s="241"/>
      <c r="G47" s="74" t="s">
        <v>496</v>
      </c>
      <c r="H47" s="73"/>
      <c r="I47" s="73"/>
      <c r="J47" s="73"/>
      <c r="K47" s="73"/>
      <c r="L47" s="73"/>
    </row>
    <row r="48" spans="1:12" ht="37.5" customHeight="1" x14ac:dyDescent="0.25">
      <c r="A48" s="76" t="s">
        <v>382</v>
      </c>
      <c r="B48" s="77" t="s">
        <v>198</v>
      </c>
      <c r="C48" s="73"/>
      <c r="D48" s="73"/>
      <c r="E48" s="241"/>
      <c r="F48" s="241"/>
      <c r="G48" s="73"/>
      <c r="H48" s="73"/>
      <c r="I48" s="73"/>
      <c r="J48" s="73"/>
      <c r="K48" s="73"/>
      <c r="L48" s="73"/>
    </row>
    <row r="49" spans="1:12" ht="35.25" customHeight="1" x14ac:dyDescent="0.25">
      <c r="A49" s="76">
        <v>4</v>
      </c>
      <c r="B49" s="75" t="s">
        <v>196</v>
      </c>
      <c r="C49" s="74" t="s">
        <v>496</v>
      </c>
      <c r="D49" s="73"/>
      <c r="E49" s="241"/>
      <c r="F49" s="241"/>
      <c r="G49" s="74" t="s">
        <v>496</v>
      </c>
      <c r="H49" s="73"/>
      <c r="I49" s="73"/>
      <c r="J49" s="73"/>
      <c r="K49" s="73"/>
      <c r="L49" s="73"/>
    </row>
    <row r="50" spans="1:12" ht="86.25" customHeight="1" x14ac:dyDescent="0.25">
      <c r="A50" s="76" t="s">
        <v>197</v>
      </c>
      <c r="B50" s="75" t="s">
        <v>371</v>
      </c>
      <c r="C50" s="74" t="s">
        <v>496</v>
      </c>
      <c r="D50" s="73"/>
      <c r="E50" s="241"/>
      <c r="F50" s="241"/>
      <c r="G50" s="74" t="s">
        <v>496</v>
      </c>
      <c r="H50" s="73"/>
      <c r="I50" s="73"/>
      <c r="J50" s="73"/>
      <c r="K50" s="73"/>
      <c r="L50" s="73"/>
    </row>
    <row r="51" spans="1:12" ht="77.25" customHeight="1" x14ac:dyDescent="0.25">
      <c r="A51" s="76" t="s">
        <v>195</v>
      </c>
      <c r="B51" s="75" t="s">
        <v>373</v>
      </c>
      <c r="C51" s="74" t="s">
        <v>496</v>
      </c>
      <c r="D51" s="73"/>
      <c r="E51" s="241"/>
      <c r="F51" s="241"/>
      <c r="G51" s="74" t="s">
        <v>496</v>
      </c>
      <c r="H51" s="73"/>
      <c r="I51" s="73"/>
      <c r="J51" s="73"/>
      <c r="K51" s="73"/>
      <c r="L51" s="73"/>
    </row>
    <row r="52" spans="1:12" ht="71.25" customHeight="1" x14ac:dyDescent="0.25">
      <c r="A52" s="76" t="s">
        <v>193</v>
      </c>
      <c r="B52" s="75" t="s">
        <v>194</v>
      </c>
      <c r="C52" s="74" t="s">
        <v>496</v>
      </c>
      <c r="D52" s="73"/>
      <c r="E52" s="241"/>
      <c r="F52" s="241"/>
      <c r="G52" s="74" t="s">
        <v>496</v>
      </c>
      <c r="H52" s="73"/>
      <c r="I52" s="73"/>
      <c r="J52" s="73"/>
      <c r="K52" s="73"/>
      <c r="L52" s="73"/>
    </row>
    <row r="53" spans="1:12" ht="48" customHeight="1" x14ac:dyDescent="0.25">
      <c r="A53" s="76" t="s">
        <v>191</v>
      </c>
      <c r="B53" s="141" t="s">
        <v>374</v>
      </c>
      <c r="C53" s="182">
        <v>46193</v>
      </c>
      <c r="D53" s="182">
        <v>46203</v>
      </c>
      <c r="E53" s="241"/>
      <c r="F53" s="241"/>
      <c r="G53" s="182">
        <v>47654</v>
      </c>
      <c r="H53" s="182">
        <v>47664</v>
      </c>
      <c r="I53" s="73"/>
      <c r="J53" s="73"/>
      <c r="K53" s="73"/>
      <c r="L53" s="73"/>
    </row>
    <row r="54" spans="1:12" ht="46.5" customHeight="1" x14ac:dyDescent="0.25">
      <c r="A54" s="76" t="s">
        <v>375</v>
      </c>
      <c r="B54" s="75" t="s">
        <v>192</v>
      </c>
      <c r="C54" s="74" t="s">
        <v>496</v>
      </c>
      <c r="D54" s="73"/>
      <c r="E54" s="241"/>
      <c r="F54" s="241"/>
      <c r="G54" s="74" t="s">
        <v>496</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C40" zoomScale="78" zoomScaleNormal="70" zoomScaleSheetLayoutView="78" workbookViewId="0">
      <selection activeCell="E37" sqref="E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 style="65" bestFit="1" customWidth="1"/>
    <col min="10" max="10" width="10.28515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9.28515625" style="64" customWidth="1"/>
    <col min="17" max="17" width="6.140625" style="64" customWidth="1"/>
    <col min="18" max="18" width="11" style="64" customWidth="1"/>
    <col min="19" max="19" width="8" style="64" customWidth="1"/>
    <col min="20" max="20" width="8.28515625" style="64" customWidth="1"/>
    <col min="21" max="21" width="6.140625" style="64" customWidth="1"/>
    <col min="22" max="22" width="8.7109375" style="64" customWidth="1"/>
    <col min="23" max="27" width="9.710937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5"/>
      <c r="B5" s="65"/>
      <c r="C5" s="65"/>
      <c r="D5" s="65"/>
      <c r="E5" s="65"/>
      <c r="F5" s="65"/>
      <c r="L5" s="65"/>
      <c r="M5" s="65"/>
      <c r="AC5" s="15"/>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5"/>
      <c r="B7" s="145"/>
      <c r="C7" s="145"/>
      <c r="D7" s="145"/>
      <c r="E7" s="145"/>
      <c r="F7" s="145"/>
      <c r="G7" s="145"/>
      <c r="H7" s="145"/>
      <c r="I7" s="145"/>
      <c r="J7" s="71"/>
      <c r="K7" s="71"/>
      <c r="L7" s="71"/>
      <c r="M7" s="71"/>
      <c r="N7" s="71"/>
      <c r="O7" s="71"/>
      <c r="P7" s="71"/>
      <c r="Q7" s="71"/>
      <c r="R7" s="71"/>
      <c r="S7" s="71"/>
      <c r="T7" s="71"/>
      <c r="U7" s="71"/>
      <c r="V7" s="71"/>
      <c r="W7" s="71"/>
      <c r="X7" s="71"/>
      <c r="Y7" s="71"/>
      <c r="Z7" s="71"/>
      <c r="AA7" s="71"/>
      <c r="AB7" s="71"/>
      <c r="AC7" s="71"/>
    </row>
    <row r="8" spans="1:29"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5"/>
      <c r="B10" s="145"/>
      <c r="C10" s="145"/>
      <c r="D10" s="145"/>
      <c r="E10" s="145"/>
      <c r="F10" s="145"/>
      <c r="G10" s="145"/>
      <c r="H10" s="145"/>
      <c r="I10" s="145"/>
      <c r="J10" s="71"/>
      <c r="K10" s="71"/>
      <c r="L10" s="71"/>
      <c r="M10" s="71"/>
      <c r="N10" s="71"/>
      <c r="O10" s="71"/>
      <c r="P10" s="71"/>
      <c r="Q10" s="71"/>
      <c r="R10" s="71"/>
      <c r="S10" s="71"/>
      <c r="T10" s="71"/>
      <c r="U10" s="71"/>
      <c r="V10" s="71"/>
      <c r="W10" s="71"/>
      <c r="X10" s="71"/>
      <c r="Y10" s="71"/>
      <c r="Z10" s="71"/>
      <c r="AA10" s="71"/>
      <c r="AB10" s="71"/>
      <c r="AC10" s="71"/>
    </row>
    <row r="11" spans="1:29"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53" t="s">
        <v>421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5"/>
      <c r="B19" s="65"/>
      <c r="C19" s="65"/>
      <c r="D19" s="65"/>
      <c r="E19" s="161"/>
      <c r="F19" s="161"/>
      <c r="G19" s="161"/>
      <c r="L19" s="65"/>
      <c r="M19" s="65"/>
      <c r="N19" s="65"/>
      <c r="O19" s="65"/>
      <c r="P19" s="65"/>
      <c r="Q19" s="65"/>
      <c r="R19" s="65"/>
      <c r="S19" s="65"/>
      <c r="T19" s="65"/>
      <c r="U19" s="65"/>
      <c r="V19" s="65"/>
      <c r="W19" s="65"/>
      <c r="X19" s="65"/>
      <c r="Y19" s="65"/>
      <c r="Z19" s="65"/>
      <c r="AA19" s="65"/>
      <c r="AB19" s="65"/>
    </row>
    <row r="20" spans="1:32" ht="33" customHeight="1" x14ac:dyDescent="0.25">
      <c r="A20" s="450" t="s">
        <v>190</v>
      </c>
      <c r="B20" s="450" t="s">
        <v>189</v>
      </c>
      <c r="C20" s="436" t="s">
        <v>188</v>
      </c>
      <c r="D20" s="436"/>
      <c r="E20" s="446" t="s">
        <v>533</v>
      </c>
      <c r="F20" s="446"/>
      <c r="G20" s="450" t="s">
        <v>565</v>
      </c>
      <c r="H20" s="447" t="s">
        <v>534</v>
      </c>
      <c r="I20" s="448"/>
      <c r="J20" s="448"/>
      <c r="K20" s="449"/>
      <c r="L20" s="447" t="s">
        <v>535</v>
      </c>
      <c r="M20" s="448"/>
      <c r="N20" s="448"/>
      <c r="O20" s="449"/>
      <c r="P20" s="454" t="s">
        <v>454</v>
      </c>
      <c r="Q20" s="455"/>
      <c r="R20" s="455"/>
      <c r="S20" s="456"/>
      <c r="T20" s="454" t="s">
        <v>563</v>
      </c>
      <c r="U20" s="455"/>
      <c r="V20" s="455"/>
      <c r="W20" s="455"/>
      <c r="X20" s="454" t="s">
        <v>566</v>
      </c>
      <c r="Y20" s="455"/>
      <c r="Z20" s="455"/>
      <c r="AA20" s="455"/>
      <c r="AB20" s="457" t="s">
        <v>187</v>
      </c>
      <c r="AC20" s="458"/>
      <c r="AD20" s="69"/>
      <c r="AE20" s="69"/>
      <c r="AF20" s="69"/>
    </row>
    <row r="21" spans="1:32" ht="99.75" customHeight="1" x14ac:dyDescent="0.25">
      <c r="A21" s="451"/>
      <c r="B21" s="451"/>
      <c r="C21" s="436"/>
      <c r="D21" s="436"/>
      <c r="E21" s="446"/>
      <c r="F21" s="446"/>
      <c r="G21" s="451"/>
      <c r="H21" s="444" t="s">
        <v>1</v>
      </c>
      <c r="I21" s="444"/>
      <c r="J21" s="444" t="s">
        <v>567</v>
      </c>
      <c r="K21" s="444"/>
      <c r="L21" s="444" t="s">
        <v>1</v>
      </c>
      <c r="M21" s="444"/>
      <c r="N21" s="444" t="s">
        <v>567</v>
      </c>
      <c r="O21" s="444"/>
      <c r="P21" s="444" t="s">
        <v>1</v>
      </c>
      <c r="Q21" s="444"/>
      <c r="R21" s="444" t="s">
        <v>567</v>
      </c>
      <c r="S21" s="444"/>
      <c r="T21" s="444" t="s">
        <v>1</v>
      </c>
      <c r="U21" s="444"/>
      <c r="V21" s="444" t="s">
        <v>567</v>
      </c>
      <c r="W21" s="444"/>
      <c r="X21" s="444" t="s">
        <v>1</v>
      </c>
      <c r="Y21" s="444"/>
      <c r="Z21" s="444" t="s">
        <v>567</v>
      </c>
      <c r="AA21" s="444"/>
      <c r="AB21" s="459"/>
      <c r="AC21" s="460"/>
    </row>
    <row r="22" spans="1:32" ht="89.25" customHeight="1" x14ac:dyDescent="0.25">
      <c r="A22" s="443"/>
      <c r="B22" s="443"/>
      <c r="C22" s="266" t="s">
        <v>1</v>
      </c>
      <c r="D22" s="268" t="s">
        <v>567</v>
      </c>
      <c r="E22" s="266" t="s">
        <v>568</v>
      </c>
      <c r="F22" s="266" t="s">
        <v>569</v>
      </c>
      <c r="G22" s="443"/>
      <c r="H22" s="269" t="s">
        <v>400</v>
      </c>
      <c r="I22" s="269" t="s">
        <v>401</v>
      </c>
      <c r="J22" s="269" t="s">
        <v>400</v>
      </c>
      <c r="K22" s="269" t="s">
        <v>401</v>
      </c>
      <c r="L22" s="269" t="s">
        <v>400</v>
      </c>
      <c r="M22" s="269" t="s">
        <v>401</v>
      </c>
      <c r="N22" s="269" t="s">
        <v>400</v>
      </c>
      <c r="O22" s="269" t="s">
        <v>401</v>
      </c>
      <c r="P22" s="269" t="s">
        <v>400</v>
      </c>
      <c r="Q22" s="269" t="s">
        <v>401</v>
      </c>
      <c r="R22" s="269" t="s">
        <v>400</v>
      </c>
      <c r="S22" s="269" t="s">
        <v>401</v>
      </c>
      <c r="T22" s="269" t="s">
        <v>400</v>
      </c>
      <c r="U22" s="269" t="s">
        <v>401</v>
      </c>
      <c r="V22" s="269" t="s">
        <v>400</v>
      </c>
      <c r="W22" s="269" t="s">
        <v>401</v>
      </c>
      <c r="X22" s="269" t="s">
        <v>400</v>
      </c>
      <c r="Y22" s="269" t="s">
        <v>401</v>
      </c>
      <c r="Z22" s="269" t="s">
        <v>400</v>
      </c>
      <c r="AA22" s="269" t="s">
        <v>401</v>
      </c>
      <c r="AB22" s="270" t="s">
        <v>186</v>
      </c>
      <c r="AC22" s="268" t="s">
        <v>567</v>
      </c>
    </row>
    <row r="23" spans="1:32" ht="19.5" customHeight="1" x14ac:dyDescent="0.25">
      <c r="A23" s="160">
        <v>1</v>
      </c>
      <c r="B23" s="160">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165" customFormat="1" ht="47.25" customHeight="1" x14ac:dyDescent="0.25">
      <c r="A24" s="162">
        <v>1</v>
      </c>
      <c r="B24" s="163" t="s">
        <v>185</v>
      </c>
      <c r="C24" s="177">
        <v>27.630581209999999</v>
      </c>
      <c r="D24" s="177">
        <f>36.47567101</f>
        <v>36.475671009999999</v>
      </c>
      <c r="E24" s="177">
        <f>C24</f>
        <v>27.630581209999999</v>
      </c>
      <c r="F24" s="177">
        <f>D24-G24</f>
        <v>36.475671009999999</v>
      </c>
      <c r="G24" s="177">
        <v>0</v>
      </c>
      <c r="H24" s="177">
        <v>13.959907560000001</v>
      </c>
      <c r="I24" s="177"/>
      <c r="J24" s="177">
        <f>1.0824284</f>
        <v>1.0824284</v>
      </c>
      <c r="K24" s="177"/>
      <c r="L24" s="177">
        <v>13.670673649999999</v>
      </c>
      <c r="M24" s="177"/>
      <c r="N24" s="177"/>
      <c r="O24" s="177"/>
      <c r="P24" s="177"/>
      <c r="Q24" s="177"/>
      <c r="R24" s="177"/>
      <c r="S24" s="177"/>
      <c r="T24" s="177"/>
      <c r="U24" s="177"/>
      <c r="V24" s="177"/>
      <c r="W24" s="177"/>
      <c r="X24" s="177"/>
      <c r="Y24" s="177"/>
      <c r="Z24" s="177">
        <f>0.57993023</f>
        <v>0.57993022999999999</v>
      </c>
      <c r="AA24" s="177"/>
      <c r="AB24" s="177">
        <f>H24+L24+P24+T24+X24</f>
        <v>27.630581210000003</v>
      </c>
      <c r="AC24" s="177">
        <f>J24+N24+R24+V24+Z24</f>
        <v>1.6623586299999999</v>
      </c>
    </row>
    <row r="25" spans="1:32" s="165" customFormat="1" ht="24" customHeight="1" x14ac:dyDescent="0.25">
      <c r="A25" s="166" t="s">
        <v>184</v>
      </c>
      <c r="B25" s="167" t="s">
        <v>183</v>
      </c>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row>
    <row r="26" spans="1:32" s="165" customFormat="1" x14ac:dyDescent="0.25">
      <c r="A26" s="166" t="s">
        <v>182</v>
      </c>
      <c r="B26" s="167" t="s">
        <v>181</v>
      </c>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row>
    <row r="27" spans="1:32" s="165" customFormat="1" ht="31.5" x14ac:dyDescent="0.25">
      <c r="A27" s="166" t="s">
        <v>180</v>
      </c>
      <c r="B27" s="167" t="s">
        <v>356</v>
      </c>
      <c r="C27" s="177">
        <f>C30</f>
        <v>23.174404819999999</v>
      </c>
      <c r="D27" s="177">
        <f>D30</f>
        <v>30.592944280000001</v>
      </c>
      <c r="E27" s="177"/>
      <c r="F27" s="177"/>
      <c r="G27" s="177">
        <v>0</v>
      </c>
      <c r="H27" s="177">
        <v>11.70600754</v>
      </c>
      <c r="I27" s="177"/>
      <c r="J27" s="177">
        <f>0.90795574</f>
        <v>0.90795574000000001</v>
      </c>
      <c r="K27" s="177"/>
      <c r="L27" s="177">
        <v>11.46839728</v>
      </c>
      <c r="M27" s="177"/>
      <c r="N27" s="177"/>
      <c r="O27" s="177"/>
      <c r="P27" s="177"/>
      <c r="Q27" s="177"/>
      <c r="R27" s="177"/>
      <c r="S27" s="177"/>
      <c r="T27" s="177"/>
      <c r="U27" s="177"/>
      <c r="V27" s="177"/>
      <c r="W27" s="177"/>
      <c r="X27" s="177"/>
      <c r="Y27" s="177"/>
      <c r="Z27" s="177">
        <f>0.48327519</f>
        <v>0.48327519000000002</v>
      </c>
      <c r="AA27" s="177"/>
      <c r="AB27" s="177">
        <f t="shared" ref="AB27:AB30" si="0">H27+L27+P27+T27+X27</f>
        <v>23.174404819999999</v>
      </c>
      <c r="AC27" s="177">
        <f t="shared" ref="AC27:AC29" si="1">J27+N27+R27+V27+Z27</f>
        <v>1.3912309300000001</v>
      </c>
    </row>
    <row r="28" spans="1:32" s="165" customFormat="1" x14ac:dyDescent="0.25">
      <c r="A28" s="166" t="s">
        <v>179</v>
      </c>
      <c r="B28" s="167" t="s">
        <v>178</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f t="shared" si="0"/>
        <v>0</v>
      </c>
      <c r="AC28" s="177">
        <f t="shared" si="1"/>
        <v>0</v>
      </c>
    </row>
    <row r="29" spans="1:32" s="165" customFormat="1" x14ac:dyDescent="0.25">
      <c r="A29" s="166" t="s">
        <v>177</v>
      </c>
      <c r="B29" s="168" t="s">
        <v>176</v>
      </c>
      <c r="C29" s="177">
        <f>C24-SUM(C25:C28)</f>
        <v>4.4561763899999995</v>
      </c>
      <c r="D29" s="177">
        <f>D24-SUM(D25:D28)</f>
        <v>5.8827267299999981</v>
      </c>
      <c r="E29" s="177"/>
      <c r="F29" s="177"/>
      <c r="G29" s="177">
        <v>0</v>
      </c>
      <c r="H29" s="177">
        <v>2.2539000200000001</v>
      </c>
      <c r="I29" s="177"/>
      <c r="J29" s="177">
        <f>J24-SUM(J25:J28)</f>
        <v>0.17447265999999995</v>
      </c>
      <c r="K29" s="177"/>
      <c r="L29" s="177">
        <v>2.2022763699999999</v>
      </c>
      <c r="M29" s="177"/>
      <c r="N29" s="177"/>
      <c r="O29" s="177"/>
      <c r="P29" s="177"/>
      <c r="Q29" s="177"/>
      <c r="R29" s="177"/>
      <c r="S29" s="177"/>
      <c r="T29" s="177"/>
      <c r="U29" s="177"/>
      <c r="V29" s="177"/>
      <c r="W29" s="177"/>
      <c r="X29" s="177"/>
      <c r="Y29" s="177"/>
      <c r="Z29" s="177">
        <f>Z24-SUM(Z25:Z28)</f>
        <v>9.665503999999997E-2</v>
      </c>
      <c r="AA29" s="177"/>
      <c r="AB29" s="177">
        <f t="shared" si="0"/>
        <v>4.4561763899999995</v>
      </c>
      <c r="AC29" s="177">
        <f t="shared" si="1"/>
        <v>0.27112769999999992</v>
      </c>
    </row>
    <row r="30" spans="1:32" s="165" customFormat="1" ht="47.25" x14ac:dyDescent="0.25">
      <c r="A30" s="162" t="s">
        <v>62</v>
      </c>
      <c r="B30" s="163" t="s">
        <v>175</v>
      </c>
      <c r="C30" s="177">
        <v>23.174404819999999</v>
      </c>
      <c r="D30" s="177">
        <f>30.59294428</f>
        <v>30.592944280000001</v>
      </c>
      <c r="E30" s="177">
        <f>C30</f>
        <v>23.174404819999999</v>
      </c>
      <c r="F30" s="177">
        <f>D30-G30</f>
        <v>29.720580959999999</v>
      </c>
      <c r="G30" s="177">
        <f>0.87236332</f>
        <v>0.87236332000000005</v>
      </c>
      <c r="H30" s="177">
        <v>10.717582040000002</v>
      </c>
      <c r="I30" s="177"/>
      <c r="J30" s="177">
        <f>0.03559242</f>
        <v>3.559242E-2</v>
      </c>
      <c r="K30" s="177"/>
      <c r="L30" s="177">
        <v>11.46839728</v>
      </c>
      <c r="M30" s="177"/>
      <c r="N30" s="177"/>
      <c r="O30" s="177"/>
      <c r="P30" s="177"/>
      <c r="Q30" s="177"/>
      <c r="R30" s="177"/>
      <c r="S30" s="177"/>
      <c r="T30" s="177"/>
      <c r="U30" s="177"/>
      <c r="V30" s="177"/>
      <c r="W30" s="177"/>
      <c r="X30" s="177"/>
      <c r="Y30" s="177"/>
      <c r="Z30" s="177">
        <f>0.48327519</f>
        <v>0.48327519000000002</v>
      </c>
      <c r="AA30" s="177"/>
      <c r="AB30" s="177">
        <f t="shared" si="0"/>
        <v>22.185979320000001</v>
      </c>
      <c r="AC30" s="177">
        <f>J30+N30+R30+V30+Z30</f>
        <v>0.51886761000000003</v>
      </c>
    </row>
    <row r="31" spans="1:32" s="165" customFormat="1" x14ac:dyDescent="0.25">
      <c r="A31" s="162" t="s">
        <v>174</v>
      </c>
      <c r="B31" s="167" t="s">
        <v>173</v>
      </c>
      <c r="C31" s="177">
        <v>1.1843244500000001</v>
      </c>
      <c r="D31" s="177">
        <f>1.35563851</f>
        <v>1.3556385099999999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row>
    <row r="32" spans="1:32" s="165" customFormat="1" ht="31.5" x14ac:dyDescent="0.25">
      <c r="A32" s="162" t="s">
        <v>172</v>
      </c>
      <c r="B32" s="167" t="s">
        <v>171</v>
      </c>
      <c r="C32" s="177">
        <v>4.5495396100000001</v>
      </c>
      <c r="D32" s="177">
        <f>6.05370851</f>
        <v>6.0537085099999999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row>
    <row r="33" spans="1:29" s="165" customFormat="1" x14ac:dyDescent="0.25">
      <c r="A33" s="162" t="s">
        <v>170</v>
      </c>
      <c r="B33" s="167" t="s">
        <v>169</v>
      </c>
      <c r="C33" s="177">
        <v>16.106296920000002</v>
      </c>
      <c r="D33" s="177">
        <f>21.41911548</f>
        <v>21.419115479999999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row>
    <row r="34" spans="1:29" s="165" customFormat="1" x14ac:dyDescent="0.25">
      <c r="A34" s="162" t="s">
        <v>168</v>
      </c>
      <c r="B34" s="167" t="s">
        <v>167</v>
      </c>
      <c r="C34" s="177">
        <v>1.3342438400000001</v>
      </c>
      <c r="D34" s="177">
        <f>D30-SUM(D31:D33)</f>
        <v>1.7644817800000006</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row>
    <row r="35" spans="1:29" s="165" customFormat="1" ht="31.5" x14ac:dyDescent="0.25">
      <c r="A35" s="162" t="s">
        <v>61</v>
      </c>
      <c r="B35" s="163"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5" customFormat="1" ht="31.5" x14ac:dyDescent="0.25">
      <c r="A36" s="166" t="s">
        <v>165</v>
      </c>
      <c r="B36" s="169" t="s">
        <v>455</v>
      </c>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row>
    <row r="37" spans="1:29" s="165" customFormat="1" x14ac:dyDescent="0.25">
      <c r="A37" s="166" t="s">
        <v>164</v>
      </c>
      <c r="B37" s="169" t="s">
        <v>154</v>
      </c>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c r="AC37" s="177"/>
    </row>
    <row r="38" spans="1:29" s="165" customFormat="1" x14ac:dyDescent="0.25">
      <c r="A38" s="166" t="s">
        <v>163</v>
      </c>
      <c r="B38" s="167" t="s">
        <v>456</v>
      </c>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row>
    <row r="39" spans="1:29" s="165" customFormat="1" x14ac:dyDescent="0.25">
      <c r="A39" s="166" t="s">
        <v>162</v>
      </c>
      <c r="B39" s="167" t="s">
        <v>457</v>
      </c>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c r="AC39" s="177"/>
    </row>
    <row r="40" spans="1:29" s="165" customFormat="1" x14ac:dyDescent="0.25">
      <c r="A40" s="166" t="s">
        <v>161</v>
      </c>
      <c r="B40" s="167" t="s">
        <v>458</v>
      </c>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row>
    <row r="41" spans="1:29" s="165" customFormat="1" x14ac:dyDescent="0.25">
      <c r="A41" s="166" t="s">
        <v>160</v>
      </c>
      <c r="B41" s="167" t="s">
        <v>459</v>
      </c>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row>
    <row r="42" spans="1:29" s="165" customFormat="1" x14ac:dyDescent="0.25">
      <c r="A42" s="166" t="s">
        <v>159</v>
      </c>
      <c r="B42" s="167" t="s">
        <v>460</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row>
    <row r="43" spans="1:29" s="165" customFormat="1" x14ac:dyDescent="0.25">
      <c r="A43" s="166" t="s">
        <v>461</v>
      </c>
      <c r="B43" s="167" t="s">
        <v>462</v>
      </c>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row>
    <row r="44" spans="1:29" s="165" customFormat="1" x14ac:dyDescent="0.25">
      <c r="A44" s="166" t="s">
        <v>463</v>
      </c>
      <c r="B44" s="167" t="s">
        <v>464</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row>
    <row r="45" spans="1:29" s="165" customFormat="1" x14ac:dyDescent="0.25">
      <c r="A45" s="166" t="s">
        <v>465</v>
      </c>
      <c r="B45" s="167" t="s">
        <v>466</v>
      </c>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row>
    <row r="46" spans="1:29" s="165" customFormat="1" x14ac:dyDescent="0.25">
      <c r="A46" s="166" t="s">
        <v>467</v>
      </c>
      <c r="B46" s="167" t="s">
        <v>468</v>
      </c>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row>
    <row r="47" spans="1:29" s="165" customFormat="1" x14ac:dyDescent="0.25">
      <c r="A47" s="162" t="s">
        <v>60</v>
      </c>
      <c r="B47" s="163"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5" customFormat="1" ht="31.5" x14ac:dyDescent="0.25">
      <c r="A48" s="166" t="s">
        <v>157</v>
      </c>
      <c r="B48" s="169" t="s">
        <v>455</v>
      </c>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row>
    <row r="49" spans="1:29" s="165" customFormat="1" x14ac:dyDescent="0.25">
      <c r="A49" s="166" t="s">
        <v>156</v>
      </c>
      <c r="B49" s="169" t="s">
        <v>154</v>
      </c>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row>
    <row r="50" spans="1:29" s="165" customFormat="1" ht="31.5" x14ac:dyDescent="0.25">
      <c r="A50" s="166" t="s">
        <v>155</v>
      </c>
      <c r="B50" s="167" t="s">
        <v>152</v>
      </c>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c r="AA50" s="177"/>
      <c r="AB50" s="177"/>
      <c r="AC50" s="177"/>
    </row>
    <row r="51" spans="1:29" s="165" customFormat="1" ht="31.5" x14ac:dyDescent="0.25">
      <c r="A51" s="166" t="s">
        <v>153</v>
      </c>
      <c r="B51" s="167" t="s">
        <v>150</v>
      </c>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row>
    <row r="52" spans="1:29" s="165" customFormat="1" x14ac:dyDescent="0.25">
      <c r="A52" s="166" t="s">
        <v>151</v>
      </c>
      <c r="B52" s="167" t="s">
        <v>148</v>
      </c>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row>
    <row r="53" spans="1:29" s="165" customFormat="1" x14ac:dyDescent="0.25">
      <c r="A53" s="166" t="s">
        <v>149</v>
      </c>
      <c r="B53" s="167" t="s">
        <v>457</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row>
    <row r="54" spans="1:29" s="165" customFormat="1" x14ac:dyDescent="0.25">
      <c r="A54" s="166" t="s">
        <v>147</v>
      </c>
      <c r="B54" s="167" t="s">
        <v>458</v>
      </c>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row>
    <row r="55" spans="1:29" s="165" customFormat="1" x14ac:dyDescent="0.25">
      <c r="A55" s="166" t="s">
        <v>469</v>
      </c>
      <c r="B55" s="167" t="s">
        <v>459</v>
      </c>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row>
    <row r="56" spans="1:29" s="165" customFormat="1" x14ac:dyDescent="0.25">
      <c r="A56" s="166" t="s">
        <v>470</v>
      </c>
      <c r="B56" s="167" t="s">
        <v>460</v>
      </c>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row>
    <row r="57" spans="1:29" s="165" customFormat="1" x14ac:dyDescent="0.25">
      <c r="A57" s="166" t="s">
        <v>471</v>
      </c>
      <c r="B57" s="167" t="s">
        <v>462</v>
      </c>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row>
    <row r="58" spans="1:29" s="165" customFormat="1" x14ac:dyDescent="0.25">
      <c r="A58" s="166" t="s">
        <v>472</v>
      </c>
      <c r="B58" s="167" t="s">
        <v>464</v>
      </c>
      <c r="C58" s="164">
        <v>1</v>
      </c>
      <c r="D58" s="164">
        <v>1</v>
      </c>
      <c r="E58" s="177"/>
      <c r="F58" s="177"/>
      <c r="G58" s="177"/>
      <c r="H58" s="177"/>
      <c r="I58" s="177"/>
      <c r="J58" s="177"/>
      <c r="K58" s="177"/>
      <c r="L58" s="177"/>
      <c r="M58" s="177"/>
      <c r="N58" s="177"/>
      <c r="O58" s="177"/>
      <c r="P58" s="177"/>
      <c r="Q58" s="177"/>
      <c r="R58" s="177"/>
      <c r="S58" s="177"/>
      <c r="T58" s="177"/>
      <c r="U58" s="177"/>
      <c r="V58" s="177"/>
      <c r="W58" s="177"/>
      <c r="X58" s="177"/>
      <c r="Y58" s="177"/>
      <c r="Z58" s="177"/>
      <c r="AA58" s="177"/>
      <c r="AB58" s="164">
        <f>H58+L58+P58+T58+X58</f>
        <v>0</v>
      </c>
      <c r="AC58" s="164">
        <f>J58+N58+R58+V58+Z58</f>
        <v>0</v>
      </c>
    </row>
    <row r="59" spans="1:29" s="165" customFormat="1" x14ac:dyDescent="0.25">
      <c r="A59" s="166" t="s">
        <v>473</v>
      </c>
      <c r="B59" s="167" t="s">
        <v>466</v>
      </c>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c r="AC59" s="177"/>
    </row>
    <row r="60" spans="1:29" s="165" customFormat="1" x14ac:dyDescent="0.25">
      <c r="A60" s="166" t="s">
        <v>474</v>
      </c>
      <c r="B60" s="167" t="s">
        <v>468</v>
      </c>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row>
    <row r="61" spans="1:29" s="165" customFormat="1" ht="35.25" customHeight="1" x14ac:dyDescent="0.25">
      <c r="A61" s="162" t="s">
        <v>58</v>
      </c>
      <c r="B61" s="163"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5" customFormat="1" x14ac:dyDescent="0.25">
      <c r="A62" s="166" t="s">
        <v>145</v>
      </c>
      <c r="B62" s="167" t="s">
        <v>144</v>
      </c>
      <c r="C62" s="177">
        <f>C30</f>
        <v>23.174404819999999</v>
      </c>
      <c r="D62" s="177">
        <f>D30</f>
        <v>30.592944280000001</v>
      </c>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f>H62+L62+P62+T62+X62</f>
        <v>0</v>
      </c>
      <c r="AC62" s="177">
        <f>J62+N62+R62+V62+Z62</f>
        <v>0</v>
      </c>
    </row>
    <row r="63" spans="1:29" s="165" customFormat="1" x14ac:dyDescent="0.25">
      <c r="A63" s="166" t="s">
        <v>143</v>
      </c>
      <c r="B63" s="167" t="s">
        <v>137</v>
      </c>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row>
    <row r="64" spans="1:29" s="165" customFormat="1" x14ac:dyDescent="0.25">
      <c r="A64" s="166" t="s">
        <v>142</v>
      </c>
      <c r="B64" s="169" t="s">
        <v>136</v>
      </c>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row>
    <row r="65" spans="1:29" s="165" customFormat="1" x14ac:dyDescent="0.25">
      <c r="A65" s="166" t="s">
        <v>141</v>
      </c>
      <c r="B65" s="169" t="s">
        <v>135</v>
      </c>
      <c r="C65" s="164"/>
      <c r="D65" s="177"/>
      <c r="E65" s="177"/>
      <c r="F65" s="177"/>
      <c r="G65" s="177"/>
      <c r="H65" s="177"/>
      <c r="I65" s="177"/>
      <c r="J65" s="177"/>
      <c r="K65" s="177"/>
      <c r="L65" s="177"/>
      <c r="M65" s="177"/>
      <c r="N65" s="177"/>
      <c r="O65" s="177"/>
      <c r="P65" s="164"/>
      <c r="Q65" s="177"/>
      <c r="R65" s="177"/>
      <c r="S65" s="177"/>
      <c r="T65" s="177"/>
      <c r="U65" s="177"/>
      <c r="V65" s="177"/>
      <c r="W65" s="177"/>
      <c r="X65" s="177"/>
      <c r="Y65" s="177"/>
      <c r="Z65" s="177"/>
      <c r="AA65" s="177"/>
      <c r="AB65" s="177"/>
      <c r="AC65" s="177"/>
    </row>
    <row r="66" spans="1:29" s="165" customFormat="1" x14ac:dyDescent="0.25">
      <c r="A66" s="166" t="s">
        <v>140</v>
      </c>
      <c r="B66" s="169" t="s">
        <v>138</v>
      </c>
      <c r="C66" s="164"/>
      <c r="D66" s="177"/>
      <c r="E66" s="177"/>
      <c r="F66" s="177"/>
      <c r="G66" s="177"/>
      <c r="H66" s="177"/>
      <c r="I66" s="177"/>
      <c r="J66" s="177"/>
      <c r="K66" s="177"/>
      <c r="L66" s="177"/>
      <c r="M66" s="177"/>
      <c r="N66" s="177"/>
      <c r="O66" s="177"/>
      <c r="P66" s="164"/>
      <c r="Q66" s="177"/>
      <c r="R66" s="177"/>
      <c r="S66" s="177"/>
      <c r="T66" s="177"/>
      <c r="U66" s="177"/>
      <c r="V66" s="177"/>
      <c r="W66" s="177"/>
      <c r="X66" s="177"/>
      <c r="Y66" s="177"/>
      <c r="Z66" s="177"/>
      <c r="AA66" s="177"/>
      <c r="AB66" s="177"/>
      <c r="AC66" s="177"/>
    </row>
    <row r="67" spans="1:29" s="165" customFormat="1" x14ac:dyDescent="0.25">
      <c r="A67" s="166" t="s">
        <v>139</v>
      </c>
      <c r="B67" s="169" t="s">
        <v>475</v>
      </c>
      <c r="C67" s="164"/>
      <c r="D67" s="177"/>
      <c r="E67" s="177"/>
      <c r="F67" s="177"/>
      <c r="G67" s="177"/>
      <c r="H67" s="177"/>
      <c r="I67" s="177"/>
      <c r="J67" s="177"/>
      <c r="K67" s="177"/>
      <c r="L67" s="177"/>
      <c r="M67" s="177"/>
      <c r="N67" s="177"/>
      <c r="O67" s="177"/>
      <c r="P67" s="164"/>
      <c r="Q67" s="177"/>
      <c r="R67" s="177"/>
      <c r="S67" s="177"/>
      <c r="T67" s="177"/>
      <c r="U67" s="177"/>
      <c r="V67" s="177"/>
      <c r="W67" s="177"/>
      <c r="X67" s="177"/>
      <c r="Y67" s="177"/>
      <c r="Z67" s="177"/>
      <c r="AA67" s="177"/>
      <c r="AB67" s="177"/>
      <c r="AC67" s="177"/>
    </row>
    <row r="68" spans="1:29" s="165" customFormat="1" x14ac:dyDescent="0.25">
      <c r="A68" s="166" t="s">
        <v>476</v>
      </c>
      <c r="B68" s="169" t="s">
        <v>477</v>
      </c>
      <c r="C68" s="164"/>
      <c r="D68" s="177"/>
      <c r="E68" s="177"/>
      <c r="F68" s="177"/>
      <c r="G68" s="177"/>
      <c r="H68" s="177"/>
      <c r="I68" s="177"/>
      <c r="J68" s="177"/>
      <c r="K68" s="177"/>
      <c r="L68" s="177"/>
      <c r="M68" s="177"/>
      <c r="N68" s="177"/>
      <c r="O68" s="177"/>
      <c r="P68" s="164"/>
      <c r="Q68" s="177"/>
      <c r="R68" s="177"/>
      <c r="S68" s="177"/>
      <c r="T68" s="177"/>
      <c r="U68" s="177"/>
      <c r="V68" s="177"/>
      <c r="W68" s="177"/>
      <c r="X68" s="177"/>
      <c r="Y68" s="177"/>
      <c r="Z68" s="177"/>
      <c r="AA68" s="177"/>
      <c r="AB68" s="177"/>
      <c r="AC68" s="177"/>
    </row>
    <row r="69" spans="1:29" s="165" customFormat="1" x14ac:dyDescent="0.25">
      <c r="A69" s="166" t="s">
        <v>478</v>
      </c>
      <c r="B69" s="169" t="s">
        <v>479</v>
      </c>
      <c r="C69" s="164"/>
      <c r="D69" s="177"/>
      <c r="E69" s="177"/>
      <c r="F69" s="177"/>
      <c r="G69" s="177"/>
      <c r="H69" s="177"/>
      <c r="I69" s="177"/>
      <c r="J69" s="177"/>
      <c r="K69" s="177"/>
      <c r="L69" s="177"/>
      <c r="M69" s="177"/>
      <c r="N69" s="177"/>
      <c r="O69" s="177"/>
      <c r="P69" s="164"/>
      <c r="Q69" s="177"/>
      <c r="R69" s="177"/>
      <c r="S69" s="177"/>
      <c r="T69" s="177"/>
      <c r="U69" s="177"/>
      <c r="V69" s="177"/>
      <c r="W69" s="177"/>
      <c r="X69" s="177"/>
      <c r="Y69" s="177"/>
      <c r="Z69" s="177"/>
      <c r="AA69" s="177"/>
      <c r="AB69" s="177"/>
      <c r="AC69" s="177"/>
    </row>
    <row r="70" spans="1:29" s="165" customFormat="1" x14ac:dyDescent="0.25">
      <c r="A70" s="166" t="s">
        <v>480</v>
      </c>
      <c r="B70" s="169" t="s">
        <v>481</v>
      </c>
      <c r="C70" s="164"/>
      <c r="D70" s="177"/>
      <c r="E70" s="177"/>
      <c r="F70" s="177"/>
      <c r="G70" s="177"/>
      <c r="H70" s="177"/>
      <c r="I70" s="177"/>
      <c r="J70" s="177"/>
      <c r="K70" s="177"/>
      <c r="L70" s="177"/>
      <c r="M70" s="177"/>
      <c r="N70" s="177"/>
      <c r="O70" s="177"/>
      <c r="P70" s="164"/>
      <c r="Q70" s="177"/>
      <c r="R70" s="177"/>
      <c r="S70" s="177"/>
      <c r="T70" s="177"/>
      <c r="U70" s="177"/>
      <c r="V70" s="177"/>
      <c r="W70" s="177"/>
      <c r="X70" s="177"/>
      <c r="Y70" s="177"/>
      <c r="Z70" s="177"/>
      <c r="AA70" s="177"/>
      <c r="AB70" s="177"/>
      <c r="AC70" s="177"/>
    </row>
    <row r="71" spans="1:29" s="165" customFormat="1" x14ac:dyDescent="0.25">
      <c r="A71" s="166" t="s">
        <v>482</v>
      </c>
      <c r="B71" s="169" t="s">
        <v>483</v>
      </c>
      <c r="C71" s="164">
        <v>1</v>
      </c>
      <c r="D71" s="164">
        <v>1</v>
      </c>
      <c r="E71" s="177"/>
      <c r="F71" s="177"/>
      <c r="G71" s="177"/>
      <c r="H71" s="177"/>
      <c r="I71" s="177"/>
      <c r="J71" s="177"/>
      <c r="K71" s="177"/>
      <c r="L71" s="177"/>
      <c r="M71" s="177"/>
      <c r="N71" s="177"/>
      <c r="O71" s="177"/>
      <c r="P71" s="164"/>
      <c r="Q71" s="177"/>
      <c r="R71" s="177"/>
      <c r="S71" s="177"/>
      <c r="T71" s="177"/>
      <c r="U71" s="177"/>
      <c r="V71" s="177"/>
      <c r="W71" s="177"/>
      <c r="X71" s="177"/>
      <c r="Y71" s="177"/>
      <c r="Z71" s="177"/>
      <c r="AA71" s="177"/>
      <c r="AB71" s="164">
        <f>H71+L71+P71+T71+X71</f>
        <v>0</v>
      </c>
      <c r="AC71" s="164">
        <f>J71+N71+R71+V71+Z71</f>
        <v>0</v>
      </c>
    </row>
    <row r="72" spans="1:29" s="165" customFormat="1" x14ac:dyDescent="0.25">
      <c r="A72" s="166" t="s">
        <v>484</v>
      </c>
      <c r="B72" s="169" t="s">
        <v>485</v>
      </c>
      <c r="C72" s="164"/>
      <c r="D72" s="177"/>
      <c r="E72" s="177"/>
      <c r="F72" s="177"/>
      <c r="G72" s="177"/>
      <c r="H72" s="177"/>
      <c r="I72" s="177"/>
      <c r="J72" s="177"/>
      <c r="K72" s="177"/>
      <c r="L72" s="177"/>
      <c r="M72" s="177"/>
      <c r="N72" s="177"/>
      <c r="O72" s="177"/>
      <c r="P72" s="164"/>
      <c r="Q72" s="177"/>
      <c r="R72" s="177"/>
      <c r="S72" s="177"/>
      <c r="T72" s="177"/>
      <c r="U72" s="177"/>
      <c r="V72" s="177"/>
      <c r="W72" s="177"/>
      <c r="X72" s="177"/>
      <c r="Y72" s="177"/>
      <c r="Z72" s="177"/>
      <c r="AA72" s="177"/>
      <c r="AB72" s="177"/>
      <c r="AC72" s="177"/>
    </row>
    <row r="73" spans="1:29" s="165" customFormat="1" x14ac:dyDescent="0.25">
      <c r="A73" s="166" t="s">
        <v>486</v>
      </c>
      <c r="B73" s="169" t="s">
        <v>487</v>
      </c>
      <c r="C73" s="164"/>
      <c r="D73" s="177"/>
      <c r="E73" s="177"/>
      <c r="F73" s="177"/>
      <c r="G73" s="177"/>
      <c r="H73" s="177"/>
      <c r="I73" s="177"/>
      <c r="J73" s="177"/>
      <c r="K73" s="177"/>
      <c r="L73" s="177"/>
      <c r="M73" s="177"/>
      <c r="N73" s="177"/>
      <c r="O73" s="177"/>
      <c r="P73" s="164"/>
      <c r="Q73" s="177"/>
      <c r="R73" s="177"/>
      <c r="S73" s="177"/>
      <c r="T73" s="177"/>
      <c r="U73" s="177"/>
      <c r="V73" s="177"/>
      <c r="W73" s="177"/>
      <c r="X73" s="177"/>
      <c r="Y73" s="177"/>
      <c r="Z73" s="177"/>
      <c r="AA73" s="177"/>
      <c r="AB73" s="177"/>
      <c r="AC73" s="177"/>
    </row>
    <row r="74" spans="1:29" s="165" customFormat="1" ht="36.75" customHeight="1" x14ac:dyDescent="0.25">
      <c r="A74" s="162" t="s">
        <v>57</v>
      </c>
      <c r="B74" s="170" t="s">
        <v>231</v>
      </c>
      <c r="C74" s="164"/>
      <c r="D74" s="177"/>
      <c r="E74" s="177"/>
      <c r="F74" s="177"/>
      <c r="G74" s="177"/>
      <c r="H74" s="177"/>
      <c r="I74" s="177"/>
      <c r="J74" s="177"/>
      <c r="K74" s="177"/>
      <c r="L74" s="177"/>
      <c r="M74" s="177"/>
      <c r="N74" s="177"/>
      <c r="O74" s="177"/>
      <c r="P74" s="164"/>
      <c r="Q74" s="177"/>
      <c r="R74" s="177"/>
      <c r="S74" s="177"/>
      <c r="T74" s="177"/>
      <c r="U74" s="177"/>
      <c r="V74" s="177"/>
      <c r="W74" s="177"/>
      <c r="X74" s="177"/>
      <c r="Y74" s="177"/>
      <c r="Z74" s="177"/>
      <c r="AA74" s="177"/>
      <c r="AB74" s="177"/>
      <c r="AC74" s="177"/>
    </row>
    <row r="75" spans="1:29" s="165" customFormat="1" x14ac:dyDescent="0.25">
      <c r="A75" s="162" t="s">
        <v>55</v>
      </c>
      <c r="B75" s="163" t="s">
        <v>588</v>
      </c>
      <c r="C75" s="164"/>
      <c r="D75" s="177"/>
      <c r="E75" s="177"/>
      <c r="F75" s="177"/>
      <c r="G75" s="177"/>
      <c r="H75" s="177"/>
      <c r="I75" s="177"/>
      <c r="J75" s="177"/>
      <c r="K75" s="177"/>
      <c r="L75" s="177"/>
      <c r="M75" s="177"/>
      <c r="N75" s="177"/>
      <c r="O75" s="177"/>
      <c r="P75" s="164"/>
      <c r="Q75" s="177"/>
      <c r="R75" s="177"/>
      <c r="S75" s="177"/>
      <c r="T75" s="177"/>
      <c r="U75" s="177"/>
      <c r="V75" s="177"/>
      <c r="W75" s="177"/>
      <c r="X75" s="177"/>
      <c r="Y75" s="177"/>
      <c r="Z75" s="177"/>
      <c r="AA75" s="177"/>
      <c r="AB75" s="177"/>
      <c r="AC75" s="177"/>
    </row>
    <row r="76" spans="1:29" s="165" customFormat="1" ht="31.5" x14ac:dyDescent="0.25">
      <c r="A76" s="166" t="s">
        <v>226</v>
      </c>
      <c r="B76" s="169" t="s">
        <v>455</v>
      </c>
      <c r="C76" s="164"/>
      <c r="D76" s="177"/>
      <c r="E76" s="177"/>
      <c r="F76" s="177"/>
      <c r="G76" s="177"/>
      <c r="H76" s="177"/>
      <c r="I76" s="177"/>
      <c r="J76" s="177"/>
      <c r="K76" s="177"/>
      <c r="L76" s="177"/>
      <c r="M76" s="177"/>
      <c r="N76" s="177"/>
      <c r="O76" s="177"/>
      <c r="P76" s="164"/>
      <c r="Q76" s="177"/>
      <c r="R76" s="177"/>
      <c r="S76" s="177"/>
      <c r="T76" s="177"/>
      <c r="U76" s="177"/>
      <c r="V76" s="177"/>
      <c r="W76" s="177"/>
      <c r="X76" s="177"/>
      <c r="Y76" s="177"/>
      <c r="Z76" s="177"/>
      <c r="AA76" s="177"/>
      <c r="AB76" s="177"/>
      <c r="AC76" s="177"/>
    </row>
    <row r="77" spans="1:29" s="165" customFormat="1" x14ac:dyDescent="0.25">
      <c r="A77" s="166" t="s">
        <v>227</v>
      </c>
      <c r="B77" s="169" t="s">
        <v>154</v>
      </c>
      <c r="C77" s="164"/>
      <c r="D77" s="177"/>
      <c r="E77" s="177"/>
      <c r="F77" s="177"/>
      <c r="G77" s="177"/>
      <c r="H77" s="177"/>
      <c r="I77" s="177"/>
      <c r="J77" s="177"/>
      <c r="K77" s="177"/>
      <c r="L77" s="177"/>
      <c r="M77" s="177"/>
      <c r="N77" s="177"/>
      <c r="O77" s="177"/>
      <c r="P77" s="164"/>
      <c r="Q77" s="177"/>
      <c r="R77" s="177"/>
      <c r="S77" s="177"/>
      <c r="T77" s="177"/>
      <c r="U77" s="177"/>
      <c r="V77" s="177"/>
      <c r="W77" s="177"/>
      <c r="X77" s="177"/>
      <c r="Y77" s="177"/>
      <c r="Z77" s="177"/>
      <c r="AA77" s="177"/>
      <c r="AB77" s="177"/>
      <c r="AC77" s="177"/>
    </row>
    <row r="78" spans="1:29" s="165" customFormat="1" x14ac:dyDescent="0.25">
      <c r="A78" s="166" t="s">
        <v>228</v>
      </c>
      <c r="B78" s="167" t="s">
        <v>488</v>
      </c>
      <c r="C78" s="164"/>
      <c r="D78" s="177"/>
      <c r="E78" s="177"/>
      <c r="F78" s="177"/>
      <c r="G78" s="177"/>
      <c r="H78" s="177"/>
      <c r="I78" s="177"/>
      <c r="J78" s="177"/>
      <c r="K78" s="177"/>
      <c r="L78" s="177"/>
      <c r="M78" s="177"/>
      <c r="N78" s="177"/>
      <c r="O78" s="177"/>
      <c r="P78" s="164"/>
      <c r="Q78" s="177"/>
      <c r="R78" s="177"/>
      <c r="S78" s="177"/>
      <c r="T78" s="177"/>
      <c r="U78" s="177"/>
      <c r="V78" s="177"/>
      <c r="W78" s="177"/>
      <c r="X78" s="177"/>
      <c r="Y78" s="177"/>
      <c r="Z78" s="177"/>
      <c r="AA78" s="177"/>
      <c r="AB78" s="177"/>
      <c r="AC78" s="177"/>
    </row>
    <row r="79" spans="1:29" s="165" customFormat="1" x14ac:dyDescent="0.25">
      <c r="A79" s="166" t="s">
        <v>229</v>
      </c>
      <c r="B79" s="167" t="s">
        <v>457</v>
      </c>
      <c r="C79" s="171"/>
      <c r="D79" s="177"/>
      <c r="E79" s="179"/>
      <c r="F79" s="179"/>
      <c r="G79" s="177"/>
      <c r="H79" s="177"/>
      <c r="I79" s="178"/>
      <c r="J79" s="177"/>
      <c r="K79" s="178"/>
      <c r="L79" s="177"/>
      <c r="M79" s="178"/>
      <c r="N79" s="177"/>
      <c r="O79" s="178"/>
      <c r="P79" s="171"/>
      <c r="Q79" s="178"/>
      <c r="R79" s="177"/>
      <c r="S79" s="178"/>
      <c r="T79" s="177"/>
      <c r="U79" s="178"/>
      <c r="V79" s="177"/>
      <c r="W79" s="178"/>
      <c r="X79" s="178"/>
      <c r="Y79" s="178"/>
      <c r="Z79" s="178"/>
      <c r="AA79" s="178"/>
      <c r="AB79" s="177"/>
      <c r="AC79" s="177"/>
    </row>
    <row r="80" spans="1:29" s="165" customFormat="1" x14ac:dyDescent="0.25">
      <c r="A80" s="166" t="s">
        <v>230</v>
      </c>
      <c r="B80" s="167" t="s">
        <v>458</v>
      </c>
      <c r="C80" s="171"/>
      <c r="D80" s="177"/>
      <c r="E80" s="179"/>
      <c r="F80" s="179"/>
      <c r="G80" s="177"/>
      <c r="H80" s="177"/>
      <c r="I80" s="178"/>
      <c r="J80" s="177"/>
      <c r="K80" s="178"/>
      <c r="L80" s="177"/>
      <c r="M80" s="178"/>
      <c r="N80" s="177"/>
      <c r="O80" s="178"/>
      <c r="P80" s="171"/>
      <c r="Q80" s="178"/>
      <c r="R80" s="177"/>
      <c r="S80" s="178"/>
      <c r="T80" s="177"/>
      <c r="U80" s="178"/>
      <c r="V80" s="177"/>
      <c r="W80" s="178"/>
      <c r="X80" s="178"/>
      <c r="Y80" s="178"/>
      <c r="Z80" s="178"/>
      <c r="AA80" s="178"/>
      <c r="AB80" s="177"/>
      <c r="AC80" s="177"/>
    </row>
    <row r="81" spans="1:29" s="165" customFormat="1" x14ac:dyDescent="0.25">
      <c r="A81" s="166" t="s">
        <v>489</v>
      </c>
      <c r="B81" s="167" t="s">
        <v>459</v>
      </c>
      <c r="C81" s="171"/>
      <c r="D81" s="177"/>
      <c r="E81" s="179"/>
      <c r="F81" s="179"/>
      <c r="G81" s="177"/>
      <c r="H81" s="177"/>
      <c r="I81" s="178"/>
      <c r="J81" s="177"/>
      <c r="K81" s="178"/>
      <c r="L81" s="177"/>
      <c r="M81" s="178"/>
      <c r="N81" s="177"/>
      <c r="O81" s="178"/>
      <c r="P81" s="171"/>
      <c r="Q81" s="178"/>
      <c r="R81" s="177"/>
      <c r="S81" s="178"/>
      <c r="T81" s="177"/>
      <c r="U81" s="178"/>
      <c r="V81" s="177"/>
      <c r="W81" s="178"/>
      <c r="X81" s="178"/>
      <c r="Y81" s="178"/>
      <c r="Z81" s="178"/>
      <c r="AA81" s="178"/>
      <c r="AB81" s="177"/>
      <c r="AC81" s="177"/>
    </row>
    <row r="82" spans="1:29" s="165" customFormat="1" x14ac:dyDescent="0.25">
      <c r="A82" s="166" t="s">
        <v>490</v>
      </c>
      <c r="B82" s="167" t="s">
        <v>460</v>
      </c>
      <c r="C82" s="171"/>
      <c r="D82" s="177"/>
      <c r="E82" s="179"/>
      <c r="F82" s="179"/>
      <c r="G82" s="177"/>
      <c r="H82" s="177"/>
      <c r="I82" s="178"/>
      <c r="J82" s="177"/>
      <c r="K82" s="178"/>
      <c r="L82" s="177"/>
      <c r="M82" s="178"/>
      <c r="N82" s="177"/>
      <c r="O82" s="178"/>
      <c r="P82" s="171"/>
      <c r="Q82" s="178"/>
      <c r="R82" s="177"/>
      <c r="S82" s="178"/>
      <c r="T82" s="177"/>
      <c r="U82" s="178"/>
      <c r="V82" s="177"/>
      <c r="W82" s="178"/>
      <c r="X82" s="178"/>
      <c r="Y82" s="178"/>
      <c r="Z82" s="178"/>
      <c r="AA82" s="178"/>
      <c r="AB82" s="177"/>
      <c r="AC82" s="177"/>
    </row>
    <row r="83" spans="1:29" s="165" customFormat="1" x14ac:dyDescent="0.25">
      <c r="A83" s="166" t="s">
        <v>491</v>
      </c>
      <c r="B83" s="167" t="s">
        <v>462</v>
      </c>
      <c r="C83" s="171"/>
      <c r="D83" s="177"/>
      <c r="E83" s="179"/>
      <c r="F83" s="179"/>
      <c r="G83" s="177"/>
      <c r="H83" s="177"/>
      <c r="I83" s="178"/>
      <c r="J83" s="177"/>
      <c r="K83" s="178"/>
      <c r="L83" s="177"/>
      <c r="M83" s="178"/>
      <c r="N83" s="177"/>
      <c r="O83" s="178"/>
      <c r="P83" s="171"/>
      <c r="Q83" s="178"/>
      <c r="R83" s="177"/>
      <c r="S83" s="178"/>
      <c r="T83" s="177"/>
      <c r="U83" s="178"/>
      <c r="V83" s="177"/>
      <c r="W83" s="178"/>
      <c r="X83" s="178"/>
      <c r="Y83" s="178"/>
      <c r="Z83" s="178"/>
      <c r="AA83" s="178"/>
      <c r="AB83" s="177"/>
      <c r="AC83" s="177"/>
    </row>
    <row r="84" spans="1:29" s="165" customFormat="1" x14ac:dyDescent="0.25">
      <c r="A84" s="166" t="s">
        <v>492</v>
      </c>
      <c r="B84" s="167" t="s">
        <v>464</v>
      </c>
      <c r="C84" s="164">
        <v>1</v>
      </c>
      <c r="D84" s="177">
        <v>1</v>
      </c>
      <c r="E84" s="179"/>
      <c r="F84" s="179"/>
      <c r="G84" s="177"/>
      <c r="H84" s="177"/>
      <c r="I84" s="178"/>
      <c r="J84" s="177"/>
      <c r="K84" s="178"/>
      <c r="L84" s="177"/>
      <c r="M84" s="178"/>
      <c r="N84" s="177"/>
      <c r="O84" s="178"/>
      <c r="P84" s="164"/>
      <c r="Q84" s="178"/>
      <c r="R84" s="177"/>
      <c r="S84" s="178"/>
      <c r="T84" s="177"/>
      <c r="U84" s="178"/>
      <c r="V84" s="177"/>
      <c r="W84" s="178"/>
      <c r="X84" s="178"/>
      <c r="Y84" s="178"/>
      <c r="Z84" s="178"/>
      <c r="AA84" s="178"/>
      <c r="AB84" s="164">
        <f>H84+L84+P84+T84+X84</f>
        <v>0</v>
      </c>
      <c r="AC84" s="164">
        <f>J84+N84+R84+V84+Z84</f>
        <v>0</v>
      </c>
    </row>
    <row r="85" spans="1:29" s="165" customFormat="1" x14ac:dyDescent="0.25">
      <c r="A85" s="166" t="s">
        <v>493</v>
      </c>
      <c r="B85" s="167" t="s">
        <v>466</v>
      </c>
      <c r="C85" s="171"/>
      <c r="D85" s="178"/>
      <c r="E85" s="179"/>
      <c r="F85" s="179"/>
      <c r="G85" s="177"/>
      <c r="H85" s="177"/>
      <c r="I85" s="178"/>
      <c r="J85" s="177"/>
      <c r="K85" s="178"/>
      <c r="L85" s="177"/>
      <c r="M85" s="178"/>
      <c r="N85" s="177"/>
      <c r="O85" s="178"/>
      <c r="P85" s="171"/>
      <c r="Q85" s="178"/>
      <c r="R85" s="177"/>
      <c r="S85" s="178"/>
      <c r="T85" s="177"/>
      <c r="U85" s="178"/>
      <c r="V85" s="177"/>
      <c r="W85" s="178"/>
      <c r="X85" s="178"/>
      <c r="Y85" s="178"/>
      <c r="Z85" s="178"/>
      <c r="AA85" s="178"/>
      <c r="AB85" s="177"/>
      <c r="AC85" s="177"/>
    </row>
    <row r="86" spans="1:29" s="165" customFormat="1" ht="13.5" customHeight="1" x14ac:dyDescent="0.25">
      <c r="A86" s="166" t="s">
        <v>494</v>
      </c>
      <c r="B86" s="167" t="s">
        <v>468</v>
      </c>
      <c r="C86" s="172"/>
      <c r="D86" s="178"/>
      <c r="E86" s="179"/>
      <c r="F86" s="179"/>
      <c r="G86" s="177"/>
      <c r="H86" s="177"/>
      <c r="I86" s="179"/>
      <c r="J86" s="177"/>
      <c r="K86" s="178"/>
      <c r="L86" s="177"/>
      <c r="M86" s="178"/>
      <c r="N86" s="177"/>
      <c r="O86" s="178"/>
      <c r="P86" s="177"/>
      <c r="Q86" s="178"/>
      <c r="R86" s="177"/>
      <c r="S86" s="178"/>
      <c r="T86" s="177"/>
      <c r="U86" s="178"/>
      <c r="V86" s="177"/>
      <c r="W86" s="178"/>
      <c r="X86" s="178"/>
      <c r="Y86" s="178"/>
      <c r="Z86" s="178"/>
      <c r="AA86" s="178"/>
      <c r="AB86" s="177"/>
      <c r="AC86" s="177"/>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7" zoomScale="70" zoomScaleSheetLayoutView="70" workbookViewId="0">
      <selection activeCell="AV27" sqref="AV27"/>
    </sheetView>
  </sheetViews>
  <sheetFormatPr defaultColWidth="9.140625" defaultRowHeight="1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16.42578125" style="19" customWidth="1"/>
    <col min="26" max="26" width="7.7109375" style="19" customWidth="1"/>
    <col min="27" max="27" width="15" style="19" customWidth="1"/>
    <col min="28" max="28" width="19.28515625" style="19" customWidth="1"/>
    <col min="29" max="29" width="18.28515625" style="19" customWidth="1"/>
    <col min="30" max="30" width="14" style="19" customWidth="1"/>
    <col min="31" max="31" width="15.85546875" style="19" customWidth="1"/>
    <col min="32" max="32" width="13.7109375" style="19" customWidth="1"/>
    <col min="33" max="33" width="16.28515625" style="19" customWidth="1"/>
    <col min="34" max="34" width="13.42578125" style="19" customWidth="1"/>
    <col min="35" max="35" width="12.140625" style="19" customWidth="1"/>
    <col min="36" max="36" width="14" style="19" customWidth="1"/>
    <col min="37" max="37" width="16.85546875" style="19" customWidth="1"/>
    <col min="38" max="38" width="20.57031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10.7109375" style="19" customWidth="1"/>
    <col min="48" max="48" width="51.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75" t="s">
        <v>434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51</v>
      </c>
      <c r="B22" s="477" t="s">
        <v>23</v>
      </c>
      <c r="C22" s="466" t="s">
        <v>50</v>
      </c>
      <c r="D22" s="466" t="s">
        <v>49</v>
      </c>
      <c r="E22" s="480" t="s">
        <v>444</v>
      </c>
      <c r="F22" s="481"/>
      <c r="G22" s="481"/>
      <c r="H22" s="481"/>
      <c r="I22" s="481"/>
      <c r="J22" s="481"/>
      <c r="K22" s="481"/>
      <c r="L22" s="482"/>
      <c r="M22" s="466" t="s">
        <v>48</v>
      </c>
      <c r="N22" s="466" t="s">
        <v>47</v>
      </c>
      <c r="O22" s="466" t="s">
        <v>46</v>
      </c>
      <c r="P22" s="461" t="s">
        <v>239</v>
      </c>
      <c r="Q22" s="461" t="s">
        <v>45</v>
      </c>
      <c r="R22" s="461" t="s">
        <v>44</v>
      </c>
      <c r="S22" s="461" t="s">
        <v>43</v>
      </c>
      <c r="T22" s="461"/>
      <c r="U22" s="483" t="s">
        <v>42</v>
      </c>
      <c r="V22" s="483" t="s">
        <v>41</v>
      </c>
      <c r="W22" s="461" t="s">
        <v>40</v>
      </c>
      <c r="X22" s="461" t="s">
        <v>39</v>
      </c>
      <c r="Y22" s="461" t="s">
        <v>38</v>
      </c>
      <c r="Z22" s="468"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22" customFormat="1" ht="64.5" customHeight="1" x14ac:dyDescent="0.25">
      <c r="A23" s="476"/>
      <c r="B23" s="478"/>
      <c r="C23" s="476"/>
      <c r="D23" s="476"/>
      <c r="E23" s="471" t="s">
        <v>22</v>
      </c>
      <c r="F23" s="462" t="s">
        <v>138</v>
      </c>
      <c r="G23" s="462" t="s">
        <v>137</v>
      </c>
      <c r="H23" s="462" t="s">
        <v>136</v>
      </c>
      <c r="I23" s="464" t="s">
        <v>353</v>
      </c>
      <c r="J23" s="464" t="s">
        <v>354</v>
      </c>
      <c r="K23" s="464" t="s">
        <v>355</v>
      </c>
      <c r="L23" s="462" t="s">
        <v>79</v>
      </c>
      <c r="M23" s="476"/>
      <c r="N23" s="476"/>
      <c r="O23" s="476"/>
      <c r="P23" s="461"/>
      <c r="Q23" s="461"/>
      <c r="R23" s="461"/>
      <c r="S23" s="473" t="s">
        <v>1</v>
      </c>
      <c r="T23" s="473" t="s">
        <v>10</v>
      </c>
      <c r="U23" s="483"/>
      <c r="V23" s="483"/>
      <c r="W23" s="461"/>
      <c r="X23" s="461"/>
      <c r="Y23" s="461"/>
      <c r="Z23" s="461"/>
      <c r="AA23" s="461"/>
      <c r="AB23" s="461"/>
      <c r="AC23" s="461"/>
      <c r="AD23" s="461"/>
      <c r="AE23" s="461"/>
      <c r="AF23" s="461" t="s">
        <v>21</v>
      </c>
      <c r="AG23" s="461"/>
      <c r="AH23" s="461" t="s">
        <v>20</v>
      </c>
      <c r="AI23" s="461"/>
      <c r="AJ23" s="466" t="s">
        <v>19</v>
      </c>
      <c r="AK23" s="466" t="s">
        <v>18</v>
      </c>
      <c r="AL23" s="466" t="s">
        <v>17</v>
      </c>
      <c r="AM23" s="466" t="s">
        <v>16</v>
      </c>
      <c r="AN23" s="466" t="s">
        <v>15</v>
      </c>
      <c r="AO23" s="466" t="s">
        <v>14</v>
      </c>
      <c r="AP23" s="466" t="s">
        <v>13</v>
      </c>
      <c r="AQ23" s="484" t="s">
        <v>10</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34" t="s">
        <v>12</v>
      </c>
      <c r="AG24" s="134" t="s">
        <v>11</v>
      </c>
      <c r="AH24" s="135" t="s">
        <v>1</v>
      </c>
      <c r="AI24" s="135" t="s">
        <v>10</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4" t="s">
        <v>538</v>
      </c>
      <c r="B26" s="245" t="s">
        <v>541</v>
      </c>
      <c r="C26" s="245" t="s">
        <v>539</v>
      </c>
      <c r="D26" s="246">
        <v>12.2026</v>
      </c>
      <c r="E26" s="247" t="s">
        <v>304</v>
      </c>
      <c r="F26" s="247" t="s">
        <v>304</v>
      </c>
      <c r="G26" s="247" t="s">
        <v>304</v>
      </c>
      <c r="H26" s="247" t="s">
        <v>304</v>
      </c>
      <c r="I26" s="247" t="s">
        <v>304</v>
      </c>
      <c r="J26" s="247" t="s">
        <v>304</v>
      </c>
      <c r="K26" s="247" t="s">
        <v>304</v>
      </c>
      <c r="L26" s="247" t="s">
        <v>304</v>
      </c>
      <c r="M26" s="245" t="s">
        <v>542</v>
      </c>
      <c r="N26" s="248" t="s">
        <v>540</v>
      </c>
      <c r="O26" s="245" t="s">
        <v>541</v>
      </c>
      <c r="P26" s="249">
        <v>12779</v>
      </c>
      <c r="Q26" s="245" t="s">
        <v>543</v>
      </c>
      <c r="R26" s="249">
        <v>12779</v>
      </c>
      <c r="S26" s="245" t="s">
        <v>544</v>
      </c>
      <c r="T26" s="245" t="s">
        <v>545</v>
      </c>
      <c r="U26" s="245">
        <v>3</v>
      </c>
      <c r="V26" s="245">
        <v>3</v>
      </c>
      <c r="W26" s="245" t="s">
        <v>546</v>
      </c>
      <c r="X26" s="249">
        <v>12675</v>
      </c>
      <c r="Y26" s="250"/>
      <c r="Z26" s="245">
        <v>1</v>
      </c>
      <c r="AA26" s="249">
        <v>12675</v>
      </c>
      <c r="AB26" s="249">
        <v>12675</v>
      </c>
      <c r="AC26" s="245" t="s">
        <v>546</v>
      </c>
      <c r="AD26" s="249">
        <v>15210</v>
      </c>
      <c r="AE26" s="249">
        <v>15210</v>
      </c>
      <c r="AF26" s="251" t="s">
        <v>549</v>
      </c>
      <c r="AG26" s="245" t="s">
        <v>550</v>
      </c>
      <c r="AH26" s="245" t="s">
        <v>551</v>
      </c>
      <c r="AI26" s="245" t="s">
        <v>552</v>
      </c>
      <c r="AJ26" s="245" t="s">
        <v>553</v>
      </c>
      <c r="AK26" s="245" t="s">
        <v>554</v>
      </c>
      <c r="AL26" s="250"/>
      <c r="AM26" s="250"/>
      <c r="AN26" s="252"/>
      <c r="AO26" s="250"/>
      <c r="AP26" s="245" t="s">
        <v>555</v>
      </c>
      <c r="AQ26" s="245" t="s">
        <v>556</v>
      </c>
      <c r="AR26" s="245" t="s">
        <v>555</v>
      </c>
      <c r="AS26" s="245" t="s">
        <v>556</v>
      </c>
      <c r="AT26" s="245" t="s">
        <v>557</v>
      </c>
      <c r="AU26" s="250"/>
      <c r="AV26" s="253" t="s">
        <v>562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547</v>
      </c>
      <c r="X27" s="249">
        <v>12779</v>
      </c>
      <c r="Y27" s="254"/>
      <c r="Z27" s="245"/>
      <c r="AA27" s="249">
        <v>12779</v>
      </c>
      <c r="AB27" s="249"/>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548</v>
      </c>
      <c r="X28" s="249">
        <v>12779</v>
      </c>
      <c r="Y28" s="254"/>
      <c r="Z28" s="245"/>
      <c r="AA28" s="249">
        <v>12779</v>
      </c>
      <c r="AB28" s="249"/>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452</v>
      </c>
    </row>
    <row r="4" spans="1:8" x14ac:dyDescent="0.25">
      <c r="B4" s="43"/>
    </row>
    <row r="5" spans="1:8" ht="18.75" x14ac:dyDescent="0.3">
      <c r="A5" s="453" t="str">
        <f>'1. паспорт местоположение'!A5:C5</f>
        <v>Год раскрытия информации: 2025 год</v>
      </c>
      <c r="B5" s="453"/>
      <c r="C5" s="72"/>
      <c r="D5" s="72"/>
      <c r="E5" s="72"/>
      <c r="F5" s="72"/>
      <c r="G5" s="72"/>
      <c r="H5" s="72"/>
    </row>
    <row r="6" spans="1:8" ht="18.75" x14ac:dyDescent="0.3">
      <c r="A6" s="139"/>
      <c r="B6" s="139"/>
      <c r="C6" s="139"/>
      <c r="D6" s="139"/>
      <c r="E6" s="139"/>
      <c r="F6" s="139"/>
      <c r="G6" s="139"/>
      <c r="H6" s="139"/>
    </row>
    <row r="7" spans="1:8" ht="18.75" x14ac:dyDescent="0.25">
      <c r="A7" s="296" t="s">
        <v>8</v>
      </c>
      <c r="B7" s="296"/>
      <c r="C7" s="138"/>
      <c r="D7" s="138"/>
      <c r="E7" s="138"/>
      <c r="F7" s="138"/>
      <c r="G7" s="138"/>
      <c r="H7" s="138"/>
    </row>
    <row r="8" spans="1:8" ht="18.75" x14ac:dyDescent="0.25">
      <c r="A8" s="138"/>
      <c r="B8" s="138"/>
      <c r="C8" s="138"/>
      <c r="D8" s="138"/>
      <c r="E8" s="138"/>
      <c r="F8" s="138"/>
      <c r="G8" s="138"/>
      <c r="H8" s="138"/>
    </row>
    <row r="9" spans="1:8" x14ac:dyDescent="0.25">
      <c r="A9" s="297" t="str">
        <f>'1. паспорт местоположение'!A9:C9</f>
        <v xml:space="preserve"> АО "Россети Тюмень"</v>
      </c>
      <c r="B9" s="297"/>
      <c r="C9" s="136"/>
      <c r="D9" s="136"/>
      <c r="E9" s="136"/>
      <c r="F9" s="136"/>
      <c r="G9" s="136"/>
      <c r="H9" s="136"/>
    </row>
    <row r="10" spans="1:8" x14ac:dyDescent="0.25">
      <c r="A10" s="293" t="s">
        <v>7</v>
      </c>
      <c r="B10" s="29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7" t="str">
        <f>'1. паспорт местоположение'!A12:C12</f>
        <v>N_TP1200.PR.0041</v>
      </c>
      <c r="B12" s="297"/>
      <c r="C12" s="136"/>
      <c r="D12" s="136"/>
      <c r="E12" s="136"/>
      <c r="F12" s="136"/>
      <c r="G12" s="136"/>
      <c r="H12" s="136"/>
    </row>
    <row r="13" spans="1:8" x14ac:dyDescent="0.25">
      <c r="A13" s="293" t="s">
        <v>6</v>
      </c>
      <c r="B13" s="293"/>
      <c r="C13" s="137"/>
      <c r="D13" s="137"/>
      <c r="E13" s="137"/>
      <c r="F13" s="137"/>
      <c r="G13" s="137"/>
      <c r="H13" s="137"/>
    </row>
    <row r="14" spans="1:8" ht="18.75" x14ac:dyDescent="0.25">
      <c r="A14" s="11"/>
      <c r="B14" s="11"/>
      <c r="C14" s="11"/>
      <c r="D14" s="11"/>
      <c r="E14" s="11"/>
      <c r="F14" s="11"/>
      <c r="G14" s="11"/>
      <c r="H14" s="11"/>
    </row>
    <row r="15" spans="1:8" ht="32.25" customHeight="1" x14ac:dyDescent="0.25">
      <c r="A15" s="489"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89"/>
      <c r="C15" s="136"/>
      <c r="D15" s="136"/>
      <c r="E15" s="136"/>
      <c r="F15" s="136"/>
      <c r="G15" s="136"/>
      <c r="H15" s="136"/>
    </row>
    <row r="16" spans="1:8" x14ac:dyDescent="0.25">
      <c r="A16" s="293" t="s">
        <v>5</v>
      </c>
      <c r="B16" s="293"/>
      <c r="C16" s="137"/>
      <c r="D16" s="137"/>
      <c r="E16" s="137"/>
      <c r="F16" s="137"/>
      <c r="G16" s="137"/>
      <c r="H16" s="137"/>
    </row>
    <row r="17" spans="1:2" x14ac:dyDescent="0.25">
      <c r="B17" s="108"/>
    </row>
    <row r="18" spans="1:2" ht="33.75" customHeight="1" x14ac:dyDescent="0.25">
      <c r="A18" s="490" t="s">
        <v>435</v>
      </c>
      <c r="B18" s="491"/>
    </row>
    <row r="19" spans="1:2" x14ac:dyDescent="0.25">
      <c r="B19" s="43"/>
    </row>
    <row r="20" spans="1:2" ht="16.5" thickBot="1" x14ac:dyDescent="0.3">
      <c r="B20" s="109"/>
    </row>
    <row r="21" spans="1:2" ht="30.75" thickBot="1" x14ac:dyDescent="0.3">
      <c r="A21" s="110" t="s">
        <v>311</v>
      </c>
      <c r="B21" s="111"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0" t="s">
        <v>312</v>
      </c>
      <c r="B22" s="111" t="s">
        <v>502</v>
      </c>
    </row>
    <row r="23" spans="1:2" ht="16.5" thickBot="1" x14ac:dyDescent="0.3">
      <c r="A23" s="110" t="s">
        <v>292</v>
      </c>
      <c r="B23" s="112" t="s">
        <v>505</v>
      </c>
    </row>
    <row r="24" spans="1:2" ht="16.5" thickBot="1" x14ac:dyDescent="0.3">
      <c r="A24" s="110" t="s">
        <v>313</v>
      </c>
      <c r="B24" s="112"/>
    </row>
    <row r="25" spans="1:2" ht="16.5" thickBot="1" x14ac:dyDescent="0.3">
      <c r="A25" s="113" t="s">
        <v>314</v>
      </c>
      <c r="B25" s="111">
        <v>2030</v>
      </c>
    </row>
    <row r="26" spans="1:2" ht="16.5" thickBot="1" x14ac:dyDescent="0.3">
      <c r="A26" s="114" t="s">
        <v>315</v>
      </c>
      <c r="B26" s="111" t="str">
        <f>'3.3 паспорт описание'!C30</f>
        <v>К</v>
      </c>
    </row>
    <row r="27" spans="1:2" ht="29.25" thickBot="1" x14ac:dyDescent="0.3">
      <c r="A27" s="121" t="s">
        <v>591</v>
      </c>
      <c r="B27" s="176">
        <f>'6.2. Паспорт фин осв ввод'!D24</f>
        <v>36.475671009999999</v>
      </c>
    </row>
    <row r="28" spans="1:2" ht="16.5" thickBot="1" x14ac:dyDescent="0.3">
      <c r="A28" s="116" t="s">
        <v>316</v>
      </c>
      <c r="B28" s="116" t="s">
        <v>513</v>
      </c>
    </row>
    <row r="29" spans="1:2" ht="28.5" x14ac:dyDescent="0.25">
      <c r="A29" s="185" t="s">
        <v>317</v>
      </c>
      <c r="B29" s="186">
        <f>B30</f>
        <v>1.0469999999999999</v>
      </c>
    </row>
    <row r="30" spans="1:2" ht="28.5" x14ac:dyDescent="0.25">
      <c r="A30" s="187" t="s">
        <v>318</v>
      </c>
      <c r="B30" s="188">
        <f>B32</f>
        <v>1.0469999999999999</v>
      </c>
    </row>
    <row r="31" spans="1:2" x14ac:dyDescent="0.25">
      <c r="A31" s="189" t="s">
        <v>319</v>
      </c>
      <c r="B31" s="190"/>
    </row>
    <row r="32" spans="1:2" ht="29.25" thickBot="1" x14ac:dyDescent="0.3">
      <c r="A32" s="191" t="s">
        <v>514</v>
      </c>
      <c r="B32" s="256">
        <f>B33</f>
        <v>1.0469999999999999</v>
      </c>
    </row>
    <row r="33" spans="1:2" ht="30" x14ac:dyDescent="0.25">
      <c r="A33" s="258" t="s">
        <v>558</v>
      </c>
      <c r="B33" s="259">
        <v>1.0469999999999999</v>
      </c>
    </row>
    <row r="34" spans="1:2" x14ac:dyDescent="0.25">
      <c r="A34" s="255" t="s">
        <v>320</v>
      </c>
      <c r="B34" s="263">
        <f>B33/$B$29</f>
        <v>1</v>
      </c>
    </row>
    <row r="35" spans="1:2" x14ac:dyDescent="0.25">
      <c r="A35" s="255" t="s">
        <v>321</v>
      </c>
      <c r="B35" s="257">
        <v>1.0469999999999999</v>
      </c>
    </row>
    <row r="36" spans="1:2" x14ac:dyDescent="0.25">
      <c r="A36" s="255" t="s">
        <v>322</v>
      </c>
      <c r="B36" s="257">
        <v>0.872</v>
      </c>
    </row>
    <row r="37" spans="1:2" ht="29.25" thickBot="1" x14ac:dyDescent="0.3">
      <c r="A37" s="191" t="s">
        <v>516</v>
      </c>
      <c r="B37" s="192">
        <v>0</v>
      </c>
    </row>
    <row r="38" spans="1:2" x14ac:dyDescent="0.25">
      <c r="A38" s="193" t="s">
        <v>515</v>
      </c>
      <c r="B38" s="194" t="s">
        <v>506</v>
      </c>
    </row>
    <row r="39" spans="1:2" x14ac:dyDescent="0.25">
      <c r="A39" s="193" t="s">
        <v>320</v>
      </c>
      <c r="B39" s="194" t="s">
        <v>506</v>
      </c>
    </row>
    <row r="40" spans="1:2" x14ac:dyDescent="0.25">
      <c r="A40" s="193" t="s">
        <v>321</v>
      </c>
      <c r="B40" s="194" t="s">
        <v>506</v>
      </c>
    </row>
    <row r="41" spans="1:2" x14ac:dyDescent="0.25">
      <c r="A41" s="193" t="s">
        <v>322</v>
      </c>
      <c r="B41" s="194" t="s">
        <v>506</v>
      </c>
    </row>
    <row r="42" spans="1:2" ht="29.25" thickBot="1" x14ac:dyDescent="0.3">
      <c r="A42" s="191" t="s">
        <v>517</v>
      </c>
      <c r="B42" s="192">
        <v>0</v>
      </c>
    </row>
    <row r="43" spans="1:2" x14ac:dyDescent="0.25">
      <c r="A43" s="193" t="s">
        <v>515</v>
      </c>
      <c r="B43" s="194" t="s">
        <v>506</v>
      </c>
    </row>
    <row r="44" spans="1:2" x14ac:dyDescent="0.25">
      <c r="A44" s="193" t="s">
        <v>320</v>
      </c>
      <c r="B44" s="194" t="s">
        <v>506</v>
      </c>
    </row>
    <row r="45" spans="1:2" x14ac:dyDescent="0.25">
      <c r="A45" s="193" t="s">
        <v>321</v>
      </c>
      <c r="B45" s="194" t="s">
        <v>506</v>
      </c>
    </row>
    <row r="46" spans="1:2" x14ac:dyDescent="0.25">
      <c r="A46" s="193" t="s">
        <v>322</v>
      </c>
      <c r="B46" s="194" t="s">
        <v>506</v>
      </c>
    </row>
    <row r="47" spans="1:2" ht="29.25" thickBot="1" x14ac:dyDescent="0.3">
      <c r="A47" s="191" t="s">
        <v>323</v>
      </c>
      <c r="B47" s="195" t="s">
        <v>506</v>
      </c>
    </row>
    <row r="48" spans="1:2" x14ac:dyDescent="0.25">
      <c r="A48" s="193" t="s">
        <v>319</v>
      </c>
      <c r="B48" s="194" t="s">
        <v>506</v>
      </c>
    </row>
    <row r="49" spans="1:2" x14ac:dyDescent="0.25">
      <c r="A49" s="193" t="s">
        <v>518</v>
      </c>
      <c r="B49" s="194" t="s">
        <v>506</v>
      </c>
    </row>
    <row r="50" spans="1:2" x14ac:dyDescent="0.25">
      <c r="A50" s="193" t="s">
        <v>519</v>
      </c>
      <c r="B50" s="194" t="s">
        <v>506</v>
      </c>
    </row>
    <row r="51" spans="1:2" x14ac:dyDescent="0.25">
      <c r="A51" s="193" t="s">
        <v>520</v>
      </c>
      <c r="B51" s="194" t="s">
        <v>506</v>
      </c>
    </row>
    <row r="52" spans="1:2" ht="16.5" thickBot="1" x14ac:dyDescent="0.3">
      <c r="A52" s="191" t="s">
        <v>324</v>
      </c>
      <c r="B52" s="267">
        <f>B53/B27</f>
        <v>2.9663607825154582E-2</v>
      </c>
    </row>
    <row r="53" spans="1:2" ht="16.5" thickBot="1" x14ac:dyDescent="0.3">
      <c r="A53" s="191" t="s">
        <v>325</v>
      </c>
      <c r="B53" s="192">
        <v>1.0820000000000001</v>
      </c>
    </row>
    <row r="54" spans="1:2" ht="16.5" thickBot="1" x14ac:dyDescent="0.3">
      <c r="A54" s="191" t="s">
        <v>326</v>
      </c>
      <c r="B54" s="267">
        <f>B55/'6.2. Паспорт фин осв ввод'!C30</f>
        <v>3.9181157274700618E-2</v>
      </c>
    </row>
    <row r="55" spans="1:2" ht="16.5" thickBot="1" x14ac:dyDescent="0.3">
      <c r="A55" s="191" t="s">
        <v>327</v>
      </c>
      <c r="B55" s="192">
        <v>0.90800000000000003</v>
      </c>
    </row>
    <row r="56" spans="1:2" ht="16.5" thickBot="1" x14ac:dyDescent="0.3">
      <c r="A56" s="191" t="s">
        <v>328</v>
      </c>
      <c r="B56" s="195" t="s">
        <v>506</v>
      </c>
    </row>
    <row r="57" spans="1:2" x14ac:dyDescent="0.25">
      <c r="A57" s="119" t="s">
        <v>329</v>
      </c>
      <c r="B57" s="194" t="s">
        <v>532</v>
      </c>
    </row>
    <row r="58" spans="1:2" x14ac:dyDescent="0.25">
      <c r="A58" s="119" t="s">
        <v>330</v>
      </c>
      <c r="B58" s="180" t="s">
        <v>559</v>
      </c>
    </row>
    <row r="59" spans="1:2" x14ac:dyDescent="0.25">
      <c r="A59" s="119" t="s">
        <v>331</v>
      </c>
      <c r="B59" s="180"/>
    </row>
    <row r="60" spans="1:2" x14ac:dyDescent="0.25">
      <c r="A60" s="119" t="s">
        <v>332</v>
      </c>
      <c r="B60" s="180"/>
    </row>
    <row r="61" spans="1:2" ht="16.5" thickBot="1" x14ac:dyDescent="0.3">
      <c r="A61" s="120" t="s">
        <v>333</v>
      </c>
      <c r="B61" s="181"/>
    </row>
    <row r="62" spans="1:2" ht="30.75" thickBot="1" x14ac:dyDescent="0.3">
      <c r="A62" s="117" t="s">
        <v>334</v>
      </c>
      <c r="B62" s="118"/>
    </row>
    <row r="63" spans="1:2" ht="29.25" thickBot="1" x14ac:dyDescent="0.3">
      <c r="A63" s="113" t="s">
        <v>335</v>
      </c>
      <c r="B63" s="118"/>
    </row>
    <row r="64" spans="1:2" ht="16.5" thickBot="1" x14ac:dyDescent="0.3">
      <c r="A64" s="117" t="s">
        <v>319</v>
      </c>
      <c r="B64" s="123"/>
    </row>
    <row r="65" spans="1:2" ht="16.5" thickBot="1" x14ac:dyDescent="0.3">
      <c r="A65" s="117" t="s">
        <v>336</v>
      </c>
      <c r="B65" s="118"/>
    </row>
    <row r="66" spans="1:2" ht="16.5" thickBot="1" x14ac:dyDescent="0.3">
      <c r="A66" s="117" t="s">
        <v>337</v>
      </c>
      <c r="B66" s="123"/>
    </row>
    <row r="67" spans="1:2" ht="16.5" thickBot="1" x14ac:dyDescent="0.3">
      <c r="A67" s="124" t="s">
        <v>338</v>
      </c>
      <c r="B67" s="140"/>
    </row>
    <row r="68" spans="1:2" ht="16.5" thickBot="1" x14ac:dyDescent="0.3">
      <c r="A68" s="113" t="s">
        <v>339</v>
      </c>
      <c r="B68" s="122"/>
    </row>
    <row r="69" spans="1:2" ht="16.5" thickBot="1" x14ac:dyDescent="0.3">
      <c r="A69" s="119" t="s">
        <v>340</v>
      </c>
      <c r="B69" s="125"/>
    </row>
    <row r="70" spans="1:2" ht="16.5" thickBot="1" x14ac:dyDescent="0.3">
      <c r="A70" s="119" t="s">
        <v>341</v>
      </c>
      <c r="B70" s="125"/>
    </row>
    <row r="71" spans="1:2" ht="16.5" thickBot="1" x14ac:dyDescent="0.3">
      <c r="A71" s="119" t="s">
        <v>342</v>
      </c>
      <c r="B71" s="125"/>
    </row>
    <row r="72" spans="1:2" ht="29.25" thickBot="1" x14ac:dyDescent="0.3">
      <c r="A72" s="126" t="s">
        <v>343</v>
      </c>
      <c r="B72" s="123" t="s">
        <v>537</v>
      </c>
    </row>
    <row r="73" spans="1:2" ht="28.5" x14ac:dyDescent="0.25">
      <c r="A73" s="115" t="s">
        <v>344</v>
      </c>
      <c r="B73" s="486" t="s">
        <v>561</v>
      </c>
    </row>
    <row r="74" spans="1:2" x14ac:dyDescent="0.25">
      <c r="A74" s="119" t="s">
        <v>345</v>
      </c>
      <c r="B74" s="487"/>
    </row>
    <row r="75" spans="1:2" x14ac:dyDescent="0.25">
      <c r="A75" s="119" t="s">
        <v>346</v>
      </c>
      <c r="B75" s="487"/>
    </row>
    <row r="76" spans="1:2" x14ac:dyDescent="0.25">
      <c r="A76" s="119" t="s">
        <v>347</v>
      </c>
      <c r="B76" s="487"/>
    </row>
    <row r="77" spans="1:2" x14ac:dyDescent="0.25">
      <c r="A77" s="119" t="s">
        <v>348</v>
      </c>
      <c r="B77" s="487"/>
    </row>
    <row r="78" spans="1:2" ht="16.5" thickBot="1" x14ac:dyDescent="0.3">
      <c r="A78" s="127" t="s">
        <v>349</v>
      </c>
      <c r="B78" s="488"/>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2025-04-21T04:58:52Z</dcterms:modified>
</cp:coreProperties>
</file>