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6\"/>
    </mc:Choice>
  </mc:AlternateContent>
  <bookViews>
    <workbookView xWindow="0" yWindow="0" windowWidth="28740" windowHeight="1167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B54" i="22" l="1"/>
  <c r="B27" i="22"/>
  <c r="B52" i="22" l="1"/>
  <c r="C62" i="15" l="1"/>
  <c r="W25" i="5" l="1"/>
  <c r="B29" i="22" l="1"/>
  <c r="B30" i="22"/>
  <c r="B32" i="22"/>
  <c r="C25" i="6" l="1"/>
  <c r="C49" i="7" l="1"/>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<sst xmlns="http://schemas.openxmlformats.org/spreadsheetml/2006/main" count="1108" uniqueCount="615">
  <si>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</si>
  <si>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</si>
  <si>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</si>
  <si>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</si>
  <si>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</si>
  <si>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</si>
  <si>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</si>
  <si>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</si>
  <si>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</si>
  <si>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</si>
  <si>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</si>
  <si>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</si>
  <si>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</si>
  <si>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</si>
  <si>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</si>
  <si>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</si>
  <si>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</si>
  <si>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</si>
  <si>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</si>
  <si>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</si>
  <si>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</si>
  <si>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</si>
  <si>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</si>
  <si>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</si>
  <si>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</si>
  <si>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</si>
  <si>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</si>
  <si>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</si>
  <si>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</si>
  <si>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</si>
  <si>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</si>
  <si>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</si>
  <si>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</si>
  <si>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</si>
  <si>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</si>
  <si>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</si>
  <si>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</si>
  <si>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</si>
  <si>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</si>
  <si>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</si>
  <si>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</si>
  <si>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</si>
  <si>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</si>
  <si>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</si>
  <si>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</si>
  <si>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</si>
  <si>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</si>
  <si>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</si>
  <si>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</si>
  <si>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</si>
  <si>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</si>
  <si>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</si>
  <si>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</si>
  <si>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</si>
  <si>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</si>
  <si>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</si>
  <si>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</si>
  <si>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</si>
  <si>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</si>
  <si>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</si>
  <si>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</si>
  <si>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</si>
  <si>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</si>
  <si>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</si>
  <si>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</si>
  <si>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</si>
  <si>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</si>
  <si>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</si>
  <si>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</si>
  <si>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</si>
  <si>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</si>
  <si>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</si>
  <si>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</si>
  <si>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</si>
  <si>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</si>
  <si>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</si>
  <si>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</si>
  <si>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</si>
  <si>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</si>
  <si>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</si>
  <si>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</si>
  <si>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</si>
  <si>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</si>
  <si>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</si>
  <si>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</si>
  <si>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</si>
  <si>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</si>
  <si>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</si>
  <si>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</si>
  <si>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</si>
  <si>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</si>
  <si>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</si>
  <si>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</si>
  <si>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</si>
  <si>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</si>
  <si>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</si>
  <si>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</si>
  <si>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</si>
  <si>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</si>
  <si>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</si>
  <si>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</si>
  <si>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</si>
  <si>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</si>
  <si>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</si>
  <si>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</si>
  <si>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</si>
  <si>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</si>
  <si>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</si>
  <si>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</si>
  <si>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</si>
  <si>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</si>
  <si>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</si>
  <si>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</si>
  <si>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</si>
  <si>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</si>
  <si>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</si>
  <si>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</si>
  <si>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</si>
  <si>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</si>
  <si>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</si>
  <si>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</si>
  <si>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</si>
  <si>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</si>
  <si>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</si>
  <si>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</si>
  <si>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</si>
  <si>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</si>
  <si>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</si>
  <si>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</si>
  <si>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</si>
  <si>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</si>
  <si>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</si>
  <si>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</si>
  <si>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</si>
  <si>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</si>
  <si>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</si>
  <si>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</si>
  <si>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</si>
  <si>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</si>
  <si>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</si>
  <si>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</si>
  <si>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</si>
  <si>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</si>
  <si>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</si>
  <si>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</si>
  <si>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</si>
  <si>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</si>
  <si>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</si>
  <si>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</si>
  <si>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</si>
  <si>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</si>
  <si>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</si>
  <si>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</si>
  <si>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</si>
  <si>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</si>
  <si>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</si>
  <si>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</si>
  <si>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</si>
  <si>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</si>
  <si>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</si>
  <si>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</si>
  <si>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</si>
  <si>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</si>
  <si>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</si>
  <si>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</si>
  <si>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</si>
  <si>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</si>
  <si>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</si>
  <si>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</si>
  <si>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</si>
  <si>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</si>
  <si>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</si>
  <si>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</si>
  <si>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</si>
  <si>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</si>
  <si>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</si>
  <si>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</si>
  <si>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</si>
  <si>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</si>
  <si>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</si>
  <si>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</si>
  <si>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</si>
  <si>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</si>
  <si>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</si>
  <si>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</si>
  <si>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</si>
  <si>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</si>
  <si>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</si>
  <si>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</si>
  <si>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</si>
  <si>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</si>
  <si>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</si>
  <si>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</si>
  <si>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</si>
  <si>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</si>
  <si>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</si>
  <si>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</si>
  <si>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</si>
  <si>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</si>
  <si>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</si>
  <si>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</si>
  <si>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</si>
  <si>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</si>
  <si>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</si>
  <si>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</si>
  <si>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</si>
  <si>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</si>
  <si>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</si>
  <si>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</si>
  <si>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</si>
  <si>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</si>
  <si>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</si>
  <si>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</si>
  <si>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</si>
  <si>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</si>
  <si>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</si>
  <si>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</si>
  <si>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</si>
  <si>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</si>
  <si>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</si>
  <si>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</si>
  <si>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</si>
  <si>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</si>
  <si>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</si>
  <si>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</si>
  <si>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</si>
  <si>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</si>
  <si>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</si>
  <si>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</si>
  <si>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</si>
  <si>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</si>
  <si>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</si>
  <si>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</si>
  <si>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</si>
  <si>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</si>
  <si>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</si>
  <si>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</si>
  <si>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</si>
  <si>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</si>
  <si>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</si>
  <si>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</si>
  <si>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</si>
  <si>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</si>
  <si>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</si>
  <si>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</si>
  <si>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</si>
  <si>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</si>
  <si>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</si>
  <si>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</si>
  <si>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</si>
  <si>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</si>
  <si>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</si>
  <si>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</si>
  <si>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</si>
  <si>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</si>
  <si>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</si>
  <si>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</si>
  <si>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</si>
  <si>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</si>
  <si>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</si>
  <si>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</si>
  <si>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</si>
  <si>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</si>
  <si>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</si>
  <si>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</si>
  <si>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</si>
  <si>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</si>
  <si>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</si>
  <si>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</si>
  <si>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</si>
  <si>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</si>
  <si>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</si>
  <si>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</si>
  <si>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</si>
  <si>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</si>
  <si>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</si>
  <si>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</si>
  <si>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</si>
  <si>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</si>
  <si>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</si>
  <si>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</si>
  <si>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</si>
  <si>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</si>
  <si>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</si>
  <si>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</si>
  <si>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</si>
  <si>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</si>
  <si>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</si>
  <si>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</si>
  <si>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</si>
  <si>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</si>
  <si>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</si>
  <si>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</si>
  <si>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</si>
  <si>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</si>
  <si>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</si>
  <si>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</si>
  <si>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</si>
  <si>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</si>
  <si>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</si>
  <si>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</si>
  <si>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</si>
  <si>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</si>
  <si>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</si>
  <si>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</si>
  <si>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</si>
  <si>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</si>
  <si>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</si>
  <si>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</si>
  <si>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</si>
  <si>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</si>
  <si>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</si>
  <si>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</si>
  <si>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</si>
  <si>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</si>
  <si>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</si>
  <si>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</si>
  <si>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</si>
  <si>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</si>
  <si>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</si>
  <si>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</si>
  <si>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</si>
  <si>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</si>
  <si>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</si>
  <si>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</si>
  <si>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</si>
  <si>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</si>
  <si>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</si>
  <si>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</si>
  <si>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</si>
  <si>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</si>
  <si>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</si>
  <si>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</si>
  <si>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</si>
  <si>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</si>
  <si>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</si>
  <si>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</si>
  <si>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</si>
  <si>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</si>
  <si>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</si>
  <si>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</si>
  <si>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</si>
  <si>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</si>
  <si>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</si>
  <si>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</si>
  <si>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</si>
  <si>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</si>
  <si>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</si>
  <si>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</si>
  <si>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</si>
  <si>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</si>
  <si>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</si>
  <si>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</si>
  <si>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</si>
  <si>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</si>
  <si>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</si>
  <si>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</si>
  <si>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</si>
  <si>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</si>
  <si>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</si>
  <si>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</si>
  <si>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</si>
  <si>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</si>
  <si>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</si>
  <si>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</si>
  <si>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</si>
  <si>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</si>
  <si>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</si>
  <si>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</si>
  <si>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</si>
  <si>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</si>
  <si>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</si>
  <si>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</si>
  <si>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</si>
  <si>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</si>
  <si>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</si>
  <si>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</si>
  <si>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</si>
  <si>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</si>
  <si>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</si>
  <si>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</si>
  <si>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</si>
  <si>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</si>
  <si>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</si>
  <si>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</si>
  <si>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</si>
  <si>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</si>
  <si>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</si>
  <si>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</si>
  <si>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</si>
  <si>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</si>
  <si>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</si>
  <si>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</si>
  <si>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</si>
  <si>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</si>
  <si>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</si>
  <si>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</si>
  <si>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</si>
  <si>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</si>
  <si>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</si>
  <si>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</si>
  <si>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</si>
  <si>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</si>
  <si>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</si>
  <si>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</si>
  <si>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</si>
  <si>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</si>
  <si>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</si>
  <si>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</si>
  <si>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</si>
  <si>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</si>
  <si>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</si>
  <si>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</si>
  <si>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</si>
  <si>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</si>
  <si>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</si>
  <si>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</si>
  <si>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</si>
  <si>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</si>
  <si>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</si>
  <si>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</si>
  <si>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</si>
  <si>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</si>
  <si>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</si>
  <si>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</si>
  <si>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</si>
  <si>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</si>
  <si>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</si>
  <si>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</si>
  <si>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</si>
  <si>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</si>
  <si>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</si>
  <si>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</si>
  <si>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</si>
  <si>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</si>
  <si>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</si>
  <si>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</si>
  <si>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</si>
  <si>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</si>
  <si>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</si>
  <si>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</si>
  <si>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</si>
  <si>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</si>
  <si>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</si>
  <si>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</si>
  <si>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</si>
  <si>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</si>
  <si>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</si>
  <si>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</si>
  <si>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</si>
  <si>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</si>
  <si>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</si>
  <si>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</si>
  <si>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</si>
  <si>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</si>
  <si>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</si>
  <si>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</si>
  <si>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</si>
  <si>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</si>
  <si>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</si>
  <si>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</si>
  <si>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</si>
  <si>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</si>
  <si>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</si>
  <si>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</si>
  <si>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</si>
  <si>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</si>
  <si>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</si>
  <si>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</si>
  <si>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</si>
  <si>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</si>
  <si>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</si>
  <si>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</si>
  <si>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</si>
  <si>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</si>
  <si>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</si>
  <si>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</si>
  <si>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</si>
  <si>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</si>
  <si>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</si>
  <si>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</si>
  <si>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</si>
  <si>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</si>
  <si>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</si>
  <si>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</si>
  <si>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</si>
  <si>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</si>
  <si>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</si>
  <si>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</si>
  <si>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</si>
  <si>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</si>
  <si>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</si>
  <si>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</si>
  <si>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</si>
  <si>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</si>
  <si>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</si>
  <si>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</si>
  <si>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</si>
  <si>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</si>
  <si>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</si>
  <si>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</si>
  <si>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</si>
  <si>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</si>
  <si>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</si>
  <si>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</si>
  <si>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</si>
  <si>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</si>
  <si>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</si>
  <si>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</si>
  <si>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</si>
  <si>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</si>
  <si>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</si>
  <si>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</si>
  <si>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</si>
  <si>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</si>
  <si>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</si>
  <si>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</si>
  <si>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</si>
  <si>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</si>
  <si>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</si>
  <si>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</si>
  <si>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</si>
  <si>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</si>
  <si>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</si>
  <si>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</si>
  <si>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</si>
  <si>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</si>
  <si>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</si>
  <si>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</si>
  <si>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</si>
  <si>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</si>
  <si>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</si>
  <si>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</si>
  <si>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</si>
  <si>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Нефтеюганский район</t>
  </si>
  <si>
    <t>2028</t>
  </si>
  <si>
    <t>ВЛ 110 кВ Чупальская - Соровская  II цепь</t>
  </si>
  <si>
    <t>2016</t>
  </si>
  <si>
    <t>АС185/29</t>
  </si>
  <si>
    <t>Повышение грозоупорности на ВЛ 110 кВ Чупальская - Соровская  II цепь в пролетах опор № 1-240</t>
  </si>
  <si>
    <t>N_TP1200.VL.0046</t>
  </si>
  <si>
    <t>модернизация</t>
  </si>
  <si>
    <t xml:space="preserve">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</si>
  <si>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</si>
  <si>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</si>
  <si>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 xml:space="preserve">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</si>
  <si>
    <t>2022 год</t>
  </si>
  <si>
    <t>всего в 2022 году, в том числе:</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</si>
  <si>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</si>
  <si>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</si>
  <si>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</si>
  <si>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</si>
  <si>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Год 2028</t>
  </si>
  <si>
    <t>объем заключенного договора PD01.1200.2023.386/6 от 28.12.2023 . ООО "ЛЭП-проект"    в ценах 2023 года с НДС, млн. руб</t>
  </si>
  <si>
    <t xml:space="preserve"> ООО "ЛЭП-проект"</t>
  </si>
  <si>
    <t xml:space="preserve"> 28.12.2023</t>
  </si>
  <si>
    <t>2023.1127</t>
  </si>
  <si>
    <t>Филиал АО "Россети Тюмень" Нефтеюганские электрические сети</t>
  </si>
  <si>
    <t>Реконструкция и техперевооружение электросетевых объектов</t>
  </si>
  <si>
    <t>ПИР</t>
  </si>
  <si>
    <t>Выполнение проектных работ по модернизации ВЛ в рамках повышения грозоупорности ВЛ 110 кВ Чупальская - Соровская II цепь(установка ОПН - 120 шт.)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</si>
  <si>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</si>
  <si>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</si>
  <si>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</si>
  <si>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ОЗП ЕП</t>
  </si>
  <si>
    <t>ООО "ЛЭП-проект"</t>
  </si>
  <si>
    <t>32312925686</t>
  </si>
  <si>
    <t>www.roseltorg.ru</t>
  </si>
  <si>
    <t>03.11.2023</t>
  </si>
  <si>
    <t>07.12.2023</t>
  </si>
  <si>
    <t>15.12.2023</t>
  </si>
  <si>
    <t>п.7.5.3.</t>
  </si>
  <si>
    <t>Закупочная комиссия</t>
  </si>
  <si>
    <t>32312925686/2023.1127-2</t>
  </si>
  <si>
    <t>11.12.2023</t>
  </si>
  <si>
    <t>28.12.2023</t>
  </si>
  <si>
    <t>15.12.2024</t>
  </si>
  <si>
    <t>Год раскрытия информации: 2025 год</t>
  </si>
  <si>
    <t xml:space="preserve">  </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</si>
  <si>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</si>
  <si>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</si>
  <si>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</si>
  <si>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</si>
  <si>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</si>
  <si>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</si>
  <si>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</si>
  <si>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Установка ОПН - 964 шт.</t>
  </si>
  <si>
    <t>Анализ аварийных отключений ВЛ в период с 2016 по 2024 г.</t>
  </si>
  <si>
    <t>2024</t>
  </si>
  <si>
    <t>всего в 2024 году, в том числе:</t>
  </si>
  <si>
    <t>2024 год</t>
  </si>
  <si>
    <t>всего в 2023 году, в том числе:</t>
  </si>
  <si>
    <t>2023 год</t>
  </si>
  <si>
    <t>Приказ об утверждении ПСД  от 13.12.2024 № 943</t>
  </si>
  <si>
    <t>АО "Россети Тюмень"</t>
  </si>
  <si>
    <t>Факт (предложение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</si>
  <si>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</si>
  <si>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</si>
  <si>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</si>
  <si>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</si>
  <si>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</si>
  <si>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</si>
  <si>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</si>
  <si>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</si>
  <si>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</si>
  <si>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</si>
  <si>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</si>
  <si>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</si>
  <si>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</si>
  <si>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</si>
  <si>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</si>
  <si>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Модернизация ВЛ в рамках повышения грозоупорности ВЛ 110 кВ Чупальская - Соровская  II цепь (установка ОПН - 120 шт.)</t>
  </si>
  <si>
    <t>+</t>
  </si>
  <si>
    <t>Сметная стоимость проекта в ценах 2028 года с НДС, млн. руб.</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</si>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</sst>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35" xfId="2" applyFont="1" applyFill="1" applyBorder="1" applyAlignment="1">
      <alignment horizontal="justify"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0" fontId="4" fillId="0" borderId="0" xfId="1" applyFont="1" applyFill="1" applyBorder="1" applyAlignment="1">
      <alignment horizontal="center" vertical="center"/>
    </xf>
    <xf numFmtId="4" fontId="61" fillId="0" borderId="41" xfId="0" applyNumberFormat="1" applyFont="1" applyBorder="1" applyAlignment="1">
      <alignment horizontal="left" vertical="center" wrapText="1" inden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70" fontId="39" fillId="26" borderId="42"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0" fontId="39" fillId="27"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1" fillId="28" borderId="28" xfId="2" applyFont="1" applyFill="1" applyBorder="1" applyAlignment="1">
      <alignment horizontal="left" vertical="center" wrapText="1"/>
    </xf>
    <xf numFmtId="170" fontId="36" fillId="28" borderId="43" xfId="0" applyNumberFormat="1"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0" fontId="39" fillId="26" borderId="42" xfId="0" applyNumberFormat="1" applyFont="1" applyFill="1" applyBorder="1" applyAlignment="1">
      <alignment horizontal="left" vertical="center"/>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1"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63"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B1-478C-B26D-2E8F5A3DA8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B1-478C-B26D-2E8F5A3DA8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6\N_TP1200.VL.004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ВЛ в рамках повышения грозоупорности ВЛ 110 кВ Чупальская - Соровская  II цепь (установка ОПН - 964 шт.)</v>
          </cell>
        </row>
        <row r="11">
          <cell r="D11">
            <v>1</v>
          </cell>
        </row>
        <row r="12">
          <cell r="D12">
            <v>0</v>
          </cell>
        </row>
        <row r="13">
          <cell r="D13">
            <v>5</v>
          </cell>
        </row>
        <row r="16">
          <cell r="D16">
            <v>1</v>
          </cell>
        </row>
        <row r="26">
          <cell r="B26">
            <v>45292</v>
          </cell>
        </row>
        <row r="27">
          <cell r="D27">
            <v>60</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183080.2346</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7"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20" style="234" customWidth="1"/>
    <col min="7" max="7" width="25.5703125" style="234" customWidth="1"/>
    <col min="8" max="8" width="16.42578125" style="234" customWidth="1"/>
    <col min="9" max="16384" width="9.140625" style="234"/>
  </cols>
  <sheetData>
    <row r="1" spans="1:21" s="16" customFormat="1" ht="18.75" customHeight="1" x14ac:dyDescent="0.2">
      <c r="A1" s="216"/>
      <c r="C1" s="217" t="s">
        <v>68</v>
      </c>
    </row>
    <row r="2" spans="1:21" s="16" customFormat="1" ht="18.75" customHeight="1" x14ac:dyDescent="0.3">
      <c r="A2" s="216"/>
      <c r="C2" s="218" t="s">
        <v>9</v>
      </c>
    </row>
    <row r="3" spans="1:21" s="16" customFormat="1" ht="18.75" x14ac:dyDescent="0.3">
      <c r="A3" s="219"/>
      <c r="C3" s="218" t="s">
        <v>67</v>
      </c>
    </row>
    <row r="4" spans="1:21" s="16" customFormat="1" ht="18.75" x14ac:dyDescent="0.3">
      <c r="A4" s="219"/>
      <c r="G4" s="218"/>
    </row>
    <row r="5" spans="1:21" s="16" customFormat="1" ht="15.75" x14ac:dyDescent="0.25">
      <c r="A5" s="306" t="s">
        <v>577</v>
      </c>
      <c r="B5" s="306"/>
      <c r="C5" s="306"/>
      <c r="D5" s="143"/>
      <c r="E5" s="143"/>
      <c r="F5" s="143"/>
      <c r="G5" s="143"/>
      <c r="H5" s="143"/>
      <c r="I5" s="143"/>
    </row>
    <row r="6" spans="1:21" s="16" customFormat="1" ht="18.75" x14ac:dyDescent="0.3">
      <c r="A6" s="219"/>
      <c r="G6" s="218"/>
    </row>
    <row r="7" spans="1:21" s="16" customFormat="1" ht="18.75" x14ac:dyDescent="0.2">
      <c r="A7" s="310" t="s">
        <v>8</v>
      </c>
      <c r="B7" s="310"/>
      <c r="C7" s="310"/>
      <c r="D7" s="220"/>
      <c r="E7" s="220"/>
      <c r="F7" s="220"/>
      <c r="G7" s="220"/>
      <c r="H7" s="220"/>
      <c r="I7" s="220"/>
      <c r="J7" s="220"/>
      <c r="K7" s="220"/>
      <c r="L7" s="220"/>
      <c r="M7" s="220"/>
      <c r="N7" s="220"/>
      <c r="O7" s="220"/>
      <c r="P7" s="220"/>
      <c r="Q7" s="220"/>
      <c r="R7" s="220"/>
      <c r="S7" s="220"/>
      <c r="T7" s="220"/>
      <c r="U7" s="220"/>
    </row>
    <row r="8" spans="1:21" s="16" customFormat="1" ht="18.75" x14ac:dyDescent="0.2">
      <c r="A8" s="221"/>
      <c r="B8" s="221"/>
      <c r="C8" s="221"/>
      <c r="D8" s="221"/>
      <c r="E8" s="221"/>
      <c r="F8" s="221"/>
      <c r="G8" s="221"/>
      <c r="H8" s="220"/>
      <c r="I8" s="220"/>
      <c r="J8" s="220"/>
      <c r="K8" s="220"/>
      <c r="L8" s="220"/>
      <c r="M8" s="220"/>
      <c r="N8" s="220"/>
      <c r="O8" s="220"/>
      <c r="P8" s="220"/>
      <c r="Q8" s="220"/>
      <c r="R8" s="220"/>
      <c r="S8" s="220"/>
      <c r="T8" s="220"/>
      <c r="U8" s="220"/>
    </row>
    <row r="9" spans="1:21" s="16" customFormat="1" ht="18.75" x14ac:dyDescent="0.2">
      <c r="A9" s="309" t="s">
        <v>475</v>
      </c>
      <c r="B9" s="309"/>
      <c r="C9" s="309"/>
      <c r="D9" s="222"/>
      <c r="E9" s="222"/>
      <c r="F9" s="222"/>
      <c r="G9" s="222"/>
      <c r="H9" s="220"/>
      <c r="I9" s="220"/>
      <c r="J9" s="220"/>
      <c r="K9" s="220"/>
      <c r="L9" s="220"/>
      <c r="M9" s="220"/>
      <c r="N9" s="220"/>
      <c r="O9" s="220"/>
      <c r="P9" s="220"/>
      <c r="Q9" s="220"/>
      <c r="R9" s="220"/>
      <c r="S9" s="220"/>
      <c r="T9" s="220"/>
      <c r="U9" s="220"/>
    </row>
    <row r="10" spans="1:21" s="16" customFormat="1" ht="18.75" x14ac:dyDescent="0.2">
      <c r="A10" s="307" t="s">
        <v>7</v>
      </c>
      <c r="B10" s="307"/>
      <c r="C10" s="307"/>
      <c r="D10" s="223"/>
      <c r="E10" s="223"/>
      <c r="F10" s="223"/>
      <c r="G10" s="223"/>
      <c r="H10" s="220"/>
      <c r="I10" s="220"/>
      <c r="J10" s="220"/>
      <c r="K10" s="220"/>
      <c r="L10" s="220"/>
      <c r="M10" s="220"/>
      <c r="N10" s="220"/>
      <c r="O10" s="220"/>
      <c r="P10" s="220"/>
      <c r="Q10" s="220"/>
      <c r="R10" s="220"/>
      <c r="S10" s="220"/>
      <c r="T10" s="220"/>
      <c r="U10" s="220"/>
    </row>
    <row r="11" spans="1:21" s="16" customFormat="1" ht="18.75" x14ac:dyDescent="0.2">
      <c r="A11" s="221"/>
      <c r="B11" s="221"/>
      <c r="C11" s="221"/>
      <c r="D11" s="221"/>
      <c r="E11" s="221"/>
      <c r="F11" s="221"/>
      <c r="G11" s="221"/>
      <c r="H11" s="220"/>
      <c r="I11" s="220"/>
      <c r="J11" s="220"/>
      <c r="K11" s="220"/>
      <c r="L11" s="220"/>
      <c r="M11" s="220"/>
      <c r="N11" s="220"/>
      <c r="O11" s="220"/>
      <c r="P11" s="220"/>
      <c r="Q11" s="220"/>
      <c r="R11" s="220"/>
      <c r="S11" s="220"/>
      <c r="T11" s="220"/>
      <c r="U11" s="220"/>
    </row>
    <row r="12" spans="1:21" s="16" customFormat="1" ht="18.75" x14ac:dyDescent="0.2">
      <c r="A12" s="311" t="s">
        <v>540</v>
      </c>
      <c r="B12" s="311"/>
      <c r="C12" s="311"/>
      <c r="D12" s="222"/>
      <c r="E12" s="222"/>
      <c r="F12" s="222"/>
      <c r="G12" s="222"/>
      <c r="H12" s="220"/>
      <c r="I12" s="220"/>
      <c r="J12" s="220"/>
      <c r="K12" s="220"/>
      <c r="L12" s="220"/>
      <c r="M12" s="220"/>
      <c r="N12" s="220"/>
      <c r="O12" s="220"/>
      <c r="P12" s="220"/>
      <c r="Q12" s="220"/>
      <c r="R12" s="220"/>
      <c r="S12" s="220"/>
      <c r="T12" s="220"/>
      <c r="U12" s="220"/>
    </row>
    <row r="13" spans="1:21" s="16" customFormat="1" ht="18.75" x14ac:dyDescent="0.2">
      <c r="A13" s="307" t="s">
        <v>6</v>
      </c>
      <c r="B13" s="307"/>
      <c r="C13" s="307"/>
      <c r="D13" s="223"/>
      <c r="E13" s="223"/>
      <c r="F13" s="223"/>
      <c r="G13" s="223"/>
      <c r="H13" s="220"/>
      <c r="I13" s="220"/>
      <c r="J13" s="220"/>
      <c r="K13" s="220"/>
      <c r="L13" s="220"/>
      <c r="M13" s="220"/>
      <c r="N13" s="220"/>
      <c r="O13" s="220"/>
      <c r="P13" s="220"/>
      <c r="Q13" s="220"/>
      <c r="R13" s="220"/>
      <c r="S13" s="220"/>
      <c r="T13" s="220"/>
      <c r="U13" s="220"/>
    </row>
    <row r="14" spans="1:21" s="224"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row>
    <row r="15" spans="1:21" s="225" customFormat="1" ht="38.25" customHeight="1" x14ac:dyDescent="0.2">
      <c r="A15" s="312" t="s">
        <v>611</v>
      </c>
      <c r="B15" s="312"/>
      <c r="C15" s="312"/>
      <c r="D15" s="222"/>
      <c r="E15" s="222"/>
      <c r="F15" s="222"/>
      <c r="G15" s="222"/>
      <c r="H15" s="222"/>
      <c r="I15" s="222"/>
      <c r="J15" s="222"/>
      <c r="K15" s="222"/>
      <c r="L15" s="222"/>
      <c r="M15" s="222"/>
      <c r="N15" s="222"/>
      <c r="O15" s="222"/>
      <c r="P15" s="222"/>
      <c r="Q15" s="222"/>
      <c r="R15" s="222"/>
      <c r="S15" s="222"/>
      <c r="T15" s="222"/>
      <c r="U15" s="222"/>
    </row>
    <row r="16" spans="1:21" s="225" customFormat="1" ht="15" customHeight="1" x14ac:dyDescent="0.2">
      <c r="A16" s="307" t="s">
        <v>5</v>
      </c>
      <c r="B16" s="307"/>
      <c r="C16" s="307"/>
      <c r="D16" s="223"/>
      <c r="E16" s="223"/>
      <c r="F16" s="223"/>
      <c r="G16" s="223"/>
      <c r="H16" s="223"/>
      <c r="I16" s="223"/>
      <c r="J16" s="223"/>
      <c r="K16" s="223"/>
      <c r="L16" s="223"/>
      <c r="M16" s="223"/>
      <c r="N16" s="223"/>
      <c r="O16" s="223"/>
      <c r="P16" s="223"/>
      <c r="Q16" s="223"/>
      <c r="R16" s="223"/>
      <c r="S16" s="223"/>
      <c r="T16" s="223"/>
      <c r="U16" s="223"/>
    </row>
    <row r="17" spans="1:21" s="225" customFormat="1" ht="15" customHeight="1" x14ac:dyDescent="0.2">
      <c r="A17" s="226"/>
      <c r="B17" s="226"/>
      <c r="C17" s="226"/>
      <c r="D17" s="226"/>
      <c r="E17" s="226"/>
      <c r="F17" s="226"/>
      <c r="G17" s="226"/>
      <c r="H17" s="226"/>
      <c r="I17" s="226"/>
      <c r="J17" s="226"/>
      <c r="K17" s="226"/>
      <c r="L17" s="226"/>
      <c r="M17" s="226"/>
      <c r="N17" s="226"/>
      <c r="O17" s="226"/>
      <c r="P17" s="226"/>
      <c r="Q17" s="226"/>
      <c r="R17" s="226"/>
    </row>
    <row r="18" spans="1:21" s="225" customFormat="1" ht="15" customHeight="1" x14ac:dyDescent="0.2">
      <c r="A18" s="308" t="s">
        <v>457</v>
      </c>
      <c r="B18" s="309"/>
      <c r="C18" s="309"/>
      <c r="D18" s="227"/>
      <c r="E18" s="227"/>
      <c r="F18" s="227"/>
      <c r="G18" s="227"/>
      <c r="H18" s="227"/>
      <c r="I18" s="227"/>
      <c r="J18" s="227"/>
      <c r="K18" s="227"/>
      <c r="L18" s="227"/>
      <c r="M18" s="227"/>
      <c r="N18" s="227"/>
      <c r="O18" s="227"/>
      <c r="P18" s="227"/>
      <c r="Q18" s="227"/>
      <c r="R18" s="227"/>
      <c r="S18" s="227"/>
      <c r="T18" s="227"/>
      <c r="U18" s="227"/>
    </row>
    <row r="19" spans="1:21" s="225" customFormat="1" ht="15" customHeight="1" x14ac:dyDescent="0.2">
      <c r="A19" s="223"/>
      <c r="B19" s="223"/>
      <c r="C19" s="223"/>
      <c r="D19" s="223"/>
      <c r="E19" s="223"/>
      <c r="F19" s="223"/>
      <c r="G19" s="223"/>
      <c r="H19" s="226"/>
      <c r="I19" s="226"/>
      <c r="J19" s="226"/>
      <c r="K19" s="226"/>
      <c r="L19" s="226"/>
      <c r="M19" s="226"/>
      <c r="N19" s="226"/>
      <c r="O19" s="226"/>
      <c r="P19" s="226"/>
      <c r="Q19" s="226"/>
      <c r="R19" s="226"/>
    </row>
    <row r="20" spans="1:21" s="225" customFormat="1" ht="39.75" customHeight="1" x14ac:dyDescent="0.2">
      <c r="A20" s="228" t="s">
        <v>4</v>
      </c>
      <c r="B20" s="229" t="s">
        <v>66</v>
      </c>
      <c r="C20" s="230" t="s">
        <v>65</v>
      </c>
      <c r="D20" s="231"/>
      <c r="E20" s="231"/>
      <c r="F20" s="231"/>
      <c r="G20" s="231"/>
      <c r="H20" s="205"/>
      <c r="I20" s="205"/>
      <c r="J20" s="205"/>
      <c r="K20" s="205"/>
      <c r="L20" s="205"/>
      <c r="M20" s="205"/>
      <c r="N20" s="205"/>
      <c r="O20" s="205"/>
      <c r="P20" s="205"/>
      <c r="Q20" s="205"/>
      <c r="R20" s="205"/>
      <c r="S20" s="232"/>
      <c r="T20" s="232"/>
      <c r="U20" s="232"/>
    </row>
    <row r="21" spans="1:21" s="225" customFormat="1" ht="16.5" customHeight="1" x14ac:dyDescent="0.2">
      <c r="A21" s="230">
        <v>1</v>
      </c>
      <c r="B21" s="229">
        <v>2</v>
      </c>
      <c r="C21" s="230">
        <v>3</v>
      </c>
      <c r="D21" s="231"/>
      <c r="E21" s="231"/>
      <c r="F21" s="231"/>
      <c r="G21" s="231"/>
      <c r="H21" s="205"/>
      <c r="I21" s="205"/>
      <c r="J21" s="205"/>
      <c r="K21" s="205"/>
      <c r="L21" s="205"/>
      <c r="M21" s="205"/>
      <c r="N21" s="205"/>
      <c r="O21" s="205"/>
      <c r="P21" s="205"/>
      <c r="Q21" s="205"/>
      <c r="R21" s="205"/>
      <c r="S21" s="232"/>
      <c r="T21" s="232"/>
      <c r="U21" s="232"/>
    </row>
    <row r="22" spans="1:21" s="225" customFormat="1" ht="39" customHeight="1" x14ac:dyDescent="0.2">
      <c r="A22" s="196" t="s">
        <v>64</v>
      </c>
      <c r="B22" s="201" t="s">
        <v>311</v>
      </c>
      <c r="C22" s="203" t="s">
        <v>491</v>
      </c>
      <c r="D22" s="231"/>
      <c r="E22" s="231"/>
      <c r="F22" s="231"/>
      <c r="G22" s="231"/>
      <c r="H22" s="205"/>
      <c r="I22" s="205"/>
      <c r="J22" s="205"/>
      <c r="K22" s="205"/>
      <c r="L22" s="205"/>
      <c r="M22" s="205"/>
      <c r="N22" s="205"/>
      <c r="O22" s="205"/>
      <c r="P22" s="205"/>
      <c r="Q22" s="205"/>
      <c r="R22" s="205"/>
      <c r="S22" s="232"/>
      <c r="T22" s="232"/>
      <c r="U22" s="232"/>
    </row>
    <row r="23" spans="1:21" s="225" customFormat="1" ht="63" x14ac:dyDescent="0.2">
      <c r="A23" s="196" t="s">
        <v>62</v>
      </c>
      <c r="B23" s="201" t="s">
        <v>63</v>
      </c>
      <c r="C23" s="202" t="s">
        <v>543</v>
      </c>
      <c r="D23" s="231"/>
      <c r="E23" s="231"/>
      <c r="F23" s="231"/>
      <c r="G23" s="231"/>
      <c r="H23" s="205"/>
      <c r="I23" s="205"/>
      <c r="J23" s="205"/>
      <c r="K23" s="205"/>
      <c r="L23" s="205"/>
      <c r="M23" s="205"/>
      <c r="N23" s="205"/>
      <c r="O23" s="205"/>
      <c r="P23" s="205"/>
      <c r="Q23" s="205"/>
      <c r="R23" s="205"/>
      <c r="S23" s="232"/>
      <c r="T23" s="232"/>
      <c r="U23" s="232"/>
    </row>
    <row r="24" spans="1:21" s="225" customFormat="1" ht="22.5" customHeight="1" x14ac:dyDescent="0.2">
      <c r="A24" s="303"/>
      <c r="B24" s="304"/>
      <c r="C24" s="305"/>
      <c r="D24" s="231"/>
      <c r="E24" s="231"/>
      <c r="F24" s="231"/>
      <c r="G24" s="231"/>
      <c r="H24" s="205"/>
      <c r="I24" s="205"/>
      <c r="J24" s="205"/>
      <c r="K24" s="205"/>
      <c r="L24" s="205"/>
      <c r="M24" s="205"/>
      <c r="N24" s="205"/>
      <c r="O24" s="205"/>
      <c r="P24" s="205"/>
      <c r="Q24" s="205"/>
      <c r="R24" s="205"/>
      <c r="S24" s="232"/>
      <c r="T24" s="232"/>
      <c r="U24" s="232"/>
    </row>
    <row r="25" spans="1:21" s="225" customFormat="1" ht="58.5" customHeight="1" x14ac:dyDescent="0.2">
      <c r="A25" s="196" t="s">
        <v>61</v>
      </c>
      <c r="B25" s="203" t="s">
        <v>404</v>
      </c>
      <c r="C25" s="203" t="s">
        <v>477</v>
      </c>
      <c r="D25" s="231"/>
      <c r="E25" s="231"/>
      <c r="F25" s="231"/>
      <c r="G25" s="205"/>
      <c r="H25" s="205"/>
      <c r="I25" s="205"/>
      <c r="J25" s="205"/>
      <c r="K25" s="205"/>
      <c r="L25" s="205"/>
      <c r="M25" s="205"/>
      <c r="N25" s="205"/>
      <c r="O25" s="205"/>
      <c r="P25" s="205"/>
      <c r="Q25" s="205"/>
      <c r="R25" s="232"/>
      <c r="S25" s="232"/>
      <c r="T25" s="232"/>
      <c r="U25" s="232"/>
    </row>
    <row r="26" spans="1:21" s="225" customFormat="1" ht="42.75" customHeight="1" x14ac:dyDescent="0.2">
      <c r="A26" s="196" t="s">
        <v>60</v>
      </c>
      <c r="B26" s="203" t="s">
        <v>74</v>
      </c>
      <c r="C26" s="203" t="s">
        <v>484</v>
      </c>
      <c r="D26" s="231"/>
      <c r="E26" s="231"/>
      <c r="F26" s="231"/>
      <c r="G26" s="205"/>
      <c r="H26" s="205"/>
      <c r="I26" s="205"/>
      <c r="J26" s="205"/>
      <c r="K26" s="205"/>
      <c r="L26" s="205"/>
      <c r="M26" s="205"/>
      <c r="N26" s="205"/>
      <c r="O26" s="205"/>
      <c r="P26" s="205"/>
      <c r="Q26" s="205"/>
      <c r="R26" s="232"/>
      <c r="S26" s="232"/>
      <c r="T26" s="232"/>
      <c r="U26" s="232"/>
    </row>
    <row r="27" spans="1:21" s="225" customFormat="1" ht="51.75" customHeight="1" x14ac:dyDescent="0.2">
      <c r="A27" s="196" t="s">
        <v>58</v>
      </c>
      <c r="B27" s="203" t="s">
        <v>73</v>
      </c>
      <c r="C27" s="203" t="s">
        <v>534</v>
      </c>
      <c r="D27" s="231"/>
      <c r="E27" s="231"/>
      <c r="F27" s="231"/>
      <c r="G27" s="205"/>
      <c r="H27" s="205"/>
      <c r="I27" s="205"/>
      <c r="J27" s="205"/>
      <c r="K27" s="205"/>
      <c r="L27" s="205"/>
      <c r="M27" s="205"/>
      <c r="N27" s="205"/>
      <c r="O27" s="205"/>
      <c r="P27" s="205"/>
      <c r="Q27" s="205"/>
      <c r="R27" s="232"/>
      <c r="S27" s="232"/>
      <c r="T27" s="232"/>
      <c r="U27" s="232"/>
    </row>
    <row r="28" spans="1:21" s="225" customFormat="1" ht="42.75" customHeight="1" x14ac:dyDescent="0.2">
      <c r="A28" s="196" t="s">
        <v>57</v>
      </c>
      <c r="B28" s="203" t="s">
        <v>405</v>
      </c>
      <c r="C28" s="203" t="s">
        <v>478</v>
      </c>
      <c r="D28" s="231"/>
      <c r="E28" s="231"/>
      <c r="F28" s="231"/>
      <c r="G28" s="205"/>
      <c r="H28" s="205"/>
      <c r="I28" s="205"/>
      <c r="J28" s="205"/>
      <c r="K28" s="205"/>
      <c r="L28" s="205"/>
      <c r="M28" s="205"/>
      <c r="N28" s="205"/>
      <c r="O28" s="205"/>
      <c r="P28" s="205"/>
      <c r="Q28" s="205"/>
      <c r="R28" s="232"/>
      <c r="S28" s="232"/>
      <c r="T28" s="232"/>
      <c r="U28" s="232"/>
    </row>
    <row r="29" spans="1:21" s="225" customFormat="1" ht="51.75" customHeight="1" x14ac:dyDescent="0.2">
      <c r="A29" s="196" t="s">
        <v>55</v>
      </c>
      <c r="B29" s="203" t="s">
        <v>406</v>
      </c>
      <c r="C29" s="203" t="s">
        <v>478</v>
      </c>
      <c r="D29" s="231"/>
      <c r="E29" s="231"/>
      <c r="F29" s="231"/>
      <c r="G29" s="205"/>
      <c r="H29" s="205"/>
      <c r="I29" s="205"/>
      <c r="J29" s="205"/>
      <c r="K29" s="205"/>
      <c r="L29" s="205"/>
      <c r="M29" s="205"/>
      <c r="N29" s="205"/>
      <c r="O29" s="205"/>
      <c r="P29" s="205"/>
      <c r="Q29" s="205"/>
      <c r="R29" s="232"/>
      <c r="S29" s="232"/>
      <c r="T29" s="232"/>
      <c r="U29" s="232"/>
    </row>
    <row r="30" spans="1:21" s="225" customFormat="1" ht="51.75" customHeight="1" x14ac:dyDescent="0.2">
      <c r="A30" s="196" t="s">
        <v>53</v>
      </c>
      <c r="B30" s="203" t="s">
        <v>407</v>
      </c>
      <c r="C30" s="203" t="s">
        <v>478</v>
      </c>
      <c r="D30" s="231"/>
      <c r="E30" s="231"/>
      <c r="F30" s="231"/>
      <c r="G30" s="205"/>
      <c r="H30" s="205"/>
      <c r="I30" s="205"/>
      <c r="J30" s="205"/>
      <c r="K30" s="205"/>
      <c r="L30" s="205"/>
      <c r="M30" s="205"/>
      <c r="N30" s="205"/>
      <c r="O30" s="205"/>
      <c r="P30" s="205"/>
      <c r="Q30" s="205"/>
      <c r="R30" s="232"/>
      <c r="S30" s="232"/>
      <c r="T30" s="232"/>
      <c r="U30" s="232"/>
    </row>
    <row r="31" spans="1:21" s="225" customFormat="1" ht="51.75" customHeight="1" x14ac:dyDescent="0.2">
      <c r="A31" s="196" t="s">
        <v>72</v>
      </c>
      <c r="B31" s="203" t="s">
        <v>408</v>
      </c>
      <c r="C31" s="203" t="s">
        <v>478</v>
      </c>
      <c r="D31" s="231"/>
      <c r="E31" s="231"/>
      <c r="F31" s="231"/>
      <c r="G31" s="205"/>
      <c r="H31" s="205"/>
      <c r="I31" s="205"/>
      <c r="J31" s="205"/>
      <c r="K31" s="205"/>
      <c r="L31" s="205"/>
      <c r="M31" s="205"/>
      <c r="N31" s="205"/>
      <c r="O31" s="205"/>
      <c r="P31" s="205"/>
      <c r="Q31" s="205"/>
      <c r="R31" s="232"/>
      <c r="S31" s="232"/>
      <c r="T31" s="232"/>
      <c r="U31" s="232"/>
    </row>
    <row r="32" spans="1:21" s="225" customFormat="1" ht="51.75" customHeight="1" x14ac:dyDescent="0.2">
      <c r="A32" s="196" t="s">
        <v>70</v>
      </c>
      <c r="B32" s="203" t="s">
        <v>409</v>
      </c>
      <c r="C32" s="203" t="s">
        <v>478</v>
      </c>
      <c r="D32" s="231"/>
      <c r="E32" s="231"/>
      <c r="F32" s="231"/>
      <c r="G32" s="205"/>
      <c r="H32" s="205"/>
      <c r="I32" s="205"/>
      <c r="J32" s="205"/>
      <c r="K32" s="205"/>
      <c r="L32" s="205"/>
      <c r="M32" s="205"/>
      <c r="N32" s="205"/>
      <c r="O32" s="205"/>
      <c r="P32" s="205"/>
      <c r="Q32" s="205"/>
      <c r="R32" s="232"/>
      <c r="S32" s="232"/>
      <c r="T32" s="232"/>
      <c r="U32" s="232"/>
    </row>
    <row r="33" spans="1:21" s="225" customFormat="1" ht="101.25" customHeight="1" x14ac:dyDescent="0.2">
      <c r="A33" s="196" t="s">
        <v>69</v>
      </c>
      <c r="B33" s="203" t="s">
        <v>410</v>
      </c>
      <c r="C33" s="203" t="s">
        <v>485</v>
      </c>
      <c r="D33" s="231"/>
      <c r="E33" s="231"/>
      <c r="F33" s="231"/>
      <c r="G33" s="205"/>
      <c r="H33" s="205"/>
      <c r="I33" s="205"/>
      <c r="J33" s="205"/>
      <c r="K33" s="205"/>
      <c r="L33" s="205"/>
      <c r="M33" s="205"/>
      <c r="N33" s="205"/>
      <c r="O33" s="205"/>
      <c r="P33" s="205"/>
      <c r="Q33" s="205"/>
      <c r="R33" s="232"/>
      <c r="S33" s="232"/>
      <c r="T33" s="232"/>
      <c r="U33" s="232"/>
    </row>
    <row r="34" spans="1:21" ht="111" customHeight="1" x14ac:dyDescent="0.25">
      <c r="A34" s="196" t="s">
        <v>426</v>
      </c>
      <c r="B34" s="203" t="s">
        <v>411</v>
      </c>
      <c r="C34" s="203" t="s">
        <v>478</v>
      </c>
      <c r="D34" s="233"/>
      <c r="E34" s="233"/>
      <c r="F34" s="233"/>
      <c r="G34" s="233"/>
      <c r="H34" s="233"/>
      <c r="I34" s="233"/>
      <c r="J34" s="233"/>
      <c r="K34" s="233"/>
      <c r="L34" s="233"/>
      <c r="M34" s="233"/>
      <c r="N34" s="233"/>
      <c r="O34" s="233"/>
      <c r="P34" s="233"/>
      <c r="Q34" s="233"/>
      <c r="R34" s="233"/>
      <c r="S34" s="233"/>
      <c r="T34" s="233"/>
      <c r="U34" s="233"/>
    </row>
    <row r="35" spans="1:21" ht="58.5" customHeight="1" x14ac:dyDescent="0.25">
      <c r="A35" s="196" t="s">
        <v>414</v>
      </c>
      <c r="B35" s="203" t="s">
        <v>71</v>
      </c>
      <c r="C35" s="203" t="s">
        <v>478</v>
      </c>
      <c r="D35" s="233"/>
      <c r="E35" s="233"/>
      <c r="F35" s="233"/>
      <c r="G35" s="233"/>
      <c r="H35" s="233"/>
      <c r="I35" s="233"/>
      <c r="J35" s="233"/>
      <c r="K35" s="233"/>
      <c r="L35" s="233"/>
      <c r="M35" s="233"/>
      <c r="N35" s="233"/>
      <c r="O35" s="233"/>
      <c r="P35" s="233"/>
      <c r="Q35" s="233"/>
      <c r="R35" s="233"/>
      <c r="S35" s="233"/>
      <c r="T35" s="233"/>
      <c r="U35" s="233"/>
    </row>
    <row r="36" spans="1:21" ht="51.75" customHeight="1" x14ac:dyDescent="0.25">
      <c r="A36" s="196" t="s">
        <v>427</v>
      </c>
      <c r="B36" s="203" t="s">
        <v>412</v>
      </c>
      <c r="C36" s="203" t="s">
        <v>478</v>
      </c>
      <c r="D36" s="233"/>
      <c r="E36" s="233"/>
      <c r="F36" s="233"/>
      <c r="G36" s="233"/>
      <c r="H36" s="233"/>
      <c r="I36" s="233"/>
      <c r="J36" s="233"/>
      <c r="K36" s="233"/>
      <c r="L36" s="233"/>
      <c r="M36" s="233"/>
      <c r="N36" s="233"/>
      <c r="O36" s="233"/>
      <c r="P36" s="233"/>
      <c r="Q36" s="233"/>
      <c r="R36" s="233"/>
      <c r="S36" s="233"/>
      <c r="T36" s="233"/>
      <c r="U36" s="233"/>
    </row>
    <row r="37" spans="1:21" ht="43.5" customHeight="1" x14ac:dyDescent="0.25">
      <c r="A37" s="196" t="s">
        <v>415</v>
      </c>
      <c r="B37" s="203" t="s">
        <v>413</v>
      </c>
      <c r="C37" s="203" t="s">
        <v>612</v>
      </c>
      <c r="D37" s="233"/>
      <c r="E37" s="233"/>
      <c r="F37" s="233"/>
      <c r="G37" s="233"/>
      <c r="H37" s="233"/>
      <c r="I37" s="233"/>
      <c r="J37" s="233"/>
      <c r="K37" s="233"/>
      <c r="L37" s="233"/>
      <c r="M37" s="233"/>
      <c r="N37" s="233"/>
      <c r="O37" s="233"/>
      <c r="P37" s="233"/>
      <c r="Q37" s="233"/>
      <c r="R37" s="233"/>
      <c r="S37" s="233"/>
      <c r="T37" s="233"/>
      <c r="U37" s="233"/>
    </row>
    <row r="38" spans="1:21" ht="43.5" customHeight="1" x14ac:dyDescent="0.25">
      <c r="A38" s="196" t="s">
        <v>428</v>
      </c>
      <c r="B38" s="203" t="s">
        <v>236</v>
      </c>
      <c r="C38" s="203" t="s">
        <v>478</v>
      </c>
      <c r="D38" s="233"/>
      <c r="E38" s="233"/>
      <c r="F38" s="233"/>
      <c r="G38" s="233"/>
      <c r="H38" s="233"/>
      <c r="I38" s="233"/>
      <c r="J38" s="233"/>
      <c r="K38" s="233"/>
      <c r="L38" s="233"/>
      <c r="M38" s="233"/>
      <c r="N38" s="233"/>
      <c r="O38" s="233"/>
      <c r="P38" s="233"/>
      <c r="Q38" s="233"/>
      <c r="R38" s="233"/>
      <c r="S38" s="233"/>
      <c r="T38" s="233"/>
      <c r="U38" s="233"/>
    </row>
    <row r="39" spans="1:21" ht="23.25" customHeight="1" x14ac:dyDescent="0.25">
      <c r="A39" s="303"/>
      <c r="B39" s="304"/>
      <c r="C39" s="305"/>
      <c r="D39" s="233"/>
      <c r="E39" s="233"/>
      <c r="F39" s="233"/>
      <c r="G39" s="233"/>
      <c r="H39" s="233"/>
      <c r="I39" s="233"/>
      <c r="J39" s="233"/>
      <c r="K39" s="233"/>
      <c r="L39" s="233"/>
      <c r="M39" s="233"/>
      <c r="N39" s="233"/>
      <c r="O39" s="233"/>
      <c r="P39" s="233"/>
      <c r="Q39" s="233"/>
      <c r="R39" s="233"/>
      <c r="S39" s="233"/>
      <c r="T39" s="233"/>
      <c r="U39" s="233"/>
    </row>
    <row r="40" spans="1:21" ht="63" x14ac:dyDescent="0.25">
      <c r="A40" s="196" t="s">
        <v>416</v>
      </c>
      <c r="B40" s="203" t="s">
        <v>470</v>
      </c>
      <c r="C40" s="20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183.08</v>
      </c>
      <c r="D40" s="233"/>
      <c r="E40" s="233"/>
      <c r="F40" s="233"/>
      <c r="G40" s="233"/>
      <c r="H40" s="233"/>
      <c r="I40" s="233"/>
      <c r="J40" s="233"/>
      <c r="K40" s="233"/>
      <c r="L40" s="233"/>
      <c r="M40" s="233"/>
      <c r="N40" s="233"/>
      <c r="O40" s="233"/>
      <c r="P40" s="233"/>
      <c r="Q40" s="233"/>
      <c r="R40" s="233"/>
      <c r="S40" s="233"/>
      <c r="T40" s="233"/>
      <c r="U40" s="233"/>
    </row>
    <row r="41" spans="1:21" ht="105.75" customHeight="1" x14ac:dyDescent="0.25">
      <c r="A41" s="196" t="s">
        <v>429</v>
      </c>
      <c r="B41" s="203" t="s">
        <v>452</v>
      </c>
      <c r="C41" s="235" t="s">
        <v>486</v>
      </c>
      <c r="D41" s="233"/>
      <c r="E41" s="233"/>
      <c r="F41" s="233"/>
      <c r="G41" s="233"/>
      <c r="H41" s="233"/>
      <c r="I41" s="233"/>
      <c r="J41" s="233"/>
      <c r="K41" s="233"/>
      <c r="L41" s="233"/>
      <c r="M41" s="233"/>
      <c r="N41" s="233"/>
      <c r="O41" s="233"/>
      <c r="P41" s="233"/>
      <c r="Q41" s="233"/>
      <c r="R41" s="233"/>
      <c r="S41" s="233"/>
      <c r="T41" s="233"/>
      <c r="U41" s="233"/>
    </row>
    <row r="42" spans="1:21" ht="83.25" customHeight="1" x14ac:dyDescent="0.25">
      <c r="A42" s="196" t="s">
        <v>417</v>
      </c>
      <c r="B42" s="203" t="s">
        <v>467</v>
      </c>
      <c r="C42" s="236" t="s">
        <v>486</v>
      </c>
      <c r="D42" s="233"/>
      <c r="E42" s="233"/>
      <c r="F42" s="233"/>
      <c r="G42" s="233"/>
      <c r="H42" s="233"/>
      <c r="I42" s="233"/>
      <c r="J42" s="233"/>
      <c r="K42" s="233"/>
      <c r="L42" s="233"/>
      <c r="M42" s="233"/>
      <c r="N42" s="233"/>
      <c r="O42" s="233"/>
      <c r="P42" s="233"/>
      <c r="Q42" s="233"/>
      <c r="R42" s="233"/>
      <c r="S42" s="233"/>
      <c r="T42" s="233"/>
      <c r="U42" s="233"/>
    </row>
    <row r="43" spans="1:21" ht="186" customHeight="1" x14ac:dyDescent="0.25">
      <c r="A43" s="196" t="s">
        <v>432</v>
      </c>
      <c r="B43" s="203" t="s">
        <v>433</v>
      </c>
      <c r="C43" s="235" t="s">
        <v>486</v>
      </c>
      <c r="D43" s="233"/>
      <c r="E43" s="233"/>
      <c r="F43" s="233"/>
      <c r="G43" s="233"/>
      <c r="H43" s="233"/>
      <c r="I43" s="233"/>
      <c r="J43" s="233"/>
      <c r="K43" s="233"/>
      <c r="L43" s="233"/>
      <c r="M43" s="233"/>
      <c r="N43" s="233"/>
      <c r="O43" s="233"/>
      <c r="P43" s="233"/>
      <c r="Q43" s="233"/>
      <c r="R43" s="233"/>
      <c r="S43" s="233"/>
      <c r="T43" s="233"/>
      <c r="U43" s="233"/>
    </row>
    <row r="44" spans="1:21" ht="111" customHeight="1" x14ac:dyDescent="0.25">
      <c r="A44" s="196" t="s">
        <v>418</v>
      </c>
      <c r="B44" s="203" t="s">
        <v>458</v>
      </c>
      <c r="C44" s="203" t="s">
        <v>481</v>
      </c>
      <c r="D44" s="233"/>
      <c r="E44" s="233"/>
      <c r="F44" s="233"/>
      <c r="G44" s="233"/>
      <c r="H44" s="233"/>
      <c r="I44" s="233"/>
      <c r="J44" s="233"/>
      <c r="K44" s="233"/>
      <c r="L44" s="233"/>
      <c r="M44" s="233"/>
      <c r="N44" s="233"/>
      <c r="O44" s="233"/>
      <c r="P44" s="233"/>
      <c r="Q44" s="233"/>
      <c r="R44" s="233"/>
      <c r="S44" s="233"/>
      <c r="T44" s="233"/>
      <c r="U44" s="233"/>
    </row>
    <row r="45" spans="1:21" ht="120" customHeight="1" x14ac:dyDescent="0.25">
      <c r="A45" s="196" t="s">
        <v>453</v>
      </c>
      <c r="B45" s="203" t="s">
        <v>459</v>
      </c>
      <c r="C45" s="203" t="s">
        <v>481</v>
      </c>
      <c r="D45" s="233"/>
      <c r="E45" s="233"/>
      <c r="F45" s="233"/>
      <c r="G45" s="233"/>
      <c r="H45" s="233"/>
      <c r="I45" s="233"/>
      <c r="J45" s="233"/>
      <c r="K45" s="233"/>
      <c r="L45" s="233"/>
      <c r="M45" s="233"/>
      <c r="N45" s="233"/>
      <c r="O45" s="233"/>
      <c r="P45" s="233"/>
      <c r="Q45" s="233"/>
      <c r="R45" s="233"/>
      <c r="S45" s="233"/>
      <c r="T45" s="233"/>
      <c r="U45" s="233"/>
    </row>
    <row r="46" spans="1:21" ht="101.25" customHeight="1" x14ac:dyDescent="0.25">
      <c r="A46" s="196" t="s">
        <v>419</v>
      </c>
      <c r="B46" s="203" t="s">
        <v>460</v>
      </c>
      <c r="C46" s="236" t="s">
        <v>481</v>
      </c>
      <c r="D46" s="233"/>
      <c r="E46" s="233"/>
      <c r="F46" s="233"/>
      <c r="G46" s="233"/>
      <c r="H46" s="233"/>
      <c r="I46" s="233"/>
      <c r="J46" s="233"/>
      <c r="K46" s="233"/>
      <c r="L46" s="233"/>
      <c r="M46" s="233"/>
      <c r="N46" s="233"/>
      <c r="O46" s="233"/>
      <c r="P46" s="233"/>
      <c r="Q46" s="233"/>
      <c r="R46" s="233"/>
      <c r="S46" s="233"/>
      <c r="T46" s="233"/>
      <c r="U46" s="233"/>
    </row>
    <row r="47" spans="1:21" ht="18.75" customHeight="1" x14ac:dyDescent="0.25">
      <c r="A47" s="303"/>
      <c r="B47" s="304"/>
      <c r="C47" s="305"/>
      <c r="D47" s="233"/>
      <c r="E47" s="233"/>
      <c r="F47" s="233"/>
      <c r="G47" s="233"/>
      <c r="H47" s="233"/>
      <c r="I47" s="233"/>
      <c r="J47" s="233"/>
      <c r="K47" s="233"/>
      <c r="L47" s="233"/>
      <c r="M47" s="233"/>
      <c r="N47" s="233"/>
      <c r="O47" s="233"/>
      <c r="P47" s="233"/>
      <c r="Q47" s="233"/>
      <c r="R47" s="233"/>
      <c r="S47" s="233"/>
      <c r="T47" s="233"/>
      <c r="U47" s="233"/>
    </row>
    <row r="48" spans="1:21" ht="75.75" customHeight="1" x14ac:dyDescent="0.25">
      <c r="A48" s="196" t="s">
        <v>454</v>
      </c>
      <c r="B48" s="203" t="s">
        <v>468</v>
      </c>
      <c r="C48" s="204">
        <f>'6.2. Паспорт фин осв ввод'!AC24</f>
        <v>183.08023459999998</v>
      </c>
      <c r="D48" s="237"/>
      <c r="E48" s="237"/>
      <c r="F48" s="233"/>
      <c r="G48" s="233"/>
      <c r="H48" s="233"/>
      <c r="I48" s="233"/>
      <c r="J48" s="233"/>
      <c r="K48" s="233"/>
      <c r="L48" s="233"/>
      <c r="M48" s="233"/>
      <c r="N48" s="233"/>
      <c r="O48" s="233"/>
      <c r="P48" s="233"/>
      <c r="Q48" s="233"/>
      <c r="R48" s="233"/>
      <c r="S48" s="233"/>
      <c r="T48" s="233"/>
      <c r="U48" s="233"/>
    </row>
    <row r="49" spans="1:21" ht="71.25" customHeight="1" x14ac:dyDescent="0.25">
      <c r="A49" s="196" t="s">
        <v>420</v>
      </c>
      <c r="B49" s="203" t="s">
        <v>469</v>
      </c>
      <c r="C49" s="204">
        <f>'6.2. Паспорт фин осв ввод'!AC30</f>
        <v>151.17605016000002</v>
      </c>
      <c r="D49" s="237"/>
      <c r="E49" s="237"/>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N_TP1200.VL.0046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Модернизация ВЛ в рамках повышения грозоупорности ВЛ 110 кВ Чупальская - Соровская  II цепь (установка ОПН - 120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431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4</v>
      </c>
      <c r="B19" s="321" t="s">
        <v>107</v>
      </c>
      <c r="C19" s="322" t="s">
        <v>328</v>
      </c>
      <c r="D19" s="321" t="s">
        <v>327</v>
      </c>
      <c r="E19" s="321" t="s">
        <v>106</v>
      </c>
      <c r="F19" s="321" t="s">
        <v>105</v>
      </c>
      <c r="G19" s="321" t="s">
        <v>323</v>
      </c>
      <c r="H19" s="321" t="s">
        <v>104</v>
      </c>
      <c r="I19" s="321" t="s">
        <v>103</v>
      </c>
      <c r="J19" s="321" t="s">
        <v>102</v>
      </c>
      <c r="K19" s="321" t="s">
        <v>101</v>
      </c>
      <c r="L19" s="321" t="s">
        <v>100</v>
      </c>
      <c r="M19" s="321" t="s">
        <v>99</v>
      </c>
      <c r="N19" s="321" t="s">
        <v>98</v>
      </c>
      <c r="O19" s="321" t="s">
        <v>97</v>
      </c>
      <c r="P19" s="321" t="s">
        <v>96</v>
      </c>
      <c r="Q19" s="321" t="s">
        <v>326</v>
      </c>
      <c r="R19" s="321"/>
      <c r="S19" s="324" t="s">
        <v>423</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2" t="s">
        <v>324</v>
      </c>
      <c r="R20" s="33" t="s">
        <v>325</v>
      </c>
      <c r="S20" s="324"/>
      <c r="T20" s="26"/>
      <c r="U20" s="26"/>
      <c r="V20" s="26"/>
      <c r="W20" s="26"/>
      <c r="X20" s="26"/>
      <c r="Y20" s="26"/>
      <c r="Z20" s="25"/>
      <c r="AA20" s="25"/>
      <c r="AB20" s="25"/>
    </row>
    <row r="21" spans="1:28" s="3" customFormat="1" ht="18.75" x14ac:dyDescent="0.2">
      <c r="A21" s="32">
        <v>1</v>
      </c>
      <c r="B21" s="37">
        <v>2</v>
      </c>
      <c r="C21" s="32">
        <v>3</v>
      </c>
      <c r="D21" s="37">
        <v>4</v>
      </c>
      <c r="E21" s="32">
        <v>5</v>
      </c>
      <c r="F21" s="37">
        <v>6</v>
      </c>
      <c r="G21" s="135">
        <v>7</v>
      </c>
      <c r="H21" s="136">
        <v>8</v>
      </c>
      <c r="I21" s="135">
        <v>9</v>
      </c>
      <c r="J21" s="136">
        <v>10</v>
      </c>
      <c r="K21" s="135">
        <v>11</v>
      </c>
      <c r="L21" s="136">
        <v>12</v>
      </c>
      <c r="M21" s="135">
        <v>13</v>
      </c>
      <c r="N21" s="136">
        <v>14</v>
      </c>
      <c r="O21" s="135">
        <v>15</v>
      </c>
      <c r="P21" s="136">
        <v>16</v>
      </c>
      <c r="Q21" s="135">
        <v>17</v>
      </c>
      <c r="R21" s="136">
        <v>18</v>
      </c>
      <c r="S21" s="135">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424</v>
      </c>
      <c r="H22" s="37"/>
      <c r="I22" s="37"/>
      <c r="J22" s="37"/>
      <c r="K22" s="37"/>
      <c r="L22" s="37"/>
      <c r="M22" s="37"/>
      <c r="N22" s="37"/>
      <c r="O22" s="37"/>
      <c r="P22" s="37"/>
      <c r="Q22" s="30"/>
      <c r="R22" s="5"/>
      <c r="S22" s="134"/>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8"/>
      <c r="I23" s="28"/>
      <c r="J23" s="28"/>
      <c r="K23" s="28"/>
      <c r="L23" s="28"/>
      <c r="M23" s="28"/>
      <c r="N23" s="28"/>
      <c r="O23" s="28"/>
      <c r="P23" s="28"/>
      <c r="Q23" s="28"/>
      <c r="R23" s="5"/>
      <c r="S23" s="134"/>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8"/>
      <c r="I24" s="28"/>
      <c r="J24" s="28"/>
      <c r="K24" s="28"/>
      <c r="L24" s="28"/>
      <c r="M24" s="28"/>
      <c r="N24" s="28"/>
      <c r="O24" s="28"/>
      <c r="P24" s="28"/>
      <c r="Q24" s="28"/>
      <c r="R24" s="5"/>
      <c r="S24" s="134"/>
      <c r="T24" s="26"/>
      <c r="U24" s="26"/>
      <c r="V24" s="26"/>
      <c r="W24" s="26"/>
      <c r="X24" s="25"/>
      <c r="Y24" s="25"/>
      <c r="Z24" s="25"/>
      <c r="AA24" s="25"/>
      <c r="AB24" s="25"/>
    </row>
    <row r="25" spans="1:28" s="3" customFormat="1" ht="31.5" x14ac:dyDescent="0.2">
      <c r="A25" s="36"/>
      <c r="B25" s="37" t="s">
        <v>91</v>
      </c>
      <c r="C25" s="37"/>
      <c r="D25" s="37"/>
      <c r="E25" s="37" t="s">
        <v>90</v>
      </c>
      <c r="F25" s="37" t="s">
        <v>89</v>
      </c>
      <c r="G25" s="37" t="s">
        <v>425</v>
      </c>
      <c r="H25" s="28"/>
      <c r="I25" s="28"/>
      <c r="J25" s="28"/>
      <c r="K25" s="28"/>
      <c r="L25" s="28"/>
      <c r="M25" s="28"/>
      <c r="N25" s="28"/>
      <c r="O25" s="28"/>
      <c r="P25" s="28"/>
      <c r="Q25" s="28"/>
      <c r="R25" s="5"/>
      <c r="S25" s="134"/>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8"/>
      <c r="I26" s="28"/>
      <c r="J26" s="28"/>
      <c r="K26" s="28"/>
      <c r="L26" s="28"/>
      <c r="M26" s="28"/>
      <c r="N26" s="28"/>
      <c r="O26" s="28"/>
      <c r="P26" s="28"/>
      <c r="Q26" s="28"/>
      <c r="R26" s="5"/>
      <c r="S26" s="134"/>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8"/>
      <c r="I27" s="28"/>
      <c r="J27" s="28"/>
      <c r="K27" s="28"/>
      <c r="L27" s="28"/>
      <c r="M27" s="28"/>
      <c r="N27" s="28"/>
      <c r="O27" s="28"/>
      <c r="P27" s="28"/>
      <c r="Q27" s="28"/>
      <c r="R27" s="5"/>
      <c r="S27" s="13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4"/>
      <c r="T28" s="26"/>
      <c r="U28" s="26"/>
      <c r="V28" s="26"/>
      <c r="W28" s="26"/>
      <c r="X28" s="25"/>
      <c r="Y28" s="25"/>
      <c r="Z28" s="25"/>
      <c r="AA28" s="25"/>
      <c r="AB28" s="25"/>
    </row>
    <row r="29" spans="1:28" ht="20.25" customHeight="1" x14ac:dyDescent="0.25">
      <c r="A29" s="94"/>
      <c r="B29" s="37" t="s">
        <v>321</v>
      </c>
      <c r="C29" s="37"/>
      <c r="D29" s="37"/>
      <c r="E29" s="94" t="s">
        <v>322</v>
      </c>
      <c r="F29" s="94" t="s">
        <v>322</v>
      </c>
      <c r="G29" s="94" t="s">
        <v>322</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N_TP1200.VL.0046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Модернизация ВЛ в рамках повышения грозоупорности ВЛ 110 кВ Чупальская - Соровская  II цепь (установка ОПН - 120 шт.)</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113" s="4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4</v>
      </c>
      <c r="B21" s="332" t="s">
        <v>227</v>
      </c>
      <c r="C21" s="333"/>
      <c r="D21" s="336" t="s">
        <v>129</v>
      </c>
      <c r="E21" s="332" t="s">
        <v>465</v>
      </c>
      <c r="F21" s="333"/>
      <c r="G21" s="332" t="s">
        <v>246</v>
      </c>
      <c r="H21" s="333"/>
      <c r="I21" s="332" t="s">
        <v>128</v>
      </c>
      <c r="J21" s="333"/>
      <c r="K21" s="336" t="s">
        <v>127</v>
      </c>
      <c r="L21" s="332" t="s">
        <v>126</v>
      </c>
      <c r="M21" s="333"/>
      <c r="N21" s="332" t="s">
        <v>461</v>
      </c>
      <c r="O21" s="333"/>
      <c r="P21" s="336" t="s">
        <v>125</v>
      </c>
      <c r="Q21" s="325" t="s">
        <v>124</v>
      </c>
      <c r="R21" s="326"/>
      <c r="S21" s="325" t="s">
        <v>123</v>
      </c>
      <c r="T21" s="327"/>
    </row>
    <row r="22" spans="1:113" ht="204.75" customHeight="1" x14ac:dyDescent="0.25">
      <c r="A22" s="330"/>
      <c r="B22" s="334"/>
      <c r="C22" s="335"/>
      <c r="D22" s="339"/>
      <c r="E22" s="334"/>
      <c r="F22" s="335"/>
      <c r="G22" s="334"/>
      <c r="H22" s="335"/>
      <c r="I22" s="334"/>
      <c r="J22" s="335"/>
      <c r="K22" s="337"/>
      <c r="L22" s="334"/>
      <c r="M22" s="335"/>
      <c r="N22" s="334"/>
      <c r="O22" s="335"/>
      <c r="P22" s="337"/>
      <c r="Q22" s="84" t="s">
        <v>122</v>
      </c>
      <c r="R22" s="84" t="s">
        <v>435</v>
      </c>
      <c r="S22" s="84" t="s">
        <v>121</v>
      </c>
      <c r="T22" s="84" t="s">
        <v>120</v>
      </c>
    </row>
    <row r="23" spans="1:113" ht="51.75" customHeight="1" x14ac:dyDescent="0.25">
      <c r="A23" s="331"/>
      <c r="B23" s="141" t="s">
        <v>118</v>
      </c>
      <c r="C23" s="141" t="s">
        <v>119</v>
      </c>
      <c r="D23" s="337"/>
      <c r="E23" s="141" t="s">
        <v>118</v>
      </c>
      <c r="F23" s="141" t="s">
        <v>119</v>
      </c>
      <c r="G23" s="141" t="s">
        <v>118</v>
      </c>
      <c r="H23" s="141" t="s">
        <v>119</v>
      </c>
      <c r="I23" s="141" t="s">
        <v>118</v>
      </c>
      <c r="J23" s="141" t="s">
        <v>119</v>
      </c>
      <c r="K23" s="141" t="s">
        <v>118</v>
      </c>
      <c r="L23" s="141" t="s">
        <v>118</v>
      </c>
      <c r="M23" s="141" t="s">
        <v>119</v>
      </c>
      <c r="N23" s="141" t="s">
        <v>118</v>
      </c>
      <c r="O23" s="141" t="s">
        <v>119</v>
      </c>
      <c r="P23" s="142" t="s">
        <v>118</v>
      </c>
      <c r="Q23" s="84" t="s">
        <v>118</v>
      </c>
      <c r="R23" s="84" t="s">
        <v>118</v>
      </c>
      <c r="S23" s="84" t="s">
        <v>118</v>
      </c>
      <c r="T23" s="84"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44"/>
      <c r="R25" s="51"/>
      <c r="S25" s="144"/>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338" t="s">
        <v>471</v>
      </c>
      <c r="C29" s="338"/>
      <c r="D29" s="338"/>
      <c r="E29" s="338"/>
      <c r="F29" s="338"/>
      <c r="G29" s="338"/>
      <c r="H29" s="338"/>
      <c r="I29" s="338"/>
      <c r="J29" s="338"/>
      <c r="K29" s="338"/>
      <c r="L29" s="338"/>
      <c r="M29" s="338"/>
      <c r="N29" s="338"/>
      <c r="O29" s="338"/>
      <c r="P29" s="338"/>
      <c r="Q29" s="338"/>
      <c r="R29" s="338"/>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434</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U25" sqref="U25"/>
    </sheetView>
  </sheetViews>
  <sheetFormatPr defaultColWidth="10.7109375" defaultRowHeight="15.75" x14ac:dyDescent="0.25"/>
  <cols>
    <col min="1" max="1" width="10.7109375" style="41"/>
    <col min="2" max="2" width="17.28515625" style="41" customWidth="1"/>
    <col min="3" max="3" width="16.85546875" style="41" bestFit="1" customWidth="1"/>
    <col min="4" max="4" width="18" style="41" customWidth="1"/>
    <col min="5" max="5" width="18.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4.4257812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2" customFormat="1" ht="18.75" customHeight="1" x14ac:dyDescent="0.2">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s="12" customFormat="1" ht="18.75" customHeight="1" x14ac:dyDescent="0.2">
      <c r="A12" s="313" t="str">
        <f>'1. паспорт местоположение'!A12:C12</f>
        <v>N_TP1200.VL.0046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s="3" customFormat="1" ht="15" customHeight="1" x14ac:dyDescent="0.2">
      <c r="A15" s="313" t="str">
        <f>'1. паспорт местоположение'!A15:C15</f>
        <v>Модернизация ВЛ в рамках повышения грозоупорности ВЛ 110 кВ Чупальская - Соровская  II цепь (установка ОПН - 120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row>
    <row r="18" spans="1:27"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9" customFormat="1" ht="21" customHeight="1" x14ac:dyDescent="0.25"/>
    <row r="21" spans="1:27" ht="15.75" customHeight="1" x14ac:dyDescent="0.25">
      <c r="A21" s="344" t="s">
        <v>4</v>
      </c>
      <c r="B21" s="340" t="s">
        <v>445</v>
      </c>
      <c r="C21" s="341"/>
      <c r="D21" s="340" t="s">
        <v>447</v>
      </c>
      <c r="E21" s="341"/>
      <c r="F21" s="325" t="s">
        <v>101</v>
      </c>
      <c r="G21" s="327"/>
      <c r="H21" s="327"/>
      <c r="I21" s="326"/>
      <c r="J21" s="344" t="s">
        <v>448</v>
      </c>
      <c r="K21" s="340" t="s">
        <v>449</v>
      </c>
      <c r="L21" s="341"/>
      <c r="M21" s="340" t="s">
        <v>450</v>
      </c>
      <c r="N21" s="341"/>
      <c r="O21" s="340" t="s">
        <v>437</v>
      </c>
      <c r="P21" s="341"/>
      <c r="Q21" s="340" t="s">
        <v>134</v>
      </c>
      <c r="R21" s="341"/>
      <c r="S21" s="344" t="s">
        <v>133</v>
      </c>
      <c r="T21" s="344" t="s">
        <v>451</v>
      </c>
      <c r="U21" s="344" t="s">
        <v>446</v>
      </c>
      <c r="V21" s="340" t="s">
        <v>132</v>
      </c>
      <c r="W21" s="341"/>
      <c r="X21" s="325" t="s">
        <v>124</v>
      </c>
      <c r="Y21" s="327"/>
      <c r="Z21" s="325" t="s">
        <v>123</v>
      </c>
      <c r="AA21" s="327"/>
    </row>
    <row r="22" spans="1:27" ht="216" customHeight="1" x14ac:dyDescent="0.25">
      <c r="A22" s="349"/>
      <c r="B22" s="342"/>
      <c r="C22" s="343"/>
      <c r="D22" s="342"/>
      <c r="E22" s="343"/>
      <c r="F22" s="325" t="s">
        <v>131</v>
      </c>
      <c r="G22" s="326"/>
      <c r="H22" s="325" t="s">
        <v>130</v>
      </c>
      <c r="I22" s="326"/>
      <c r="J22" s="345"/>
      <c r="K22" s="342"/>
      <c r="L22" s="343"/>
      <c r="M22" s="342"/>
      <c r="N22" s="343"/>
      <c r="O22" s="342"/>
      <c r="P22" s="343"/>
      <c r="Q22" s="342"/>
      <c r="R22" s="343"/>
      <c r="S22" s="345"/>
      <c r="T22" s="345"/>
      <c r="U22" s="345"/>
      <c r="V22" s="342"/>
      <c r="W22" s="343"/>
      <c r="X22" s="84" t="s">
        <v>122</v>
      </c>
      <c r="Y22" s="84" t="s">
        <v>435</v>
      </c>
      <c r="Z22" s="84" t="s">
        <v>121</v>
      </c>
      <c r="AA22" s="84" t="s">
        <v>120</v>
      </c>
    </row>
    <row r="23" spans="1:27" ht="60" customHeight="1" x14ac:dyDescent="0.25">
      <c r="A23" s="345"/>
      <c r="B23" s="140" t="s">
        <v>118</v>
      </c>
      <c r="C23" s="140"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9" customFormat="1" ht="141.75" customHeight="1" thickBot="1" x14ac:dyDescent="0.3">
      <c r="A25" s="182">
        <v>1</v>
      </c>
      <c r="B25" s="183" t="s">
        <v>536</v>
      </c>
      <c r="C25" s="183" t="s">
        <v>536</v>
      </c>
      <c r="D25" s="183" t="s">
        <v>536</v>
      </c>
      <c r="E25" s="183" t="s">
        <v>536</v>
      </c>
      <c r="F25" s="184">
        <v>110</v>
      </c>
      <c r="G25" s="184">
        <v>110</v>
      </c>
      <c r="H25" s="184">
        <v>110</v>
      </c>
      <c r="I25" s="184">
        <v>110</v>
      </c>
      <c r="J25" s="185" t="s">
        <v>537</v>
      </c>
      <c r="K25" s="185" t="s">
        <v>62</v>
      </c>
      <c r="L25" s="186" t="s">
        <v>62</v>
      </c>
      <c r="M25" s="186" t="s">
        <v>538</v>
      </c>
      <c r="N25" s="186" t="s">
        <v>538</v>
      </c>
      <c r="O25" s="187" t="s">
        <v>479</v>
      </c>
      <c r="P25" s="187" t="s">
        <v>479</v>
      </c>
      <c r="Q25" s="187">
        <v>65.378</v>
      </c>
      <c r="R25" s="187">
        <v>65.378</v>
      </c>
      <c r="S25" s="185" t="s">
        <v>535</v>
      </c>
      <c r="T25" s="185" t="s">
        <v>588</v>
      </c>
      <c r="U25" s="185" t="s">
        <v>453</v>
      </c>
      <c r="V25" s="149" t="s">
        <v>480</v>
      </c>
      <c r="W25" s="149" t="s">
        <v>480</v>
      </c>
      <c r="X25" s="189" t="s">
        <v>322</v>
      </c>
      <c r="Y25" s="189" t="s">
        <v>322</v>
      </c>
      <c r="Z25" s="183" t="s">
        <v>587</v>
      </c>
      <c r="AA25" s="183" t="s">
        <v>483</v>
      </c>
    </row>
    <row r="26" spans="1:27" ht="3" customHeight="1" x14ac:dyDescent="0.25">
      <c r="X26" s="86"/>
      <c r="Y26" s="87"/>
      <c r="Z26" s="42"/>
      <c r="AA26" s="42"/>
    </row>
    <row r="27" spans="1:27" s="47" customFormat="1" ht="12.75" x14ac:dyDescent="0.2">
      <c r="A27" s="48"/>
      <c r="B27" s="48"/>
      <c r="C27" s="48"/>
      <c r="E27" s="48"/>
      <c r="X27" s="88"/>
      <c r="Y27" s="88"/>
      <c r="Z27" s="88"/>
      <c r="AA27" s="88"/>
    </row>
    <row r="28" spans="1:27" s="47" customFormat="1" ht="12.75" x14ac:dyDescent="0.2">
      <c r="A28" s="48"/>
      <c r="B28" s="48"/>
      <c r="C28" s="4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N_TP1200.VL.0046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50" t="str">
        <f>'1. паспорт местоположение'!A15:C15</f>
        <v>Модернизация ВЛ в рамках повышения грозоупорности ВЛ 110 кВ Чупальская - Соровская  II цепь (установка ОПН - 120 шт.)</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430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0" t="s">
        <v>66</v>
      </c>
      <c r="C20" s="29"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84.75" customHeight="1" x14ac:dyDescent="0.2">
      <c r="A22" s="196" t="s">
        <v>64</v>
      </c>
      <c r="B22" s="197" t="s">
        <v>443</v>
      </c>
      <c r="C22" s="199" t="s">
        <v>544</v>
      </c>
      <c r="D22" s="27"/>
      <c r="E22" s="27"/>
      <c r="F22" s="26"/>
      <c r="G22" s="26"/>
      <c r="H22" s="26"/>
      <c r="I22" s="26"/>
      <c r="J22" s="26"/>
      <c r="K22" s="26"/>
      <c r="L22" s="26"/>
      <c r="M22" s="26"/>
      <c r="N22" s="26"/>
      <c r="O22" s="26"/>
      <c r="P22" s="26"/>
      <c r="Q22" s="25"/>
      <c r="R22" s="25"/>
      <c r="S22" s="25"/>
      <c r="T22" s="25"/>
      <c r="U22" s="25"/>
    </row>
    <row r="23" spans="1:21" ht="42.75" customHeight="1" x14ac:dyDescent="0.25">
      <c r="A23" s="196" t="s">
        <v>62</v>
      </c>
      <c r="B23" s="198" t="s">
        <v>59</v>
      </c>
      <c r="C23" s="199" t="s">
        <v>586</v>
      </c>
      <c r="D23" s="23"/>
      <c r="E23" s="23"/>
      <c r="F23" s="23"/>
      <c r="G23" s="23"/>
      <c r="H23" s="23"/>
      <c r="I23" s="23"/>
      <c r="J23" s="23"/>
      <c r="K23" s="23"/>
      <c r="L23" s="23"/>
      <c r="M23" s="23"/>
      <c r="N23" s="23"/>
      <c r="O23" s="23"/>
      <c r="P23" s="23"/>
      <c r="Q23" s="23"/>
      <c r="R23" s="23"/>
      <c r="S23" s="23"/>
      <c r="T23" s="23"/>
      <c r="U23" s="23"/>
    </row>
    <row r="24" spans="1:21" ht="63" customHeight="1" x14ac:dyDescent="0.25">
      <c r="A24" s="196" t="s">
        <v>61</v>
      </c>
      <c r="B24" s="198" t="s">
        <v>463</v>
      </c>
      <c r="C24" s="199" t="s">
        <v>539</v>
      </c>
      <c r="D24" s="23"/>
      <c r="E24" s="23"/>
      <c r="F24" s="23"/>
      <c r="G24" s="23"/>
      <c r="H24" s="23"/>
      <c r="I24" s="23"/>
      <c r="J24" s="23"/>
      <c r="K24" s="23"/>
      <c r="L24" s="23"/>
      <c r="M24" s="23"/>
      <c r="N24" s="23"/>
      <c r="O24" s="23"/>
      <c r="P24" s="23"/>
      <c r="Q24" s="23"/>
      <c r="R24" s="23"/>
      <c r="S24" s="23"/>
      <c r="T24" s="23"/>
      <c r="U24" s="23"/>
    </row>
    <row r="25" spans="1:21" ht="63" customHeight="1" x14ac:dyDescent="0.25">
      <c r="A25" s="196" t="s">
        <v>60</v>
      </c>
      <c r="B25" s="198" t="s">
        <v>464</v>
      </c>
      <c r="C25" s="206" t="str">
        <f>CONCATENATE(ROUND('6.2. Паспорт фин осв ввод'!D30/120,3)," млн.руб./","шт")</f>
        <v>1.279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196" t="s">
        <v>58</v>
      </c>
      <c r="B26" s="198" t="s">
        <v>234</v>
      </c>
      <c r="C26" s="200" t="s">
        <v>482</v>
      </c>
      <c r="D26" s="23"/>
      <c r="E26" s="23"/>
      <c r="F26" s="23"/>
      <c r="G26" s="23"/>
      <c r="H26" s="23"/>
      <c r="I26" s="23"/>
      <c r="J26" s="23"/>
      <c r="K26" s="23"/>
      <c r="L26" s="23"/>
      <c r="M26" s="23"/>
      <c r="N26" s="23"/>
      <c r="O26" s="23"/>
      <c r="P26" s="23"/>
      <c r="Q26" s="23"/>
      <c r="R26" s="23"/>
      <c r="S26" s="23"/>
      <c r="T26" s="23"/>
      <c r="U26" s="23"/>
    </row>
    <row r="27" spans="1:21" ht="170.25" customHeight="1" x14ac:dyDescent="0.25">
      <c r="A27" s="196" t="s">
        <v>57</v>
      </c>
      <c r="B27" s="198" t="s">
        <v>444</v>
      </c>
      <c r="C27" s="200" t="s">
        <v>545</v>
      </c>
      <c r="D27" s="23"/>
      <c r="E27" s="23"/>
      <c r="F27" s="23"/>
      <c r="G27" s="23"/>
      <c r="H27" s="23"/>
      <c r="I27" s="23"/>
      <c r="J27" s="23"/>
      <c r="K27" s="23"/>
      <c r="L27" s="23"/>
      <c r="M27" s="23"/>
      <c r="N27" s="23"/>
      <c r="O27" s="23"/>
      <c r="P27" s="23"/>
      <c r="Q27" s="23"/>
      <c r="R27" s="23"/>
      <c r="S27" s="23"/>
      <c r="T27" s="23"/>
      <c r="U27" s="23"/>
    </row>
    <row r="28" spans="1:21" ht="42.75" customHeight="1" x14ac:dyDescent="0.25">
      <c r="A28" s="196" t="s">
        <v>55</v>
      </c>
      <c r="B28" s="198" t="s">
        <v>56</v>
      </c>
      <c r="C28" s="200">
        <v>2024</v>
      </c>
      <c r="D28" s="23"/>
      <c r="E28" s="23"/>
      <c r="F28" s="23"/>
      <c r="G28" s="23"/>
      <c r="H28" s="23"/>
      <c r="I28" s="23"/>
      <c r="J28" s="23"/>
      <c r="K28" s="23"/>
      <c r="L28" s="23"/>
      <c r="M28" s="23"/>
      <c r="N28" s="23"/>
      <c r="O28" s="23"/>
      <c r="P28" s="23"/>
      <c r="Q28" s="23"/>
      <c r="R28" s="23"/>
      <c r="S28" s="23"/>
      <c r="T28" s="23"/>
      <c r="U28" s="23"/>
    </row>
    <row r="29" spans="1:21" ht="42.75" customHeight="1" x14ac:dyDescent="0.25">
      <c r="A29" s="196" t="s">
        <v>53</v>
      </c>
      <c r="B29" s="200" t="s">
        <v>54</v>
      </c>
      <c r="C29" s="200">
        <v>2028</v>
      </c>
      <c r="D29" s="23"/>
      <c r="E29" s="23"/>
      <c r="F29" s="23"/>
      <c r="G29" s="23"/>
      <c r="H29" s="23"/>
      <c r="I29" s="23"/>
      <c r="J29" s="23"/>
      <c r="K29" s="23"/>
      <c r="L29" s="23"/>
      <c r="M29" s="23"/>
      <c r="N29" s="23"/>
      <c r="O29" s="23"/>
      <c r="P29" s="23"/>
      <c r="Q29" s="23"/>
      <c r="R29" s="23"/>
      <c r="S29" s="23"/>
      <c r="T29" s="23"/>
      <c r="U29" s="23"/>
    </row>
    <row r="30" spans="1:21" ht="42.75" customHeight="1" x14ac:dyDescent="0.25">
      <c r="A30" s="196" t="s">
        <v>72</v>
      </c>
      <c r="B30" s="200" t="s">
        <v>52</v>
      </c>
      <c r="C30" s="200"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0"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7"/>
      <c r="AB6" s="137"/>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7"/>
      <c r="AB7" s="137"/>
    </row>
    <row r="8" spans="1:28" ht="15.75"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8"/>
      <c r="AB8" s="138"/>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9"/>
      <c r="AB9" s="139"/>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7"/>
      <c r="AB10" s="137"/>
    </row>
    <row r="11" spans="1:28" ht="15.75" x14ac:dyDescent="0.25">
      <c r="A11" s="313" t="str">
        <f>'1. паспорт местоположение'!A12:C12</f>
        <v>N_TP1200.VL.0046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8"/>
      <c r="AB11" s="138"/>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9"/>
      <c r="AB12" s="13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Модернизация ВЛ в рамках повышения грозоупорности ВЛ 110 кВ Чупальская - Соровская  II цепь (установка ОПН - 120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8"/>
      <c r="AB14" s="138"/>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9"/>
      <c r="AB15" s="139"/>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6"/>
      <c r="AB16" s="14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6"/>
      <c r="AB17" s="14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6"/>
      <c r="AB18" s="14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6"/>
      <c r="AB19" s="14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47"/>
      <c r="AB20" s="14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47"/>
      <c r="AB21" s="147"/>
    </row>
    <row r="22" spans="1:28" x14ac:dyDescent="0.25">
      <c r="A22" s="353" t="s">
        <v>462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48"/>
      <c r="AB22" s="148"/>
    </row>
    <row r="23" spans="1:28" ht="32.25" customHeight="1" x14ac:dyDescent="0.25">
      <c r="A23" s="355" t="s">
        <v>319</v>
      </c>
      <c r="B23" s="356"/>
      <c r="C23" s="356"/>
      <c r="D23" s="356"/>
      <c r="E23" s="356"/>
      <c r="F23" s="356"/>
      <c r="G23" s="356"/>
      <c r="H23" s="356"/>
      <c r="I23" s="356"/>
      <c r="J23" s="356"/>
      <c r="K23" s="356"/>
      <c r="L23" s="357"/>
      <c r="M23" s="354" t="s">
        <v>320</v>
      </c>
      <c r="N23" s="354"/>
      <c r="O23" s="354"/>
      <c r="P23" s="354"/>
      <c r="Q23" s="354"/>
      <c r="R23" s="354"/>
      <c r="S23" s="354"/>
      <c r="T23" s="354"/>
      <c r="U23" s="354"/>
      <c r="V23" s="354"/>
      <c r="W23" s="354"/>
      <c r="X23" s="354"/>
      <c r="Y23" s="354"/>
      <c r="Z23" s="354"/>
    </row>
    <row r="24" spans="1:28" ht="151.5" customHeight="1" x14ac:dyDescent="0.25">
      <c r="A24" s="158" t="s">
        <v>237</v>
      </c>
      <c r="B24" s="82" t="s">
        <v>244</v>
      </c>
      <c r="C24" s="158" t="s">
        <v>313</v>
      </c>
      <c r="D24" s="158" t="s">
        <v>238</v>
      </c>
      <c r="E24" s="158" t="s">
        <v>314</v>
      </c>
      <c r="F24" s="158" t="s">
        <v>316</v>
      </c>
      <c r="G24" s="158" t="s">
        <v>315</v>
      </c>
      <c r="H24" s="158" t="s">
        <v>239</v>
      </c>
      <c r="I24" s="158" t="s">
        <v>317</v>
      </c>
      <c r="J24" s="158" t="s">
        <v>245</v>
      </c>
      <c r="K24" s="82" t="s">
        <v>243</v>
      </c>
      <c r="L24" s="82" t="s">
        <v>240</v>
      </c>
      <c r="M24" s="83" t="s">
        <v>252</v>
      </c>
      <c r="N24" s="82" t="s">
        <v>473</v>
      </c>
      <c r="O24" s="158" t="s">
        <v>250</v>
      </c>
      <c r="P24" s="158" t="s">
        <v>251</v>
      </c>
      <c r="Q24" s="158" t="s">
        <v>249</v>
      </c>
      <c r="R24" s="158" t="s">
        <v>239</v>
      </c>
      <c r="S24" s="158" t="s">
        <v>248</v>
      </c>
      <c r="T24" s="158" t="s">
        <v>247</v>
      </c>
      <c r="U24" s="158" t="s">
        <v>312</v>
      </c>
      <c r="V24" s="158" t="s">
        <v>249</v>
      </c>
      <c r="W24" s="90" t="s">
        <v>242</v>
      </c>
      <c r="X24" s="90" t="s">
        <v>254</v>
      </c>
      <c r="Y24" s="90" t="s">
        <v>255</v>
      </c>
      <c r="Z24" s="92" t="s">
        <v>253</v>
      </c>
    </row>
    <row r="25" spans="1:28" ht="16.5" customHeight="1" x14ac:dyDescent="0.25">
      <c r="A25" s="158">
        <v>1</v>
      </c>
      <c r="B25" s="82">
        <v>2</v>
      </c>
      <c r="C25" s="158">
        <v>3</v>
      </c>
      <c r="D25" s="82">
        <v>4</v>
      </c>
      <c r="E25" s="158">
        <v>5</v>
      </c>
      <c r="F25" s="82">
        <v>6</v>
      </c>
      <c r="G25" s="158">
        <v>7</v>
      </c>
      <c r="H25" s="82">
        <v>8</v>
      </c>
      <c r="I25" s="158">
        <v>9</v>
      </c>
      <c r="J25" s="82">
        <v>10</v>
      </c>
      <c r="K25" s="158">
        <v>11</v>
      </c>
      <c r="L25" s="82">
        <v>12</v>
      </c>
      <c r="M25" s="158">
        <v>13</v>
      </c>
      <c r="N25" s="82">
        <v>14</v>
      </c>
      <c r="O25" s="158">
        <v>15</v>
      </c>
      <c r="P25" s="82">
        <v>16</v>
      </c>
      <c r="Q25" s="158">
        <v>17</v>
      </c>
      <c r="R25" s="82">
        <v>18</v>
      </c>
      <c r="S25" s="158">
        <v>19</v>
      </c>
      <c r="T25" s="82">
        <v>20</v>
      </c>
      <c r="U25" s="158">
        <v>21</v>
      </c>
      <c r="V25" s="82">
        <v>22</v>
      </c>
      <c r="W25" s="158">
        <v>23</v>
      </c>
      <c r="X25" s="82">
        <v>24</v>
      </c>
      <c r="Y25" s="158">
        <v>25</v>
      </c>
      <c r="Z25" s="82">
        <v>26</v>
      </c>
    </row>
    <row r="26" spans="1:28" ht="60" x14ac:dyDescent="0.25">
      <c r="A26" s="159"/>
      <c r="B26" s="160"/>
      <c r="C26" s="159">
        <f>(C27+C29+C31)/3</f>
        <v>0</v>
      </c>
      <c r="D26" s="159">
        <f t="shared" ref="D26" si="0">(D27+D29+D31)/3</f>
        <v>0</v>
      </c>
      <c r="E26" s="159">
        <f>(E27+E29+E31)/3</f>
        <v>0</v>
      </c>
      <c r="F26" s="160">
        <f>C26*D26</f>
        <v>0</v>
      </c>
      <c r="G26" s="159">
        <f>C26*E26</f>
        <v>0</v>
      </c>
      <c r="H26" s="160">
        <v>226773</v>
      </c>
      <c r="I26" s="161">
        <f>F26/H26</f>
        <v>0</v>
      </c>
      <c r="J26" s="161">
        <f>D26/H26</f>
        <v>0</v>
      </c>
      <c r="K26" s="159"/>
      <c r="L26" s="160"/>
      <c r="M26" s="162">
        <v>2026</v>
      </c>
      <c r="N26" s="161">
        <v>0</v>
      </c>
      <c r="O26" s="161">
        <v>0</v>
      </c>
      <c r="P26" s="161">
        <v>0</v>
      </c>
      <c r="Q26" s="161">
        <v>0</v>
      </c>
      <c r="R26" s="161">
        <v>226773</v>
      </c>
      <c r="S26" s="161">
        <v>0</v>
      </c>
      <c r="T26" s="161">
        <v>0</v>
      </c>
      <c r="U26" s="161">
        <v>0</v>
      </c>
      <c r="V26" s="161">
        <v>0</v>
      </c>
      <c r="W26" s="161">
        <f>S26-I26</f>
        <v>0</v>
      </c>
      <c r="X26" s="161">
        <f>T26-J26</f>
        <v>0</v>
      </c>
      <c r="Y26" s="161"/>
      <c r="Z26" s="163" t="s">
        <v>493</v>
      </c>
    </row>
    <row r="27" spans="1:28" ht="30" x14ac:dyDescent="0.25">
      <c r="A27" s="76" t="s">
        <v>589</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590</v>
      </c>
      <c r="B28" s="188" t="s">
        <v>536</v>
      </c>
      <c r="C28" s="78">
        <v>0</v>
      </c>
      <c r="D28" s="78">
        <v>0</v>
      </c>
      <c r="E28" s="78">
        <v>0</v>
      </c>
      <c r="F28" s="78">
        <f>C28*D28</f>
        <v>0</v>
      </c>
      <c r="G28" s="78"/>
      <c r="H28" s="78"/>
      <c r="I28" s="78"/>
      <c r="J28" s="78"/>
      <c r="K28" s="164"/>
      <c r="L28" s="165"/>
      <c r="M28" s="79"/>
      <c r="N28" s="75"/>
      <c r="O28" s="75"/>
      <c r="P28" s="75"/>
      <c r="Q28" s="75"/>
      <c r="R28" s="75"/>
      <c r="S28" s="75"/>
      <c r="T28" s="75"/>
      <c r="U28" s="75"/>
      <c r="V28" s="75"/>
      <c r="W28" s="75"/>
      <c r="X28" s="75"/>
      <c r="Y28" s="75"/>
      <c r="Z28" s="75"/>
    </row>
    <row r="29" spans="1:28" ht="30" x14ac:dyDescent="0.25">
      <c r="A29" s="81" t="s">
        <v>591</v>
      </c>
      <c r="B29" s="188"/>
      <c r="C29" s="78">
        <f>SUM(C30:C30)</f>
        <v>0</v>
      </c>
      <c r="D29" s="78">
        <f t="shared" ref="D29:F29" si="2">SUM(D30:D30)</f>
        <v>0</v>
      </c>
      <c r="E29" s="78">
        <f t="shared" si="2"/>
        <v>0</v>
      </c>
      <c r="F29" s="78">
        <f t="shared" si="2"/>
        <v>0</v>
      </c>
      <c r="G29" s="78"/>
      <c r="H29" s="78"/>
      <c r="I29" s="78"/>
      <c r="J29" s="78"/>
      <c r="K29" s="165"/>
      <c r="L29" s="165"/>
      <c r="M29" s="75"/>
      <c r="N29" s="75"/>
      <c r="O29" s="75"/>
      <c r="P29" s="75"/>
      <c r="Q29" s="75"/>
      <c r="R29" s="75"/>
      <c r="S29" s="75"/>
      <c r="T29" s="75"/>
      <c r="U29" s="75"/>
      <c r="V29" s="75"/>
      <c r="W29" s="75"/>
      <c r="X29" s="75"/>
      <c r="Y29" s="75"/>
      <c r="Z29" s="75"/>
    </row>
    <row r="30" spans="1:28" ht="30" x14ac:dyDescent="0.25">
      <c r="A30" s="75" t="s">
        <v>592</v>
      </c>
      <c r="B30" s="188" t="s">
        <v>536</v>
      </c>
      <c r="C30" s="78">
        <v>0</v>
      </c>
      <c r="D30" s="78">
        <v>0</v>
      </c>
      <c r="E30" s="78">
        <v>0</v>
      </c>
      <c r="F30" s="78">
        <f>C30*D30</f>
        <v>0</v>
      </c>
      <c r="G30" s="78"/>
      <c r="H30" s="78"/>
      <c r="I30" s="78"/>
      <c r="J30" s="78"/>
      <c r="K30" s="165"/>
      <c r="L30" s="165"/>
      <c r="M30" s="75"/>
      <c r="N30" s="75"/>
      <c r="O30" s="75"/>
      <c r="P30" s="75"/>
      <c r="Q30" s="75"/>
      <c r="R30" s="75"/>
      <c r="S30" s="75"/>
      <c r="T30" s="75"/>
      <c r="U30" s="75"/>
      <c r="V30" s="75"/>
      <c r="W30" s="75"/>
      <c r="X30" s="75"/>
      <c r="Y30" s="75"/>
      <c r="Z30" s="75"/>
    </row>
    <row r="31" spans="1:28" ht="30" x14ac:dyDescent="0.25">
      <c r="A31" s="81" t="s">
        <v>547</v>
      </c>
      <c r="B31" s="188"/>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ht="30" x14ac:dyDescent="0.25">
      <c r="A32" s="75" t="s">
        <v>546</v>
      </c>
      <c r="B32" s="188" t="s">
        <v>536</v>
      </c>
      <c r="C32" s="78">
        <v>0</v>
      </c>
      <c r="D32" s="78">
        <v>0</v>
      </c>
      <c r="E32" s="78">
        <v>0</v>
      </c>
      <c r="F32" s="78">
        <v>0</v>
      </c>
      <c r="G32" s="78"/>
      <c r="H32" s="78"/>
      <c r="I32" s="78"/>
      <c r="J32" s="78"/>
      <c r="K32" s="165"/>
      <c r="L32" s="165"/>
      <c r="M32" s="75"/>
      <c r="N32" s="75"/>
      <c r="O32" s="75"/>
      <c r="P32" s="75"/>
      <c r="Q32" s="75"/>
      <c r="R32" s="75"/>
      <c r="S32" s="75"/>
      <c r="T32" s="75"/>
      <c r="U32" s="75"/>
      <c r="V32" s="75"/>
      <c r="W32" s="75"/>
      <c r="X32" s="75"/>
      <c r="Y32" s="75"/>
      <c r="Z32" s="75"/>
    </row>
    <row r="35" spans="1:1" x14ac:dyDescent="0.25">
      <c r="A35"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N_TP1200.VL.0046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8.75" x14ac:dyDescent="0.2">
      <c r="A15" s="320" t="str">
        <f>'1. паспорт местоположение'!A15:C15</f>
        <v>Модернизация ВЛ в рамках повышения грозоупорности ВЛ 110 кВ Чупальская - Соровская  II цепь (установка ОПН - 120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58" t="s">
        <v>439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60" t="s">
        <v>85</v>
      </c>
      <c r="F19" s="361"/>
      <c r="G19" s="361"/>
      <c r="H19" s="361"/>
      <c r="I19" s="362"/>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2" t="s">
        <v>83</v>
      </c>
      <c r="F20" s="32" t="s">
        <v>82</v>
      </c>
      <c r="G20" s="32" t="s">
        <v>81</v>
      </c>
      <c r="H20" s="32" t="s">
        <v>80</v>
      </c>
      <c r="I20" s="32" t="s">
        <v>79</v>
      </c>
      <c r="J20" s="32" t="s">
        <v>78</v>
      </c>
      <c r="K20" s="32" t="s">
        <v>3</v>
      </c>
      <c r="L20" s="40" t="s">
        <v>2</v>
      </c>
      <c r="M20" s="39" t="s">
        <v>235</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U23" sqref="AU23"/>
    </sheetView>
  </sheetViews>
  <sheetFormatPr defaultRowHeight="15.75"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1" spans="1:111" s="267" customFormat="1" ht="12.75" customHeight="1" x14ac:dyDescent="0.2">
      <c r="A1" s="418"/>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6"/>
      <c r="AM1" s="266"/>
      <c r="AN1" s="266"/>
      <c r="AO1" s="266"/>
      <c r="AP1" s="266"/>
      <c r="AQ1" s="266"/>
      <c r="AR1" s="31" t="s">
        <v>68</v>
      </c>
      <c r="AS1" s="266"/>
      <c r="AT1" s="266"/>
      <c r="AU1" s="266"/>
      <c r="AV1" s="266"/>
      <c r="AW1" s="266"/>
      <c r="AX1" s="266"/>
      <c r="AY1" s="266"/>
      <c r="AZ1" s="266"/>
      <c r="BA1" s="266"/>
      <c r="BB1" s="266"/>
      <c r="BC1" s="266"/>
      <c r="BD1" s="266"/>
      <c r="BE1" s="266"/>
      <c r="BF1" s="266"/>
      <c r="BG1" s="266"/>
      <c r="BH1" s="266"/>
      <c r="BI1" s="266"/>
      <c r="BJ1" s="266"/>
      <c r="BK1" s="266"/>
      <c r="BL1" s="266"/>
      <c r="BM1" s="266"/>
      <c r="BN1" s="266"/>
      <c r="BO1" s="266"/>
      <c r="BP1" s="266"/>
      <c r="BQ1" s="266"/>
      <c r="BR1" s="266"/>
      <c r="BS1" s="266"/>
      <c r="BT1" s="266"/>
      <c r="BU1" s="266"/>
      <c r="BV1" s="266"/>
      <c r="BW1" s="266"/>
      <c r="BX1" s="266"/>
      <c r="BY1" s="266"/>
      <c r="BZ1" s="266"/>
      <c r="CA1" s="266"/>
      <c r="CB1" s="266"/>
      <c r="CC1" s="266"/>
      <c r="CD1" s="266"/>
      <c r="CE1" s="266"/>
      <c r="CF1" s="266"/>
      <c r="CG1" s="266"/>
      <c r="CH1" s="266"/>
      <c r="CI1" s="266"/>
      <c r="CJ1" s="266"/>
      <c r="CK1" s="266"/>
      <c r="CL1" s="266"/>
      <c r="CM1" s="266"/>
      <c r="CN1" s="266"/>
      <c r="CO1" s="266"/>
      <c r="CP1" s="266"/>
      <c r="CQ1" s="266"/>
      <c r="CR1" s="266"/>
      <c r="CS1" s="266"/>
      <c r="CT1" s="266"/>
      <c r="CU1" s="266"/>
      <c r="CV1" s="266"/>
      <c r="CW1" s="266"/>
      <c r="CX1" s="266"/>
      <c r="CY1" s="266"/>
      <c r="CZ1" s="266"/>
      <c r="DA1" s="266"/>
      <c r="DB1" s="266"/>
      <c r="DC1" s="266"/>
      <c r="DD1" s="266"/>
      <c r="DE1" s="266"/>
      <c r="DF1" s="266"/>
      <c r="DG1" s="266"/>
    </row>
    <row r="2" spans="1:111" s="267" customFormat="1" ht="12.75" customHeight="1" x14ac:dyDescent="0.3">
      <c r="A2" s="418"/>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6"/>
      <c r="AM2" s="266"/>
      <c r="AN2" s="266"/>
      <c r="AO2" s="266"/>
      <c r="AP2" s="266"/>
      <c r="AQ2" s="266"/>
      <c r="AR2" s="15" t="s">
        <v>9</v>
      </c>
      <c r="AS2" s="266"/>
      <c r="AT2" s="266"/>
      <c r="AU2" s="266"/>
      <c r="AV2" s="266"/>
      <c r="AW2" s="266"/>
      <c r="AX2" s="266"/>
      <c r="AY2" s="266"/>
      <c r="AZ2" s="266"/>
      <c r="BA2" s="266"/>
      <c r="BB2" s="266"/>
      <c r="BC2" s="266"/>
      <c r="BD2" s="266"/>
      <c r="BE2" s="266"/>
      <c r="BF2" s="266"/>
      <c r="BG2" s="266"/>
      <c r="BH2" s="266"/>
      <c r="BI2" s="266"/>
      <c r="BJ2" s="266"/>
      <c r="BK2" s="266"/>
      <c r="BL2" s="266"/>
      <c r="BM2" s="266"/>
      <c r="BN2" s="266"/>
      <c r="BO2" s="266"/>
      <c r="BP2" s="266"/>
      <c r="BQ2" s="266"/>
      <c r="BR2" s="266"/>
      <c r="BS2" s="266"/>
      <c r="BT2" s="266"/>
      <c r="BU2" s="266"/>
      <c r="BV2" s="266"/>
      <c r="BW2" s="266"/>
      <c r="BX2" s="266"/>
      <c r="BY2" s="266"/>
      <c r="BZ2" s="266"/>
      <c r="CA2" s="266"/>
      <c r="CB2" s="266"/>
      <c r="CC2" s="266"/>
      <c r="CD2" s="266"/>
      <c r="CE2" s="266"/>
      <c r="CF2" s="266"/>
      <c r="CG2" s="266"/>
      <c r="CH2" s="266"/>
      <c r="CI2" s="266"/>
      <c r="CJ2" s="266"/>
      <c r="CK2" s="266"/>
      <c r="CL2" s="266"/>
      <c r="CM2" s="266"/>
      <c r="CN2" s="266"/>
      <c r="CO2" s="266"/>
      <c r="CP2" s="266"/>
      <c r="CQ2" s="266"/>
      <c r="CR2" s="266"/>
      <c r="CS2" s="266"/>
      <c r="CT2" s="266"/>
      <c r="CU2" s="266"/>
      <c r="CV2" s="266"/>
      <c r="CW2" s="266"/>
      <c r="CX2" s="266"/>
      <c r="CY2" s="266"/>
      <c r="CZ2" s="266"/>
      <c r="DA2" s="266"/>
      <c r="DB2" s="266"/>
      <c r="DC2" s="266"/>
      <c r="DD2" s="266"/>
      <c r="DE2" s="266"/>
      <c r="DF2" s="266"/>
      <c r="DG2" s="266"/>
    </row>
    <row r="3" spans="1:111" s="267" customFormat="1" ht="12.75" customHeight="1" x14ac:dyDescent="0.3">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66"/>
      <c r="AM3" s="266"/>
      <c r="AN3" s="266"/>
      <c r="AO3" s="266"/>
      <c r="AP3" s="266"/>
      <c r="AQ3" s="266"/>
      <c r="AR3" s="15" t="s">
        <v>610</v>
      </c>
      <c r="AS3" s="266"/>
      <c r="AT3" s="266"/>
      <c r="AU3" s="266"/>
      <c r="AV3" s="266"/>
      <c r="AW3" s="266"/>
      <c r="AX3" s="266"/>
      <c r="AY3" s="266"/>
      <c r="AZ3" s="266"/>
      <c r="BA3" s="266"/>
      <c r="BB3" s="266"/>
      <c r="BC3" s="266"/>
      <c r="BD3" s="266"/>
      <c r="BE3" s="266"/>
      <c r="BF3" s="266"/>
      <c r="BG3" s="266"/>
      <c r="BH3" s="266"/>
      <c r="BI3" s="266"/>
      <c r="BJ3" s="266"/>
      <c r="BK3" s="266"/>
      <c r="BL3" s="266"/>
      <c r="BM3" s="266"/>
      <c r="BN3" s="266"/>
      <c r="BO3" s="266"/>
      <c r="BP3" s="266"/>
      <c r="BQ3" s="266"/>
      <c r="BR3" s="266"/>
      <c r="BS3" s="266"/>
      <c r="BT3" s="266"/>
      <c r="BU3" s="266"/>
      <c r="BV3" s="266"/>
      <c r="BW3" s="266"/>
      <c r="BX3" s="266"/>
      <c r="BY3" s="266"/>
      <c r="BZ3" s="266"/>
      <c r="CA3" s="266"/>
      <c r="CB3" s="266"/>
      <c r="CC3" s="266"/>
      <c r="CD3" s="266"/>
      <c r="CE3" s="266"/>
      <c r="CF3" s="266"/>
      <c r="CG3" s="266"/>
      <c r="CH3" s="266"/>
      <c r="CI3" s="266"/>
      <c r="CJ3" s="266"/>
      <c r="CK3" s="266"/>
      <c r="CL3" s="266"/>
      <c r="CM3" s="266"/>
      <c r="CN3" s="266"/>
      <c r="CO3" s="266"/>
      <c r="CP3" s="266"/>
      <c r="CQ3" s="266"/>
      <c r="CR3" s="266"/>
      <c r="CS3" s="266"/>
      <c r="CT3" s="266"/>
      <c r="CU3" s="266"/>
      <c r="CV3" s="266"/>
      <c r="CW3" s="266"/>
      <c r="CX3" s="266"/>
      <c r="CY3" s="266"/>
      <c r="CZ3" s="266"/>
      <c r="DA3" s="266"/>
      <c r="DB3" s="266"/>
      <c r="DC3" s="266"/>
      <c r="DD3" s="266"/>
      <c r="DE3" s="266"/>
      <c r="DF3" s="266"/>
      <c r="DG3" s="266"/>
    </row>
    <row r="4" spans="1:111" x14ac:dyDescent="0.25">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111" s="262" customFormat="1" ht="18.75" customHeight="1" x14ac:dyDescent="0.2">
      <c r="A5" s="419" t="s">
        <v>596</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111" s="262" customFormat="1" ht="18.75" x14ac:dyDescent="0.3">
      <c r="A6" s="17"/>
      <c r="I6" s="16"/>
      <c r="J6" s="16"/>
      <c r="K6" s="15"/>
    </row>
    <row r="7" spans="1:111" s="26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111" s="262" customFormat="1" ht="18.75" x14ac:dyDescent="0.2">
      <c r="A8" s="260"/>
      <c r="B8" s="260"/>
      <c r="C8" s="260"/>
      <c r="D8" s="260"/>
      <c r="E8" s="260"/>
      <c r="F8" s="260"/>
      <c r="G8" s="260"/>
      <c r="H8" s="260"/>
      <c r="I8" s="260"/>
      <c r="J8" s="260"/>
      <c r="K8" s="260"/>
      <c r="L8" s="137"/>
      <c r="M8" s="137"/>
      <c r="N8" s="137"/>
      <c r="O8" s="137"/>
      <c r="P8" s="137"/>
      <c r="Q8" s="137"/>
      <c r="R8" s="137"/>
      <c r="S8" s="137"/>
      <c r="T8" s="137"/>
      <c r="U8" s="137"/>
      <c r="V8" s="137"/>
      <c r="W8" s="137"/>
      <c r="X8" s="137"/>
      <c r="Y8" s="137"/>
    </row>
    <row r="9" spans="1:111" s="262" customFormat="1" ht="18.75" customHeight="1" x14ac:dyDescent="0.2">
      <c r="A9" s="420" t="s">
        <v>594</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111" s="26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262" customFormat="1" ht="18.75" x14ac:dyDescent="0.2">
      <c r="A11" s="260"/>
      <c r="B11" s="260"/>
      <c r="C11" s="260"/>
      <c r="D11" s="260"/>
      <c r="E11" s="260"/>
      <c r="F11" s="260"/>
      <c r="G11" s="260"/>
      <c r="H11" s="260"/>
      <c r="I11" s="260"/>
      <c r="J11" s="260"/>
      <c r="K11" s="260"/>
      <c r="L11" s="137"/>
      <c r="M11" s="137"/>
      <c r="N11" s="137"/>
      <c r="O11" s="137"/>
      <c r="P11" s="137"/>
      <c r="Q11" s="137"/>
      <c r="R11" s="137"/>
      <c r="S11" s="137"/>
      <c r="T11" s="137"/>
      <c r="U11" s="137"/>
      <c r="V11" s="137"/>
      <c r="W11" s="137"/>
      <c r="X11" s="137"/>
      <c r="Y11" s="137"/>
    </row>
    <row r="12" spans="1:111" s="262" customFormat="1" ht="18.75" customHeight="1" x14ac:dyDescent="0.2">
      <c r="A12" s="421" t="str">
        <f>'1. паспорт местоположение'!A12:C12</f>
        <v>N_TP1200.VL.0046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111" s="26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264"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111" s="263" customFormat="1" ht="12" x14ac:dyDescent="0.2">
      <c r="A15" s="421" t="str">
        <f>'1. паспорт местоположение'!A15:C15</f>
        <v>Модернизация ВЛ в рамках повышения грозоупорности ВЛ 110 кВ Чупальская - Соровская  II цепь (установка ОПН - 120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111" s="26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263"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61" s="26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262" customFormat="1" ht="18.75" customHeight="1" x14ac:dyDescent="0.2">
      <c r="A19" s="18"/>
      <c r="I19" s="16"/>
      <c r="J19" s="16"/>
      <c r="K19" s="31"/>
      <c r="AR19" s="31"/>
    </row>
    <row r="20" spans="1:61" s="262" customFormat="1" ht="18.75" customHeight="1" x14ac:dyDescent="0.3">
      <c r="A20" s="18"/>
      <c r="I20" s="16"/>
      <c r="J20" s="16"/>
      <c r="K20" s="15"/>
      <c r="AR20" s="15"/>
    </row>
    <row r="21" spans="1:61" s="262" customFormat="1" ht="18.75" x14ac:dyDescent="0.3">
      <c r="A21" s="17"/>
      <c r="I21" s="16"/>
      <c r="J21" s="16"/>
      <c r="K21" s="15"/>
      <c r="AR21" s="15"/>
    </row>
    <row r="22" spans="1:61" s="262" customFormat="1" ht="18.75" x14ac:dyDescent="0.3">
      <c r="A22" s="17"/>
      <c r="I22" s="16"/>
      <c r="J22" s="16"/>
      <c r="K22" s="15"/>
    </row>
    <row r="23" spans="1:61" ht="27.75" x14ac:dyDescent="0.4">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270"/>
      <c r="BD23" s="271"/>
      <c r="BE23" s="272"/>
      <c r="BF23" s="272"/>
      <c r="BG23" s="272"/>
      <c r="BH23" s="272"/>
      <c r="BI23" s="272"/>
    </row>
    <row r="24" spans="1:61" s="93" customFormat="1" ht="14.25" customHeight="1" thickBot="1" x14ac:dyDescent="0.3">
      <c r="A24" s="431" t="s">
        <v>309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597</v>
      </c>
      <c r="AL24" s="431"/>
      <c r="AM24" s="276"/>
      <c r="AN24" s="276"/>
      <c r="AO24" s="277"/>
      <c r="AP24" s="277"/>
      <c r="AQ24" s="277"/>
      <c r="AR24" s="277"/>
      <c r="AS24" s="278"/>
    </row>
    <row r="25" spans="1:61" s="93" customFormat="1" ht="12.75" customHeight="1" x14ac:dyDescent="0.25">
      <c r="A25" s="408" t="s">
        <v>598</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79"/>
      <c r="AN25" s="432" t="s">
        <v>308</v>
      </c>
      <c r="AO25" s="432"/>
      <c r="AP25" s="432"/>
      <c r="AQ25" s="433"/>
      <c r="AR25" s="433"/>
      <c r="AS25" s="278"/>
    </row>
    <row r="26" spans="1:61" s="93" customFormat="1" ht="17.25" customHeight="1" x14ac:dyDescent="0.25">
      <c r="A26" s="372" t="s">
        <v>307</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82"/>
      <c r="AL26" s="382"/>
      <c r="AM26" s="279"/>
      <c r="AN26" s="410" t="s">
        <v>306</v>
      </c>
      <c r="AO26" s="411"/>
      <c r="AP26" s="412"/>
      <c r="AQ26" s="413"/>
      <c r="AR26" s="414"/>
      <c r="AS26" s="278"/>
    </row>
    <row r="27" spans="1:61" s="93" customFormat="1" ht="17.25" customHeight="1" x14ac:dyDescent="0.25">
      <c r="A27" s="372" t="s">
        <v>305</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82"/>
      <c r="AL27" s="382"/>
      <c r="AM27" s="279"/>
      <c r="AN27" s="410" t="s">
        <v>304</v>
      </c>
      <c r="AO27" s="411"/>
      <c r="AP27" s="412"/>
      <c r="AQ27" s="413"/>
      <c r="AR27" s="414"/>
      <c r="AS27" s="278"/>
    </row>
    <row r="28" spans="1:61" s="93" customFormat="1" ht="27.75" customHeight="1" thickBot="1" x14ac:dyDescent="0.3">
      <c r="A28" s="422" t="s">
        <v>303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87"/>
      <c r="AL28" s="387"/>
      <c r="AM28" s="279"/>
      <c r="AN28" s="428" t="s">
        <v>599</v>
      </c>
      <c r="AO28" s="429"/>
      <c r="AP28" s="430"/>
      <c r="AQ28" s="413"/>
      <c r="AR28" s="414"/>
      <c r="AS28" s="278"/>
    </row>
    <row r="29" spans="1:61" s="93" customFormat="1" ht="17.25" customHeight="1" x14ac:dyDescent="0.25">
      <c r="A29" s="425" t="s">
        <v>302</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07"/>
      <c r="AL29" s="407"/>
      <c r="AM29" s="279"/>
      <c r="AN29" s="415"/>
      <c r="AO29" s="416"/>
      <c r="AP29" s="416"/>
      <c r="AQ29" s="413"/>
      <c r="AR29" s="417"/>
      <c r="AS29" s="278"/>
    </row>
    <row r="30" spans="1:61" s="93" customFormat="1" ht="17.25" customHeight="1" x14ac:dyDescent="0.25">
      <c r="A30" s="372" t="s">
        <v>600</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82"/>
      <c r="AL30" s="382"/>
      <c r="AM30" s="279"/>
      <c r="AS30" s="278"/>
    </row>
    <row r="31" spans="1:61" s="93" customFormat="1" ht="17.25" customHeight="1" x14ac:dyDescent="0.25">
      <c r="A31" s="372" t="s">
        <v>301</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82"/>
      <c r="AL31" s="382"/>
      <c r="AM31" s="279"/>
      <c r="AN31" s="279"/>
      <c r="AO31" s="280"/>
      <c r="AP31" s="280"/>
      <c r="AQ31" s="280"/>
      <c r="AR31" s="280"/>
      <c r="AS31" s="278"/>
    </row>
    <row r="32" spans="1:61" s="93" customFormat="1" ht="17.25" customHeight="1" x14ac:dyDescent="0.25">
      <c r="A32" s="372" t="s">
        <v>277</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82"/>
      <c r="AL32" s="382"/>
      <c r="AM32" s="279"/>
      <c r="AN32" s="279"/>
      <c r="AO32" s="279"/>
      <c r="AP32" s="279"/>
      <c r="AQ32" s="279"/>
      <c r="AR32" s="279"/>
      <c r="AS32" s="278"/>
    </row>
    <row r="33" spans="1:45" s="93" customFormat="1" ht="17.25" customHeight="1" x14ac:dyDescent="0.25">
      <c r="A33" s="372" t="s">
        <v>300</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79"/>
      <c r="AN33" s="279"/>
      <c r="AO33" s="279"/>
      <c r="AP33" s="279"/>
      <c r="AQ33" s="279"/>
      <c r="AR33" s="279"/>
      <c r="AS33" s="278"/>
    </row>
    <row r="34" spans="1:45" s="93" customFormat="1" ht="17.25" customHeight="1" x14ac:dyDescent="0.25">
      <c r="A34" s="372" t="s">
        <v>299</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82"/>
      <c r="AL34" s="382"/>
      <c r="AM34" s="279"/>
      <c r="AN34" s="279"/>
      <c r="AO34" s="279"/>
      <c r="AP34" s="279"/>
      <c r="AQ34" s="279"/>
      <c r="AR34" s="279"/>
      <c r="AS34" s="278"/>
    </row>
    <row r="35" spans="1:45" s="93" customFormat="1"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82"/>
      <c r="AL35" s="382"/>
      <c r="AM35" s="279"/>
      <c r="AN35" s="279"/>
      <c r="AO35" s="279"/>
      <c r="AP35" s="279"/>
      <c r="AQ35" s="279"/>
      <c r="AR35" s="279"/>
      <c r="AS35" s="278"/>
    </row>
    <row r="36" spans="1:45" s="93" customFormat="1" ht="17.25" customHeight="1" thickBot="1" x14ac:dyDescent="0.3">
      <c r="A36" s="385" t="s">
        <v>268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79"/>
      <c r="AN36" s="279"/>
      <c r="AO36" s="279"/>
      <c r="AP36" s="279"/>
      <c r="AQ36" s="279"/>
      <c r="AR36" s="279"/>
      <c r="AS36" s="278"/>
    </row>
    <row r="37" spans="1:45" s="93" customFormat="1"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79"/>
      <c r="AN37" s="279"/>
      <c r="AO37" s="279"/>
      <c r="AP37" s="279"/>
      <c r="AQ37" s="279"/>
      <c r="AR37" s="279"/>
      <c r="AS37" s="278"/>
    </row>
    <row r="38" spans="1:45" s="93" customFormat="1" ht="17.25" customHeight="1" x14ac:dyDescent="0.25">
      <c r="A38" s="372" t="s">
        <v>298</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82"/>
      <c r="AL38" s="382"/>
      <c r="AM38" s="279"/>
      <c r="AN38" s="279"/>
      <c r="AO38" s="279"/>
      <c r="AP38" s="279"/>
      <c r="AQ38" s="279"/>
      <c r="AR38" s="279"/>
      <c r="AS38" s="278"/>
    </row>
    <row r="39" spans="1:45" s="93" customFormat="1" ht="17.25" customHeight="1" thickBot="1" x14ac:dyDescent="0.3">
      <c r="A39" s="385" t="s">
        <v>297</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79"/>
      <c r="AN39" s="279"/>
      <c r="AO39" s="279"/>
      <c r="AP39" s="279"/>
      <c r="AQ39" s="279"/>
      <c r="AR39" s="279"/>
      <c r="AS39" s="278"/>
    </row>
    <row r="40" spans="1:45" s="93" customFormat="1" ht="17.25" customHeight="1" x14ac:dyDescent="0.25">
      <c r="A40" s="408" t="s">
        <v>296</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79"/>
      <c r="AN40" s="279"/>
      <c r="AO40" s="279"/>
      <c r="AP40" s="279"/>
      <c r="AQ40" s="279"/>
      <c r="AR40" s="279"/>
      <c r="AS40" s="278"/>
    </row>
    <row r="41" spans="1:45" s="93" customFormat="1" ht="17.25" customHeight="1" x14ac:dyDescent="0.25">
      <c r="A41" s="372" t="s">
        <v>295</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82"/>
      <c r="AL41" s="382"/>
      <c r="AM41" s="279"/>
      <c r="AN41" s="279"/>
      <c r="AO41" s="279"/>
      <c r="AP41" s="279"/>
      <c r="AQ41" s="279"/>
      <c r="AR41" s="279"/>
      <c r="AS41" s="278"/>
    </row>
    <row r="42" spans="1:45" s="93" customFormat="1" ht="17.25" customHeight="1" x14ac:dyDescent="0.25">
      <c r="A42" s="372" t="s">
        <v>294</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82"/>
      <c r="AL42" s="382"/>
      <c r="AM42" s="279"/>
      <c r="AN42" s="279"/>
      <c r="AO42" s="279"/>
      <c r="AP42" s="279"/>
      <c r="AQ42" s="279"/>
      <c r="AR42" s="279"/>
      <c r="AS42" s="278"/>
    </row>
    <row r="43" spans="1:45" s="93" customFormat="1" ht="17.25" customHeight="1" x14ac:dyDescent="0.25">
      <c r="A43" s="372" t="s">
        <v>293</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82"/>
      <c r="AL43" s="382"/>
      <c r="AM43" s="279"/>
      <c r="AN43" s="279"/>
      <c r="AO43" s="279"/>
      <c r="AP43" s="279"/>
      <c r="AQ43" s="279"/>
      <c r="AR43" s="279"/>
      <c r="AS43" s="278"/>
    </row>
    <row r="44" spans="1:45" s="93" customFormat="1" ht="17.25" customHeight="1" x14ac:dyDescent="0.25">
      <c r="A44" s="372" t="s">
        <v>292</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82"/>
      <c r="AL44" s="382"/>
      <c r="AM44" s="279"/>
      <c r="AN44" s="279"/>
      <c r="AO44" s="279"/>
      <c r="AP44" s="279"/>
      <c r="AQ44" s="279"/>
      <c r="AR44" s="279"/>
      <c r="AS44" s="278"/>
    </row>
    <row r="45" spans="1:45" s="93" customFormat="1" ht="17.25" customHeight="1" x14ac:dyDescent="0.25">
      <c r="A45" s="372" t="s">
        <v>291</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82"/>
      <c r="AL45" s="382"/>
      <c r="AM45" s="279"/>
      <c r="AN45" s="279"/>
      <c r="AO45" s="279"/>
      <c r="AP45" s="279"/>
      <c r="AQ45" s="279"/>
      <c r="AR45" s="279"/>
      <c r="AS45" s="278"/>
    </row>
    <row r="46" spans="1:45" s="93" customFormat="1" ht="17.25" customHeight="1" thickBot="1" x14ac:dyDescent="0.3">
      <c r="A46" s="401" t="s">
        <v>290</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79"/>
      <c r="AN46" s="279"/>
      <c r="AO46" s="279"/>
      <c r="AP46" s="279"/>
      <c r="AQ46" s="279"/>
      <c r="AR46" s="279"/>
      <c r="AS46" s="278"/>
    </row>
    <row r="47" spans="1:45" s="93" customFormat="1" ht="24" customHeight="1" x14ac:dyDescent="0.25">
      <c r="A47" s="404" t="s">
        <v>289</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3</v>
      </c>
      <c r="AL47" s="407"/>
      <c r="AM47" s="384" t="s">
        <v>601</v>
      </c>
      <c r="AN47" s="384"/>
      <c r="AO47" s="281" t="s">
        <v>602</v>
      </c>
      <c r="AP47" s="281" t="s">
        <v>603</v>
      </c>
      <c r="AQ47" s="278"/>
    </row>
    <row r="48" spans="1:45" s="93" customFormat="1" ht="12" customHeight="1" x14ac:dyDescent="0.25">
      <c r="A48" s="372" t="s">
        <v>288</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82"/>
      <c r="AL48" s="382"/>
      <c r="AM48" s="382"/>
      <c r="AN48" s="382"/>
      <c r="AO48" s="282"/>
      <c r="AP48" s="282"/>
      <c r="AQ48" s="278"/>
    </row>
    <row r="49" spans="1:43" s="93" customFormat="1" ht="12" customHeight="1" x14ac:dyDescent="0.25">
      <c r="A49" s="372" t="s">
        <v>287</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82"/>
      <c r="AL49" s="382"/>
      <c r="AM49" s="382"/>
      <c r="AN49" s="382"/>
      <c r="AO49" s="282"/>
      <c r="AP49" s="282"/>
      <c r="AQ49" s="278"/>
    </row>
    <row r="50" spans="1:43" s="93" customFormat="1" ht="12" customHeight="1" thickBot="1" x14ac:dyDescent="0.3">
      <c r="A50" s="385" t="s">
        <v>604</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73"/>
      <c r="AP50" s="273"/>
      <c r="AQ50" s="278"/>
    </row>
    <row r="51" spans="1:43" s="93" customFormat="1"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s="93" customFormat="1" ht="24" customHeight="1" x14ac:dyDescent="0.25">
      <c r="A52" s="389" t="s">
        <v>286</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4" t="s">
        <v>3</v>
      </c>
      <c r="AL52" s="384"/>
      <c r="AM52" s="384" t="s">
        <v>601</v>
      </c>
      <c r="AN52" s="384"/>
      <c r="AO52" s="281" t="s">
        <v>602</v>
      </c>
      <c r="AP52" s="281" t="s">
        <v>603</v>
      </c>
      <c r="AQ52" s="278"/>
    </row>
    <row r="53" spans="1:43" s="93" customFormat="1" ht="11.25" customHeight="1" x14ac:dyDescent="0.25">
      <c r="A53" s="394" t="s">
        <v>285</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3"/>
      <c r="AL53" s="393"/>
      <c r="AM53" s="393"/>
      <c r="AN53" s="393"/>
      <c r="AO53" s="274"/>
      <c r="AP53" s="274"/>
      <c r="AQ53" s="278"/>
    </row>
    <row r="54" spans="1:43" s="93" customFormat="1" ht="12" customHeight="1" x14ac:dyDescent="0.25">
      <c r="A54" s="372" t="s">
        <v>284</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82"/>
      <c r="AL54" s="382"/>
      <c r="AM54" s="382"/>
      <c r="AN54" s="382"/>
      <c r="AO54" s="282"/>
      <c r="AP54" s="282"/>
      <c r="AQ54" s="278"/>
    </row>
    <row r="55" spans="1:43" s="93" customFormat="1" ht="12" customHeight="1" x14ac:dyDescent="0.25">
      <c r="A55" s="372" t="s">
        <v>283</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82"/>
      <c r="AL55" s="382"/>
      <c r="AM55" s="382"/>
      <c r="AN55" s="382"/>
      <c r="AO55" s="282"/>
      <c r="AP55" s="282"/>
      <c r="AQ55" s="278"/>
    </row>
    <row r="56" spans="1:43" s="93" customFormat="1" ht="12" customHeight="1" thickBot="1" x14ac:dyDescent="0.3">
      <c r="A56" s="385" t="s">
        <v>282</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73"/>
      <c r="AP56" s="273"/>
      <c r="AQ56" s="278"/>
    </row>
    <row r="57" spans="1:43" s="93" customFormat="1" ht="6" customHeight="1" thickBot="1" x14ac:dyDescent="0.3">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79"/>
      <c r="AN57" s="279"/>
      <c r="AO57" s="288"/>
      <c r="AP57" s="288"/>
      <c r="AQ57" s="276"/>
    </row>
    <row r="58" spans="1:43" s="93" customFormat="1" ht="24" customHeight="1" x14ac:dyDescent="0.25">
      <c r="A58" s="389" t="s">
        <v>281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4" t="s">
        <v>3</v>
      </c>
      <c r="AL58" s="384"/>
      <c r="AM58" s="384" t="s">
        <v>601</v>
      </c>
      <c r="AN58" s="384"/>
      <c r="AO58" s="281" t="s">
        <v>602</v>
      </c>
      <c r="AP58" s="281" t="s">
        <v>603</v>
      </c>
      <c r="AQ58" s="278"/>
    </row>
    <row r="59" spans="1:43" s="93" customFormat="1" ht="12.75" customHeight="1" x14ac:dyDescent="0.25">
      <c r="A59" s="391" t="s">
        <v>280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88"/>
      <c r="AL59" s="388"/>
      <c r="AM59" s="388"/>
      <c r="AN59" s="388"/>
      <c r="AO59" s="289"/>
      <c r="AP59" s="289"/>
      <c r="AQ59" s="290"/>
    </row>
    <row r="60" spans="1:43" s="93" customFormat="1" ht="12" customHeight="1" x14ac:dyDescent="0.25">
      <c r="A60" s="372" t="s">
        <v>279</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82"/>
      <c r="AL60" s="382"/>
      <c r="AM60" s="382"/>
      <c r="AN60" s="382"/>
      <c r="AO60" s="282"/>
      <c r="AP60" s="282"/>
      <c r="AQ60" s="278"/>
    </row>
    <row r="61" spans="1:43" s="93" customFormat="1" ht="12" customHeight="1" x14ac:dyDescent="0.25">
      <c r="A61" s="372" t="s">
        <v>278</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82"/>
      <c r="AL61" s="382"/>
      <c r="AM61" s="382"/>
      <c r="AN61" s="382"/>
      <c r="AO61" s="282"/>
      <c r="AP61" s="282"/>
      <c r="AQ61" s="278"/>
    </row>
    <row r="62" spans="1:43" s="93" customFormat="1" ht="12" customHeight="1" x14ac:dyDescent="0.25">
      <c r="A62" s="372" t="s">
        <v>277</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82"/>
      <c r="AL62" s="382"/>
      <c r="AM62" s="382"/>
      <c r="AN62" s="382"/>
      <c r="AO62" s="282"/>
      <c r="AP62" s="282"/>
      <c r="AQ62" s="278"/>
    </row>
    <row r="63" spans="1:43" s="93" customFormat="1"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82"/>
      <c r="AL63" s="382"/>
      <c r="AM63" s="382"/>
      <c r="AN63" s="382"/>
      <c r="AO63" s="282"/>
      <c r="AP63" s="282"/>
      <c r="AQ63" s="278"/>
    </row>
    <row r="64" spans="1:43" s="93" customFormat="1"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82"/>
      <c r="AL64" s="382"/>
      <c r="AM64" s="382"/>
      <c r="AN64" s="382"/>
      <c r="AO64" s="282"/>
      <c r="AP64" s="282"/>
      <c r="AQ64" s="278"/>
    </row>
    <row r="65" spans="1:43" s="93" customFormat="1" ht="12" customHeight="1" x14ac:dyDescent="0.25">
      <c r="A65" s="372" t="s">
        <v>276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82"/>
      <c r="AL65" s="382"/>
      <c r="AM65" s="382"/>
      <c r="AN65" s="382"/>
      <c r="AO65" s="282"/>
      <c r="AP65" s="282"/>
      <c r="AQ65" s="278"/>
    </row>
    <row r="66" spans="1:43" s="93" customFormat="1" ht="27.75" customHeight="1" x14ac:dyDescent="0.25">
      <c r="A66" s="378" t="s">
        <v>275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91"/>
      <c r="AP66" s="291"/>
      <c r="AQ66" s="290"/>
    </row>
    <row r="67" spans="1:43" s="93" customFormat="1" ht="11.25" customHeight="1" x14ac:dyDescent="0.25">
      <c r="A67" s="372" t="s">
        <v>270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82"/>
      <c r="AL67" s="382"/>
      <c r="AM67" s="382"/>
      <c r="AN67" s="382"/>
      <c r="AO67" s="282"/>
      <c r="AP67" s="282"/>
      <c r="AQ67" s="278"/>
    </row>
    <row r="68" spans="1:43" s="93" customFormat="1" ht="25.5" customHeight="1" x14ac:dyDescent="0.25">
      <c r="A68" s="378" t="s">
        <v>271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91"/>
      <c r="AP68" s="291"/>
      <c r="AQ68" s="290"/>
    </row>
    <row r="69" spans="1:43" s="93" customFormat="1" ht="12" customHeight="1" x14ac:dyDescent="0.25">
      <c r="A69" s="372" t="s">
        <v>269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82"/>
      <c r="AL69" s="382"/>
      <c r="AM69" s="382"/>
      <c r="AN69" s="382"/>
      <c r="AO69" s="282"/>
      <c r="AP69" s="282"/>
      <c r="AQ69" s="278"/>
    </row>
    <row r="70" spans="1:43" s="93" customFormat="1" ht="12.75" customHeight="1" x14ac:dyDescent="0.25">
      <c r="A70" s="396" t="s">
        <v>274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81"/>
      <c r="AL70" s="381"/>
      <c r="AM70" s="381"/>
      <c r="AN70" s="381"/>
      <c r="AO70" s="291"/>
      <c r="AP70" s="291"/>
      <c r="AQ70" s="290"/>
    </row>
    <row r="71" spans="1:43" s="93" customFormat="1" ht="12" customHeight="1" x14ac:dyDescent="0.25">
      <c r="A71" s="372" t="s">
        <v>268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82"/>
      <c r="AL71" s="382"/>
      <c r="AM71" s="382"/>
      <c r="AN71" s="382"/>
      <c r="AO71" s="282"/>
      <c r="AP71" s="282"/>
      <c r="AQ71" s="278"/>
    </row>
    <row r="72" spans="1:43" s="93" customFormat="1" ht="12.75" customHeight="1" thickBot="1" x14ac:dyDescent="0.3">
      <c r="A72" s="398" t="s">
        <v>273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383"/>
      <c r="AL72" s="383"/>
      <c r="AM72" s="383"/>
      <c r="AN72" s="383"/>
      <c r="AO72" s="292"/>
      <c r="AP72" s="292"/>
      <c r="AQ72" s="290"/>
    </row>
    <row r="73" spans="1:43" s="93" customFormat="1" ht="7.5" customHeight="1" thickBot="1" x14ac:dyDescent="0.3">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79"/>
      <c r="AN73" s="279"/>
      <c r="AO73" s="288"/>
      <c r="AP73" s="288"/>
      <c r="AQ73" s="276"/>
    </row>
    <row r="74" spans="1:43" s="93" customFormat="1" ht="25.5" customHeight="1" x14ac:dyDescent="0.25">
      <c r="A74" s="389" t="s">
        <v>272</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4" t="s">
        <v>3</v>
      </c>
      <c r="AL74" s="384"/>
      <c r="AM74" s="384" t="s">
        <v>601</v>
      </c>
      <c r="AN74" s="384"/>
      <c r="AO74" s="281" t="s">
        <v>602</v>
      </c>
      <c r="AP74" s="281" t="s">
        <v>603</v>
      </c>
      <c r="AQ74" s="278"/>
    </row>
    <row r="75" spans="1:43" s="93" customFormat="1" ht="25.5" customHeight="1" x14ac:dyDescent="0.25">
      <c r="A75" s="378" t="s">
        <v>271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64"/>
      <c r="AN75" s="364"/>
      <c r="AO75" s="293"/>
      <c r="AP75" s="293"/>
      <c r="AQ75" s="290"/>
    </row>
    <row r="76" spans="1:43" s="93" customFormat="1" ht="12" customHeight="1" x14ac:dyDescent="0.25">
      <c r="A76" s="372" t="s">
        <v>270</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82"/>
      <c r="AL76" s="382"/>
      <c r="AM76" s="363"/>
      <c r="AN76" s="363"/>
      <c r="AO76" s="294"/>
      <c r="AP76" s="294"/>
      <c r="AQ76" s="278"/>
    </row>
    <row r="77" spans="1:43" s="93" customFormat="1" ht="12" customHeight="1" x14ac:dyDescent="0.25">
      <c r="A77" s="372" t="s">
        <v>269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82"/>
      <c r="AL77" s="382"/>
      <c r="AM77" s="363"/>
      <c r="AN77" s="363"/>
      <c r="AO77" s="294"/>
      <c r="AP77" s="294"/>
      <c r="AQ77" s="278"/>
    </row>
    <row r="78" spans="1:43" s="93" customFormat="1" ht="12" customHeight="1" x14ac:dyDescent="0.25">
      <c r="A78" s="372" t="s">
        <v>268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82"/>
      <c r="AL78" s="382"/>
      <c r="AM78" s="363"/>
      <c r="AN78" s="363"/>
      <c r="AO78" s="294"/>
      <c r="AP78" s="294"/>
      <c r="AQ78" s="278"/>
    </row>
    <row r="79" spans="1:43" s="93" customFormat="1" ht="12" customHeight="1" x14ac:dyDescent="0.25">
      <c r="A79" s="372" t="s">
        <v>267</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82"/>
      <c r="AL79" s="382"/>
      <c r="AM79" s="363"/>
      <c r="AN79" s="363"/>
      <c r="AO79" s="294"/>
      <c r="AP79" s="294"/>
      <c r="AQ79" s="278"/>
    </row>
    <row r="80" spans="1:43" s="93" customFormat="1" ht="12" customHeight="1" x14ac:dyDescent="0.25">
      <c r="A80" s="372" t="s">
        <v>266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82"/>
      <c r="AL80" s="382"/>
      <c r="AM80" s="363"/>
      <c r="AN80" s="363"/>
      <c r="AO80" s="294"/>
      <c r="AP80" s="294"/>
      <c r="AQ80" s="278"/>
    </row>
    <row r="81" spans="1:45" s="93" customFormat="1" ht="12.75" customHeight="1" x14ac:dyDescent="0.25">
      <c r="A81" s="372" t="s">
        <v>265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82"/>
      <c r="AL81" s="382"/>
      <c r="AM81" s="363"/>
      <c r="AN81" s="363"/>
      <c r="AO81" s="294"/>
      <c r="AP81" s="294"/>
      <c r="AQ81" s="278"/>
    </row>
    <row r="82" spans="1:45" s="93" customFormat="1" ht="12.75" customHeight="1" x14ac:dyDescent="0.25">
      <c r="A82" s="372" t="s">
        <v>264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82"/>
      <c r="AL82" s="382"/>
      <c r="AM82" s="363"/>
      <c r="AN82" s="363"/>
      <c r="AO82" s="294"/>
      <c r="AP82" s="294"/>
      <c r="AQ82" s="278"/>
    </row>
    <row r="83" spans="1:45" s="93" customFormat="1" ht="12" customHeight="1" x14ac:dyDescent="0.25">
      <c r="A83" s="396" t="s">
        <v>263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81"/>
      <c r="AL83" s="381"/>
      <c r="AM83" s="364"/>
      <c r="AN83" s="364"/>
      <c r="AO83" s="293"/>
      <c r="AP83" s="293"/>
      <c r="AQ83" s="290"/>
    </row>
    <row r="84" spans="1:45" s="93" customFormat="1" ht="12" customHeight="1" x14ac:dyDescent="0.25">
      <c r="A84" s="396" t="s">
        <v>262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81"/>
      <c r="AL84" s="381"/>
      <c r="AM84" s="364"/>
      <c r="AN84" s="364"/>
      <c r="AO84" s="293"/>
      <c r="AP84" s="293"/>
      <c r="AQ84" s="290"/>
    </row>
    <row r="85" spans="1:45" s="93" customFormat="1" ht="12" customHeight="1" x14ac:dyDescent="0.25">
      <c r="A85" s="372" t="s">
        <v>261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82"/>
      <c r="AL85" s="382"/>
      <c r="AM85" s="363"/>
      <c r="AN85" s="363"/>
      <c r="AO85" s="294"/>
      <c r="AP85" s="294"/>
      <c r="AQ85" s="276"/>
    </row>
    <row r="86" spans="1:45" s="93" customFormat="1" ht="27.75" customHeight="1" x14ac:dyDescent="0.25">
      <c r="A86" s="378" t="s">
        <v>260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64"/>
      <c r="AN86" s="364"/>
      <c r="AO86" s="293"/>
      <c r="AP86" s="293"/>
      <c r="AQ86" s="290"/>
    </row>
    <row r="87" spans="1:45" s="93" customFormat="1" ht="15" x14ac:dyDescent="0.25">
      <c r="A87" s="378" t="s">
        <v>259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64"/>
      <c r="AN87" s="364"/>
      <c r="AO87" s="293"/>
      <c r="AP87" s="293"/>
      <c r="AQ87" s="290"/>
    </row>
    <row r="88" spans="1:45" s="93" customFormat="1" ht="14.25" customHeight="1" x14ac:dyDescent="0.25">
      <c r="A88" s="365" t="s">
        <v>258</v>
      </c>
      <c r="B88" s="366"/>
      <c r="C88" s="366"/>
      <c r="D88" s="367"/>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374"/>
      <c r="AL88" s="375"/>
      <c r="AM88" s="368"/>
      <c r="AN88" s="369"/>
      <c r="AO88" s="293"/>
      <c r="AP88" s="293"/>
      <c r="AQ88" s="290"/>
    </row>
    <row r="89" spans="1:45" s="93" customFormat="1" ht="15" x14ac:dyDescent="0.25">
      <c r="A89" s="365" t="s">
        <v>257</v>
      </c>
      <c r="B89" s="366"/>
      <c r="C89" s="366"/>
      <c r="D89" s="367"/>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374"/>
      <c r="AL89" s="375"/>
      <c r="AM89" s="368"/>
      <c r="AN89" s="369"/>
      <c r="AO89" s="293"/>
      <c r="AP89" s="293"/>
      <c r="AQ89" s="276"/>
    </row>
    <row r="90" spans="1:45" s="93" customFormat="1" ht="12" customHeight="1" thickBot="1" x14ac:dyDescent="0.3">
      <c r="A90" s="296" t="s">
        <v>256</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376"/>
      <c r="AL90" s="377"/>
      <c r="AM90" s="370"/>
      <c r="AN90" s="371"/>
      <c r="AO90" s="298"/>
      <c r="AP90" s="298"/>
      <c r="AQ90" s="278"/>
    </row>
    <row r="91" spans="1:45" s="93" customFormat="1"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299"/>
    </row>
    <row r="92" spans="1:45" s="93" customFormat="1" ht="13.5" customHeight="1" x14ac:dyDescent="0.25">
      <c r="A92" s="279" t="s">
        <v>605</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299"/>
    </row>
    <row r="93" spans="1:45" s="93" customFormat="1" ht="13.5" customHeight="1" x14ac:dyDescent="0.25">
      <c r="A93" s="300" t="s">
        <v>606</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299"/>
      <c r="AQ93" s="299"/>
      <c r="AR93" s="299"/>
      <c r="AS93" s="299"/>
    </row>
    <row r="94" spans="1:45" s="93" customFormat="1" ht="11.25" customHeight="1" x14ac:dyDescent="0.25">
      <c r="A94" s="300" t="s">
        <v>607</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299"/>
      <c r="AQ94" s="299"/>
      <c r="AR94" s="299"/>
      <c r="AS94" s="276"/>
    </row>
    <row r="95" spans="1:45" s="93" customFormat="1" ht="15" x14ac:dyDescent="0.25">
      <c r="A95" s="300" t="s">
        <v>608</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299"/>
      <c r="AQ95" s="299"/>
      <c r="AR95" s="299"/>
      <c r="AS95" s="276"/>
    </row>
    <row r="96" spans="1:45" s="93" customFormat="1" ht="15" x14ac:dyDescent="0.25">
      <c r="A96" s="279" t="s">
        <v>609</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G23" sqref="G23"/>
    </sheetView>
  </sheetViews>
  <sheetFormatPr defaultRowHeight="15.75" x14ac:dyDescent="0.25"/>
  <cols>
    <col min="1" max="1" width="9.140625" style="55"/>
    <col min="2" max="2" width="37.7109375" style="55" customWidth="1"/>
    <col min="3" max="3" width="14" style="55" bestFit="1" customWidth="1"/>
    <col min="4" max="4" width="12.85546875" style="55" customWidth="1"/>
    <col min="5" max="6" width="0" style="55" hidden="1" customWidth="1"/>
    <col min="7" max="7" width="14"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20" t="str">
        <f>'1. паспорт местоположение'!A9:C9</f>
        <v xml:space="preserve"> АО "Россети Тюмень" </v>
      </c>
      <c r="B9" s="320"/>
      <c r="C9" s="320"/>
      <c r="D9" s="320"/>
      <c r="E9" s="320"/>
      <c r="F9" s="320"/>
      <c r="G9" s="320"/>
      <c r="H9" s="320"/>
      <c r="I9" s="320"/>
      <c r="J9" s="320"/>
      <c r="K9" s="320"/>
      <c r="L9" s="320"/>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ht="18.75" x14ac:dyDescent="0.25">
      <c r="A12" s="320" t="str">
        <f>'1. паспорт местоположение'!A12:C12</f>
        <v>N_TP1200.VL.0046</v>
      </c>
      <c r="B12" s="320"/>
      <c r="C12" s="320"/>
      <c r="D12" s="320"/>
      <c r="E12" s="320"/>
      <c r="F12" s="320"/>
      <c r="G12" s="320"/>
      <c r="H12" s="320"/>
      <c r="I12" s="320"/>
      <c r="J12" s="320"/>
      <c r="K12" s="320"/>
      <c r="L12" s="320"/>
    </row>
    <row r="13" spans="1:44" x14ac:dyDescent="0.25">
      <c r="A13" s="314" t="s">
        <v>6</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18.75" x14ac:dyDescent="0.25">
      <c r="A15" s="320" t="str">
        <f>'1. паспорт местоположение'!A15:C15</f>
        <v>Модернизация ВЛ в рамках повышения грозоупорности ВЛ 110 кВ Чупальская - Соровская  II цепь (установка ОПН - 120 шт.)</v>
      </c>
      <c r="B15" s="320"/>
      <c r="C15" s="320"/>
      <c r="D15" s="320"/>
      <c r="E15" s="320"/>
      <c r="F15" s="320"/>
      <c r="G15" s="320"/>
      <c r="H15" s="320"/>
      <c r="I15" s="320"/>
      <c r="J15" s="320"/>
      <c r="K15" s="320"/>
      <c r="L15" s="320"/>
    </row>
    <row r="16" spans="1:44" x14ac:dyDescent="0.25">
      <c r="A16" s="314" t="s">
        <v>5</v>
      </c>
      <c r="B16" s="314"/>
      <c r="C16" s="314"/>
      <c r="D16" s="314"/>
      <c r="E16" s="314"/>
      <c r="F16" s="314"/>
      <c r="G16" s="314"/>
      <c r="H16" s="314"/>
      <c r="I16" s="314"/>
      <c r="J16" s="314"/>
      <c r="K16" s="314"/>
      <c r="L16" s="314"/>
    </row>
    <row r="17" spans="1:12" ht="15.75" customHeight="1" x14ac:dyDescent="0.25">
      <c r="L17" s="74"/>
    </row>
    <row r="18" spans="1:12" x14ac:dyDescent="0.25">
      <c r="K18" s="73"/>
    </row>
    <row r="19" spans="1:12" ht="15.75" customHeight="1" x14ac:dyDescent="0.25">
      <c r="A19" s="434" t="s">
        <v>441</v>
      </c>
      <c r="B19" s="434"/>
      <c r="C19" s="434"/>
      <c r="D19" s="434"/>
      <c r="E19" s="434"/>
      <c r="F19" s="434"/>
      <c r="G19" s="434"/>
      <c r="H19" s="434"/>
      <c r="I19" s="434"/>
      <c r="J19" s="434"/>
      <c r="K19" s="434"/>
      <c r="L19" s="434"/>
    </row>
    <row r="20" spans="1:12" x14ac:dyDescent="0.25">
      <c r="A20" s="56"/>
      <c r="B20" s="56"/>
      <c r="C20" s="72"/>
      <c r="D20" s="72"/>
      <c r="E20" s="72"/>
      <c r="F20" s="72"/>
      <c r="G20" s="72"/>
      <c r="H20" s="72"/>
      <c r="I20" s="72"/>
      <c r="J20" s="72"/>
      <c r="K20" s="72"/>
      <c r="L20" s="72"/>
    </row>
    <row r="21" spans="1:12" ht="28.5" customHeight="1" x14ac:dyDescent="0.25">
      <c r="A21" s="435" t="s">
        <v>226</v>
      </c>
      <c r="B21" s="435" t="s">
        <v>225</v>
      </c>
      <c r="C21" s="441" t="s">
        <v>371</v>
      </c>
      <c r="D21" s="441"/>
      <c r="E21" s="441"/>
      <c r="F21" s="441"/>
      <c r="G21" s="441"/>
      <c r="H21" s="441"/>
      <c r="I21" s="436" t="s">
        <v>224</v>
      </c>
      <c r="J21" s="438" t="s">
        <v>373</v>
      </c>
      <c r="K21" s="435" t="s">
        <v>223</v>
      </c>
      <c r="L21" s="437" t="s">
        <v>372</v>
      </c>
    </row>
    <row r="22" spans="1:12" ht="58.5" customHeight="1" x14ac:dyDescent="0.25">
      <c r="A22" s="435"/>
      <c r="B22" s="435"/>
      <c r="C22" s="442" t="s">
        <v>1</v>
      </c>
      <c r="D22" s="442"/>
      <c r="E22" s="124"/>
      <c r="F22" s="125"/>
      <c r="G22" s="443" t="s">
        <v>595</v>
      </c>
      <c r="H22" s="443"/>
      <c r="I22" s="436"/>
      <c r="J22" s="439"/>
      <c r="K22" s="435"/>
      <c r="L22" s="437"/>
    </row>
    <row r="23" spans="1:12" ht="47.25" x14ac:dyDescent="0.25">
      <c r="A23" s="435"/>
      <c r="B23" s="435"/>
      <c r="C23" s="71" t="s">
        <v>222</v>
      </c>
      <c r="D23" s="71" t="s">
        <v>221</v>
      </c>
      <c r="E23" s="71" t="s">
        <v>222</v>
      </c>
      <c r="F23" s="71" t="s">
        <v>221</v>
      </c>
      <c r="G23" s="71" t="s">
        <v>222</v>
      </c>
      <c r="H23" s="71" t="s">
        <v>221</v>
      </c>
      <c r="I23" s="436"/>
      <c r="J23" s="440"/>
      <c r="K23" s="435"/>
      <c r="L23" s="437"/>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220</v>
      </c>
      <c r="C25" s="64"/>
      <c r="D25" s="69"/>
      <c r="E25" s="69"/>
      <c r="F25" s="69"/>
      <c r="G25" s="69"/>
      <c r="H25" s="69"/>
      <c r="I25" s="69"/>
      <c r="J25" s="69"/>
      <c r="K25" s="60"/>
      <c r="L25" s="81"/>
    </row>
    <row r="26" spans="1:12" ht="21.75" customHeight="1" x14ac:dyDescent="0.25">
      <c r="A26" s="63" t="s">
        <v>219</v>
      </c>
      <c r="B26" s="70" t="s">
        <v>378</v>
      </c>
      <c r="C26" s="61" t="s">
        <v>487</v>
      </c>
      <c r="D26" s="69"/>
      <c r="E26" s="69"/>
      <c r="F26" s="69"/>
      <c r="G26" s="61" t="s">
        <v>487</v>
      </c>
      <c r="H26" s="69"/>
      <c r="I26" s="69"/>
      <c r="J26" s="69"/>
      <c r="K26" s="60"/>
      <c r="L26" s="60"/>
    </row>
    <row r="27" spans="1:12" s="57" customFormat="1" ht="39" customHeight="1" x14ac:dyDescent="0.25">
      <c r="A27" s="63" t="s">
        <v>218</v>
      </c>
      <c r="B27" s="70" t="s">
        <v>380</v>
      </c>
      <c r="C27" s="61" t="s">
        <v>487</v>
      </c>
      <c r="D27" s="69"/>
      <c r="E27" s="69"/>
      <c r="F27" s="69"/>
      <c r="G27" s="61" t="s">
        <v>487</v>
      </c>
      <c r="H27" s="69"/>
      <c r="I27" s="69"/>
      <c r="J27" s="69"/>
      <c r="K27" s="60"/>
      <c r="L27" s="60"/>
    </row>
    <row r="28" spans="1:12" s="57" customFormat="1" ht="70.5" customHeight="1" x14ac:dyDescent="0.25">
      <c r="A28" s="63" t="s">
        <v>379</v>
      </c>
      <c r="B28" s="70" t="s">
        <v>384</v>
      </c>
      <c r="C28" s="152">
        <v>45352</v>
      </c>
      <c r="D28" s="153">
        <v>45442</v>
      </c>
      <c r="E28" s="69"/>
      <c r="F28" s="69"/>
      <c r="G28" s="152">
        <v>45352</v>
      </c>
      <c r="H28" s="153">
        <v>45442</v>
      </c>
      <c r="I28" s="69"/>
      <c r="J28" s="69"/>
      <c r="K28" s="60"/>
      <c r="L28" s="60"/>
    </row>
    <row r="29" spans="1:12" s="57" customFormat="1" ht="54" customHeight="1" x14ac:dyDescent="0.25">
      <c r="A29" s="63" t="s">
        <v>217</v>
      </c>
      <c r="B29" s="70" t="s">
        <v>383</v>
      </c>
      <c r="C29" s="152">
        <v>45444</v>
      </c>
      <c r="D29" s="153">
        <v>45458</v>
      </c>
      <c r="E29" s="69"/>
      <c r="F29" s="69"/>
      <c r="G29" s="152">
        <v>45444</v>
      </c>
      <c r="H29" s="153">
        <v>45458</v>
      </c>
      <c r="I29" s="252">
        <v>1</v>
      </c>
      <c r="J29" s="252">
        <v>1</v>
      </c>
      <c r="K29" s="60"/>
      <c r="L29" s="60"/>
    </row>
    <row r="30" spans="1:12" s="57" customFormat="1" ht="42" customHeight="1" x14ac:dyDescent="0.25">
      <c r="A30" s="63" t="s">
        <v>216</v>
      </c>
      <c r="B30" s="70" t="s">
        <v>385</v>
      </c>
      <c r="C30" s="152">
        <v>45459</v>
      </c>
      <c r="D30" s="154">
        <v>45534</v>
      </c>
      <c r="E30" s="69"/>
      <c r="F30" s="69"/>
      <c r="G30" s="152">
        <v>45459</v>
      </c>
      <c r="H30" s="154">
        <v>45534</v>
      </c>
      <c r="I30" s="252">
        <v>1</v>
      </c>
      <c r="J30" s="252">
        <v>1</v>
      </c>
      <c r="K30" s="60"/>
      <c r="L30" s="60"/>
    </row>
    <row r="31" spans="1:12" s="57" customFormat="1" ht="37.5" customHeight="1" x14ac:dyDescent="0.25">
      <c r="A31" s="63" t="s">
        <v>215</v>
      </c>
      <c r="B31" s="62" t="s">
        <v>381</v>
      </c>
      <c r="C31" s="152">
        <v>45261</v>
      </c>
      <c r="D31" s="154" t="s">
        <v>555</v>
      </c>
      <c r="E31" s="69"/>
      <c r="F31" s="69"/>
      <c r="G31" s="152">
        <v>45261</v>
      </c>
      <c r="H31" s="154" t="s">
        <v>555</v>
      </c>
      <c r="I31" s="252">
        <v>1</v>
      </c>
      <c r="J31" s="252">
        <v>1</v>
      </c>
      <c r="K31" s="60"/>
      <c r="L31" s="60"/>
    </row>
    <row r="32" spans="1:12" s="57" customFormat="1" ht="31.5" x14ac:dyDescent="0.25">
      <c r="A32" s="63" t="s">
        <v>213</v>
      </c>
      <c r="B32" s="62" t="s">
        <v>386</v>
      </c>
      <c r="C32" s="152">
        <v>45536</v>
      </c>
      <c r="D32" s="154">
        <v>45595</v>
      </c>
      <c r="E32" s="69"/>
      <c r="F32" s="69"/>
      <c r="G32" s="152">
        <v>45536</v>
      </c>
      <c r="H32" s="154">
        <v>45579</v>
      </c>
      <c r="I32" s="252">
        <v>1</v>
      </c>
      <c r="J32" s="252">
        <v>1</v>
      </c>
      <c r="K32" s="60"/>
      <c r="L32" s="60"/>
    </row>
    <row r="33" spans="1:12" s="57" customFormat="1" ht="37.5" customHeight="1" x14ac:dyDescent="0.25">
      <c r="A33" s="63" t="s">
        <v>397</v>
      </c>
      <c r="B33" s="62" t="s">
        <v>318</v>
      </c>
      <c r="C33" s="152">
        <v>45597</v>
      </c>
      <c r="D33" s="154">
        <v>45656</v>
      </c>
      <c r="E33" s="69"/>
      <c r="F33" s="69"/>
      <c r="G33" s="154">
        <v>45579</v>
      </c>
      <c r="H33" s="154">
        <v>45593</v>
      </c>
      <c r="I33" s="252">
        <v>1</v>
      </c>
      <c r="J33" s="252">
        <v>1</v>
      </c>
      <c r="K33" s="60"/>
      <c r="L33" s="60"/>
    </row>
    <row r="34" spans="1:12" s="57" customFormat="1" ht="47.25" customHeight="1" x14ac:dyDescent="0.25">
      <c r="A34" s="63" t="s">
        <v>398</v>
      </c>
      <c r="B34" s="62" t="s">
        <v>390</v>
      </c>
      <c r="C34" s="61" t="s">
        <v>487</v>
      </c>
      <c r="D34" s="69"/>
      <c r="E34" s="68"/>
      <c r="F34" s="68"/>
      <c r="G34" s="253"/>
      <c r="H34" s="69"/>
      <c r="I34" s="68"/>
      <c r="J34" s="68"/>
      <c r="K34" s="68"/>
      <c r="L34" s="60"/>
    </row>
    <row r="35" spans="1:12" s="57" customFormat="1" ht="49.5" customHeight="1" x14ac:dyDescent="0.25">
      <c r="A35" s="63" t="s">
        <v>399</v>
      </c>
      <c r="B35" s="62" t="s">
        <v>214</v>
      </c>
      <c r="C35" s="152">
        <v>45667</v>
      </c>
      <c r="D35" s="154">
        <v>45677</v>
      </c>
      <c r="E35" s="68"/>
      <c r="F35" s="68"/>
      <c r="G35" s="154">
        <v>45632</v>
      </c>
      <c r="H35" s="154">
        <v>45639</v>
      </c>
      <c r="I35" s="252">
        <v>1</v>
      </c>
      <c r="J35" s="252">
        <v>1</v>
      </c>
      <c r="K35" s="68" t="s">
        <v>578</v>
      </c>
      <c r="L35" s="60"/>
    </row>
    <row r="36" spans="1:12" ht="37.5" customHeight="1" x14ac:dyDescent="0.25">
      <c r="A36" s="63" t="s">
        <v>400</v>
      </c>
      <c r="B36" s="62" t="s">
        <v>382</v>
      </c>
      <c r="C36" s="61" t="s">
        <v>487</v>
      </c>
      <c r="D36" s="153"/>
      <c r="E36" s="67"/>
      <c r="F36" s="66"/>
      <c r="G36" s="253" t="s">
        <v>481</v>
      </c>
      <c r="H36" s="153"/>
      <c r="I36" s="65"/>
      <c r="J36" s="65"/>
      <c r="K36" s="60"/>
      <c r="L36" s="60"/>
    </row>
    <row r="37" spans="1:12" x14ac:dyDescent="0.25">
      <c r="A37" s="63" t="s">
        <v>401</v>
      </c>
      <c r="B37" s="62" t="s">
        <v>212</v>
      </c>
      <c r="C37" s="152">
        <v>45597</v>
      </c>
      <c r="D37" s="154">
        <v>45687</v>
      </c>
      <c r="E37" s="67"/>
      <c r="F37" s="66"/>
      <c r="G37" s="154">
        <v>45593</v>
      </c>
      <c r="H37" s="154">
        <v>45639</v>
      </c>
      <c r="I37" s="252">
        <v>1</v>
      </c>
      <c r="J37" s="252">
        <v>1</v>
      </c>
      <c r="K37" s="60"/>
      <c r="L37" s="60"/>
    </row>
    <row r="38" spans="1:12" x14ac:dyDescent="0.25">
      <c r="A38" s="63" t="s">
        <v>402</v>
      </c>
      <c r="B38" s="64" t="s">
        <v>211</v>
      </c>
      <c r="C38" s="61"/>
      <c r="D38" s="60"/>
      <c r="E38" s="60"/>
      <c r="F38" s="60"/>
      <c r="G38" s="61"/>
      <c r="H38" s="60"/>
      <c r="I38" s="60"/>
      <c r="J38" s="60"/>
      <c r="K38" s="60"/>
      <c r="L38" s="60"/>
    </row>
    <row r="39" spans="1:12" ht="63" x14ac:dyDescent="0.25">
      <c r="A39" s="63">
        <v>2</v>
      </c>
      <c r="B39" s="62" t="s">
        <v>387</v>
      </c>
      <c r="C39" s="154">
        <v>45931</v>
      </c>
      <c r="D39" s="154">
        <v>45952</v>
      </c>
      <c r="E39" s="60"/>
      <c r="F39" s="60"/>
      <c r="G39" s="154">
        <v>46661</v>
      </c>
      <c r="H39" s="154">
        <v>46682</v>
      </c>
      <c r="I39" s="60"/>
      <c r="J39" s="60"/>
      <c r="K39" s="60"/>
      <c r="L39" s="60"/>
    </row>
    <row r="40" spans="1:12" ht="33.75" customHeight="1" x14ac:dyDescent="0.25">
      <c r="A40" s="63" t="s">
        <v>210</v>
      </c>
      <c r="B40" s="62" t="s">
        <v>389</v>
      </c>
      <c r="C40" s="154">
        <v>45952</v>
      </c>
      <c r="D40" s="154">
        <v>46327</v>
      </c>
      <c r="E40" s="60"/>
      <c r="F40" s="60"/>
      <c r="G40" s="154">
        <v>46682</v>
      </c>
      <c r="H40" s="154">
        <v>47058</v>
      </c>
      <c r="I40" s="60"/>
      <c r="J40" s="60"/>
      <c r="K40" s="60"/>
      <c r="L40" s="60"/>
    </row>
    <row r="41" spans="1:12" ht="63" customHeight="1" x14ac:dyDescent="0.25">
      <c r="A41" s="63" t="s">
        <v>209</v>
      </c>
      <c r="B41" s="64" t="s">
        <v>472</v>
      </c>
      <c r="C41" s="152"/>
      <c r="D41" s="155"/>
      <c r="E41" s="60"/>
      <c r="F41" s="60"/>
      <c r="G41" s="152"/>
      <c r="H41" s="155"/>
      <c r="I41" s="60"/>
      <c r="J41" s="60"/>
      <c r="K41" s="60"/>
      <c r="L41" s="60"/>
    </row>
    <row r="42" spans="1:12" ht="58.5" customHeight="1" x14ac:dyDescent="0.25">
      <c r="A42" s="63">
        <v>3</v>
      </c>
      <c r="B42" s="62" t="s">
        <v>388</v>
      </c>
      <c r="C42" s="154">
        <v>46317</v>
      </c>
      <c r="D42" s="154">
        <v>46336</v>
      </c>
      <c r="E42" s="60"/>
      <c r="F42" s="60"/>
      <c r="G42" s="154">
        <v>47048</v>
      </c>
      <c r="H42" s="154">
        <v>47067</v>
      </c>
      <c r="I42" s="60"/>
      <c r="J42" s="60"/>
      <c r="K42" s="60"/>
      <c r="L42" s="60"/>
    </row>
    <row r="43" spans="1:12" ht="34.5" customHeight="1" x14ac:dyDescent="0.25">
      <c r="A43" s="63" t="s">
        <v>208</v>
      </c>
      <c r="B43" s="62" t="s">
        <v>206</v>
      </c>
      <c r="C43" s="154">
        <v>46327</v>
      </c>
      <c r="D43" s="154">
        <v>46348</v>
      </c>
      <c r="E43" s="60"/>
      <c r="F43" s="60"/>
      <c r="G43" s="154">
        <v>47058</v>
      </c>
      <c r="H43" s="154">
        <v>47079</v>
      </c>
      <c r="I43" s="60"/>
      <c r="J43" s="60"/>
      <c r="K43" s="60"/>
      <c r="L43" s="60"/>
    </row>
    <row r="44" spans="1:12" ht="24.75" customHeight="1" x14ac:dyDescent="0.25">
      <c r="A44" s="63" t="s">
        <v>207</v>
      </c>
      <c r="B44" s="62" t="s">
        <v>204</v>
      </c>
      <c r="C44" s="154">
        <v>46348</v>
      </c>
      <c r="D44" s="152">
        <v>46361</v>
      </c>
      <c r="E44" s="60"/>
      <c r="F44" s="60"/>
      <c r="G44" s="154">
        <v>47079</v>
      </c>
      <c r="H44" s="152">
        <v>47092</v>
      </c>
      <c r="I44" s="60"/>
      <c r="J44" s="60"/>
      <c r="K44" s="60"/>
      <c r="L44" s="60"/>
    </row>
    <row r="45" spans="1:12" ht="90.75" customHeight="1" x14ac:dyDescent="0.25">
      <c r="A45" s="63" t="s">
        <v>205</v>
      </c>
      <c r="B45" s="62" t="s">
        <v>393</v>
      </c>
      <c r="C45" s="61" t="s">
        <v>487</v>
      </c>
      <c r="D45" s="153"/>
      <c r="E45" s="60"/>
      <c r="F45" s="60"/>
      <c r="G45" s="61" t="s">
        <v>487</v>
      </c>
      <c r="H45" s="153"/>
      <c r="I45" s="60"/>
      <c r="J45" s="60"/>
      <c r="K45" s="60"/>
      <c r="L45" s="60"/>
    </row>
    <row r="46" spans="1:12" ht="167.25" customHeight="1" x14ac:dyDescent="0.25">
      <c r="A46" s="63" t="s">
        <v>203</v>
      </c>
      <c r="B46" s="62" t="s">
        <v>391</v>
      </c>
      <c r="C46" s="61" t="s">
        <v>487</v>
      </c>
      <c r="D46" s="69"/>
      <c r="E46" s="60"/>
      <c r="F46" s="60"/>
      <c r="G46" s="61" t="s">
        <v>487</v>
      </c>
      <c r="H46" s="69"/>
      <c r="I46" s="60"/>
      <c r="J46" s="60"/>
      <c r="K46" s="60"/>
      <c r="L46" s="60"/>
    </row>
    <row r="47" spans="1:12" ht="30.75" customHeight="1" x14ac:dyDescent="0.25">
      <c r="A47" s="63" t="s">
        <v>201</v>
      </c>
      <c r="B47" s="62" t="s">
        <v>202</v>
      </c>
      <c r="C47" s="61" t="s">
        <v>487</v>
      </c>
      <c r="D47" s="153"/>
      <c r="E47" s="60"/>
      <c r="F47" s="60"/>
      <c r="G47" s="61" t="s">
        <v>487</v>
      </c>
      <c r="H47" s="153"/>
      <c r="I47" s="60"/>
      <c r="J47" s="60"/>
      <c r="K47" s="60"/>
      <c r="L47" s="60"/>
    </row>
    <row r="48" spans="1:12" ht="37.5" customHeight="1" x14ac:dyDescent="0.25">
      <c r="A48" s="63" t="s">
        <v>403</v>
      </c>
      <c r="B48" s="64" t="s">
        <v>200</v>
      </c>
      <c r="C48" s="154"/>
      <c r="D48" s="154"/>
      <c r="E48" s="60"/>
      <c r="F48" s="60"/>
      <c r="G48" s="154"/>
      <c r="H48" s="154"/>
      <c r="I48" s="60"/>
      <c r="J48" s="60"/>
      <c r="K48" s="60"/>
      <c r="L48" s="60"/>
    </row>
    <row r="49" spans="1:12" ht="35.25" customHeight="1" x14ac:dyDescent="0.25">
      <c r="A49" s="63">
        <v>4</v>
      </c>
      <c r="B49" s="62" t="s">
        <v>198</v>
      </c>
      <c r="C49" s="154">
        <v>46366</v>
      </c>
      <c r="D49" s="154">
        <v>46371</v>
      </c>
      <c r="E49" s="60"/>
      <c r="F49" s="60"/>
      <c r="G49" s="154">
        <v>47097</v>
      </c>
      <c r="H49" s="154">
        <v>47102</v>
      </c>
      <c r="I49" s="60"/>
      <c r="J49" s="60"/>
      <c r="K49" s="60"/>
      <c r="L49" s="60"/>
    </row>
    <row r="50" spans="1:12" ht="86.25" customHeight="1" x14ac:dyDescent="0.25">
      <c r="A50" s="63" t="s">
        <v>199</v>
      </c>
      <c r="B50" s="62" t="s">
        <v>392</v>
      </c>
      <c r="C50" s="154">
        <v>46362</v>
      </c>
      <c r="D50" s="154">
        <v>46366</v>
      </c>
      <c r="E50" s="60"/>
      <c r="F50" s="60"/>
      <c r="G50" s="154">
        <v>47102</v>
      </c>
      <c r="H50" s="154">
        <v>47112</v>
      </c>
      <c r="I50" s="60"/>
      <c r="J50" s="60"/>
      <c r="K50" s="60"/>
      <c r="L50" s="60"/>
    </row>
    <row r="51" spans="1:12" ht="77.25" customHeight="1" x14ac:dyDescent="0.25">
      <c r="A51" s="63" t="s">
        <v>197</v>
      </c>
      <c r="B51" s="62" t="s">
        <v>394</v>
      </c>
      <c r="C51" s="154">
        <v>46371</v>
      </c>
      <c r="D51" s="154">
        <v>46381</v>
      </c>
      <c r="E51" s="60"/>
      <c r="F51" s="60"/>
      <c r="G51" s="154">
        <v>47088</v>
      </c>
      <c r="H51" s="154">
        <v>47112</v>
      </c>
      <c r="I51" s="60"/>
      <c r="J51" s="60"/>
      <c r="K51" s="60"/>
      <c r="L51" s="60"/>
    </row>
    <row r="52" spans="1:12" ht="71.25" customHeight="1" x14ac:dyDescent="0.25">
      <c r="A52" s="63" t="s">
        <v>195</v>
      </c>
      <c r="B52" s="62" t="s">
        <v>196</v>
      </c>
      <c r="C52" s="61" t="s">
        <v>487</v>
      </c>
      <c r="D52" s="69"/>
      <c r="E52" s="60"/>
      <c r="F52" s="60"/>
      <c r="G52" s="61" t="s">
        <v>487</v>
      </c>
      <c r="H52" s="69"/>
      <c r="I52" s="60"/>
      <c r="J52" s="60"/>
      <c r="K52" s="60"/>
      <c r="L52" s="60"/>
    </row>
    <row r="53" spans="1:12" ht="48" customHeight="1" x14ac:dyDescent="0.25">
      <c r="A53" s="63" t="s">
        <v>193</v>
      </c>
      <c r="B53" s="133" t="s">
        <v>395</v>
      </c>
      <c r="C53" s="154">
        <v>46381</v>
      </c>
      <c r="D53" s="154">
        <v>46386</v>
      </c>
      <c r="E53" s="60"/>
      <c r="F53" s="60"/>
      <c r="G53" s="154">
        <v>47112</v>
      </c>
      <c r="H53" s="154">
        <v>47117</v>
      </c>
      <c r="I53" s="60"/>
      <c r="J53" s="60"/>
      <c r="K53" s="60"/>
      <c r="L53" s="60"/>
    </row>
    <row r="54" spans="1:12" ht="46.5" customHeight="1" x14ac:dyDescent="0.25">
      <c r="A54" s="63" t="s">
        <v>396</v>
      </c>
      <c r="B54" s="62" t="s">
        <v>194</v>
      </c>
      <c r="C54" s="61" t="s">
        <v>487</v>
      </c>
      <c r="D54" s="154"/>
      <c r="E54" s="60"/>
      <c r="F54" s="60"/>
      <c r="G54" s="61" t="s">
        <v>487</v>
      </c>
      <c r="H54" s="154"/>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B16" zoomScale="60" zoomScaleNormal="70" workbookViewId="0">
      <selection activeCell="K39" sqref="K39"/>
    </sheetView>
  </sheetViews>
  <sheetFormatPr defaultColWidth="9.140625" defaultRowHeight="15.75" x14ac:dyDescent="0.25"/>
  <cols>
    <col min="1" max="1" width="9.140625" style="166"/>
    <col min="2" max="2" width="57.85546875" style="166" customWidth="1"/>
    <col min="3" max="3" width="13" style="166" customWidth="1"/>
    <col min="4" max="4" width="17.85546875" style="166" customWidth="1"/>
    <col min="5" max="5" width="20.42578125" style="166" customWidth="1"/>
    <col min="6" max="6" width="18.7109375" style="166" customWidth="1"/>
    <col min="7" max="7" width="12.85546875" style="166" customWidth="1"/>
    <col min="8" max="8" width="11.85546875" style="166" customWidth="1"/>
    <col min="9" max="9" width="7.140625" style="166" customWidth="1"/>
    <col min="10" max="10" width="11.85546875" style="166" customWidth="1"/>
    <col min="11" max="11" width="9.85546875" style="166" customWidth="1"/>
    <col min="12" max="12" width="14.42578125" style="166" customWidth="1"/>
    <col min="13" max="13" width="5.28515625" style="166" customWidth="1"/>
    <col min="14" max="14" width="11.85546875" style="166" customWidth="1"/>
    <col min="15" max="15" width="10.7109375" style="166" customWidth="1"/>
    <col min="16" max="16" width="11.85546875" style="166" customWidth="1"/>
    <col min="17" max="17" width="6.42578125" style="166" customWidth="1"/>
    <col min="18" max="18" width="11.85546875" style="166" customWidth="1"/>
    <col min="19" max="19" width="10.42578125" style="166" customWidth="1"/>
    <col min="20" max="20" width="11.85546875" style="166" customWidth="1"/>
    <col min="21" max="21" width="6.140625" style="166" customWidth="1"/>
    <col min="22" max="22" width="11.85546875" style="166" customWidth="1"/>
    <col min="23" max="23" width="10.140625" style="166" customWidth="1"/>
    <col min="24" max="24" width="11.85546875" style="166" customWidth="1"/>
    <col min="25" max="25" width="6.140625" style="166" customWidth="1"/>
    <col min="26" max="26" width="11.85546875" style="166" customWidth="1"/>
    <col min="27" max="27" width="10.42578125" style="166" customWidth="1"/>
    <col min="28" max="28" width="13.140625" style="166" customWidth="1"/>
    <col min="29" max="29" width="15.85546875" style="166" customWidth="1"/>
    <col min="30" max="16384" width="9.140625" style="166"/>
  </cols>
  <sheetData>
    <row r="1" spans="1:29" ht="18.75" x14ac:dyDescent="0.25">
      <c r="AC1" s="167" t="s">
        <v>68</v>
      </c>
    </row>
    <row r="2" spans="1:29" ht="18.75" x14ac:dyDescent="0.3">
      <c r="AC2" s="168" t="s">
        <v>9</v>
      </c>
    </row>
    <row r="3" spans="1:29" ht="18.75" x14ac:dyDescent="0.3">
      <c r="AC3" s="168" t="s">
        <v>67</v>
      </c>
    </row>
    <row r="4" spans="1:29" ht="18.75" customHeight="1" x14ac:dyDescent="0.25">
      <c r="A4" s="444" t="str">
        <f>'1. паспорт местоположение'!A5:C5</f>
        <v>Год раскрытия информации: 2025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C5" s="168"/>
    </row>
    <row r="6" spans="1:29" ht="18.75" x14ac:dyDescent="0.25">
      <c r="A6" s="447" t="s">
        <v>8</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169"/>
      <c r="B7" s="169"/>
      <c r="C7" s="169"/>
      <c r="D7" s="169"/>
      <c r="E7" s="169"/>
      <c r="F7" s="169"/>
      <c r="G7" s="169"/>
      <c r="H7" s="169"/>
      <c r="I7" s="169"/>
      <c r="J7" s="170"/>
      <c r="K7" s="170"/>
      <c r="L7" s="170"/>
      <c r="M7" s="170"/>
      <c r="N7" s="170"/>
      <c r="O7" s="170"/>
      <c r="P7" s="170"/>
      <c r="Q7" s="170"/>
      <c r="R7" s="170"/>
      <c r="S7" s="170"/>
      <c r="T7" s="170"/>
      <c r="U7" s="170"/>
      <c r="V7" s="170"/>
      <c r="W7" s="170"/>
      <c r="X7" s="170"/>
      <c r="Y7" s="170"/>
      <c r="Z7" s="170"/>
      <c r="AA7" s="170"/>
      <c r="AB7" s="170"/>
      <c r="AC7" s="170"/>
    </row>
    <row r="8" spans="1:29" ht="18.75" x14ac:dyDescent="0.25">
      <c r="A8" s="446" t="str">
        <f>'1. паспорт местоположение'!A9:C9</f>
        <v xml:space="preserve"> АО "Россети Тюмень" </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45" t="s">
        <v>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18.75" x14ac:dyDescent="0.25">
      <c r="A10" s="169"/>
      <c r="B10" s="169"/>
      <c r="C10" s="169"/>
      <c r="D10" s="169"/>
      <c r="E10" s="169"/>
      <c r="F10" s="169"/>
      <c r="G10" s="169"/>
      <c r="H10" s="169"/>
      <c r="I10" s="169"/>
      <c r="J10" s="170"/>
      <c r="K10" s="170"/>
      <c r="L10" s="170"/>
      <c r="M10" s="170"/>
      <c r="N10" s="170"/>
      <c r="O10" s="170"/>
      <c r="P10" s="170"/>
      <c r="Q10" s="170"/>
      <c r="R10" s="170"/>
      <c r="S10" s="170"/>
      <c r="T10" s="170"/>
      <c r="U10" s="170"/>
      <c r="V10" s="170"/>
      <c r="W10" s="170"/>
      <c r="X10" s="170"/>
      <c r="Y10" s="170"/>
      <c r="Z10" s="170"/>
      <c r="AA10" s="170"/>
      <c r="AB10" s="170"/>
      <c r="AC10" s="170"/>
    </row>
    <row r="11" spans="1:29" ht="18.75" x14ac:dyDescent="0.25">
      <c r="A11" s="446" t="str">
        <f>'1. паспорт местоположение'!A12:C12</f>
        <v>N_TP1200.VL.0046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45" t="s">
        <v>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row>
    <row r="13" spans="1:29"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row>
    <row r="14" spans="1:29" ht="18.75" x14ac:dyDescent="0.25">
      <c r="A14" s="446" t="str">
        <f>'1. паспорт местоположение'!A15:C15</f>
        <v>Модернизация ВЛ в рамках повышения грозоупорности ВЛ 110 кВ Чупальская - Соровская  II цепь (установка ОПН - 120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45" t="s">
        <v>5</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8" spans="1:32" x14ac:dyDescent="0.25">
      <c r="A18" s="453" t="s">
        <v>442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49" t="s">
        <v>192</v>
      </c>
      <c r="B20" s="449" t="s">
        <v>191</v>
      </c>
      <c r="C20" s="435" t="s">
        <v>190</v>
      </c>
      <c r="D20" s="435"/>
      <c r="E20" s="452" t="s">
        <v>579</v>
      </c>
      <c r="F20" s="452"/>
      <c r="G20" s="461" t="s">
        <v>580</v>
      </c>
      <c r="H20" s="458" t="s">
        <v>581</v>
      </c>
      <c r="I20" s="459"/>
      <c r="J20" s="459"/>
      <c r="K20" s="460"/>
      <c r="L20" s="458" t="s">
        <v>582</v>
      </c>
      <c r="M20" s="459"/>
      <c r="N20" s="459"/>
      <c r="O20" s="460"/>
      <c r="P20" s="463" t="s">
        <v>476</v>
      </c>
      <c r="Q20" s="464"/>
      <c r="R20" s="464"/>
      <c r="S20" s="465"/>
      <c r="T20" s="463" t="s">
        <v>552</v>
      </c>
      <c r="U20" s="464"/>
      <c r="V20" s="464"/>
      <c r="W20" s="464"/>
      <c r="X20" s="463" t="s">
        <v>583</v>
      </c>
      <c r="Y20" s="464"/>
      <c r="Z20" s="464"/>
      <c r="AA20" s="464"/>
      <c r="AB20" s="454" t="s">
        <v>189</v>
      </c>
      <c r="AC20" s="455"/>
      <c r="AD20" s="173"/>
      <c r="AE20" s="173"/>
      <c r="AF20" s="173"/>
    </row>
    <row r="21" spans="1:32" ht="99.75" customHeight="1" x14ac:dyDescent="0.25">
      <c r="A21" s="450"/>
      <c r="B21" s="450"/>
      <c r="C21" s="435"/>
      <c r="D21" s="435"/>
      <c r="E21" s="452"/>
      <c r="F21" s="452"/>
      <c r="G21" s="462"/>
      <c r="H21" s="443" t="s">
        <v>1</v>
      </c>
      <c r="I21" s="443"/>
      <c r="J21" s="443" t="s">
        <v>187</v>
      </c>
      <c r="K21" s="443"/>
      <c r="L21" s="443" t="s">
        <v>1</v>
      </c>
      <c r="M21" s="443"/>
      <c r="N21" s="443" t="s">
        <v>187</v>
      </c>
      <c r="O21" s="443"/>
      <c r="P21" s="443" t="s">
        <v>1</v>
      </c>
      <c r="Q21" s="443"/>
      <c r="R21" s="443" t="s">
        <v>187</v>
      </c>
      <c r="S21" s="443"/>
      <c r="T21" s="443" t="s">
        <v>1</v>
      </c>
      <c r="U21" s="443"/>
      <c r="V21" s="443" t="s">
        <v>187</v>
      </c>
      <c r="W21" s="443"/>
      <c r="X21" s="443" t="s">
        <v>1</v>
      </c>
      <c r="Y21" s="443"/>
      <c r="Z21" s="443" t="s">
        <v>187</v>
      </c>
      <c r="AA21" s="443"/>
      <c r="AB21" s="456"/>
      <c r="AC21" s="457"/>
    </row>
    <row r="22" spans="1:32" ht="89.25" customHeight="1" x14ac:dyDescent="0.25">
      <c r="A22" s="451"/>
      <c r="B22" s="451"/>
      <c r="C22" s="258" t="s">
        <v>1</v>
      </c>
      <c r="D22" s="255" t="s">
        <v>187</v>
      </c>
      <c r="E22" s="258" t="s">
        <v>584</v>
      </c>
      <c r="F22" s="258" t="s">
        <v>585</v>
      </c>
      <c r="G22" s="442"/>
      <c r="H22" s="174" t="s">
        <v>421</v>
      </c>
      <c r="I22" s="174" t="s">
        <v>422</v>
      </c>
      <c r="J22" s="174" t="s">
        <v>421</v>
      </c>
      <c r="K22" s="174" t="s">
        <v>422</v>
      </c>
      <c r="L22" s="174" t="s">
        <v>421</v>
      </c>
      <c r="M22" s="174" t="s">
        <v>422</v>
      </c>
      <c r="N22" s="174" t="s">
        <v>421</v>
      </c>
      <c r="O22" s="174" t="s">
        <v>422</v>
      </c>
      <c r="P22" s="174" t="s">
        <v>421</v>
      </c>
      <c r="Q22" s="174" t="s">
        <v>422</v>
      </c>
      <c r="R22" s="174" t="s">
        <v>421</v>
      </c>
      <c r="S22" s="174" t="s">
        <v>422</v>
      </c>
      <c r="T22" s="174" t="s">
        <v>421</v>
      </c>
      <c r="U22" s="174" t="s">
        <v>422</v>
      </c>
      <c r="V22" s="174" t="s">
        <v>421</v>
      </c>
      <c r="W22" s="174" t="s">
        <v>422</v>
      </c>
      <c r="X22" s="174" t="s">
        <v>421</v>
      </c>
      <c r="Y22" s="174" t="s">
        <v>422</v>
      </c>
      <c r="Z22" s="174" t="s">
        <v>421</v>
      </c>
      <c r="AA22" s="174" t="s">
        <v>422</v>
      </c>
      <c r="AB22" s="256" t="s">
        <v>188</v>
      </c>
      <c r="AC22" s="255" t="s">
        <v>187</v>
      </c>
    </row>
    <row r="23" spans="1:32" ht="19.5" customHeight="1" x14ac:dyDescent="0.25">
      <c r="A23" s="238">
        <v>1</v>
      </c>
      <c r="B23" s="238">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175">
        <v>1</v>
      </c>
      <c r="B24" s="176" t="s">
        <v>186</v>
      </c>
      <c r="C24" s="191">
        <v>21.936842366000004</v>
      </c>
      <c r="D24" s="191">
        <v>183.08023459999998</v>
      </c>
      <c r="E24" s="191">
        <v>183.08023459999998</v>
      </c>
      <c r="F24" s="191">
        <v>183.08023459999998</v>
      </c>
      <c r="G24" s="191">
        <v>0</v>
      </c>
      <c r="H24" s="191">
        <v>0</v>
      </c>
      <c r="I24" s="191"/>
      <c r="J24" s="191">
        <v>2.8323700000000001</v>
      </c>
      <c r="K24" s="191"/>
      <c r="L24" s="191">
        <v>21.821281666000001</v>
      </c>
      <c r="M24" s="191"/>
      <c r="N24" s="191">
        <v>0</v>
      </c>
      <c r="O24" s="191"/>
      <c r="P24" s="191">
        <v>0</v>
      </c>
      <c r="Q24" s="191"/>
      <c r="R24" s="191">
        <v>99.999997980000003</v>
      </c>
      <c r="S24" s="191"/>
      <c r="T24" s="191">
        <v>0</v>
      </c>
      <c r="U24" s="191"/>
      <c r="V24" s="191">
        <v>80.247866619999996</v>
      </c>
      <c r="W24" s="191"/>
      <c r="X24" s="191">
        <v>0</v>
      </c>
      <c r="Y24" s="191"/>
      <c r="Z24" s="191" t="s">
        <v>481</v>
      </c>
      <c r="AA24" s="191"/>
      <c r="AB24" s="191">
        <v>21.821281666000001</v>
      </c>
      <c r="AC24" s="191">
        <v>183.08023459999998</v>
      </c>
    </row>
    <row r="25" spans="1:32" ht="24" customHeight="1" x14ac:dyDescent="0.25">
      <c r="A25" s="177" t="s">
        <v>185</v>
      </c>
      <c r="B25" s="178"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481</v>
      </c>
      <c r="AA25" s="191"/>
      <c r="AB25" s="191">
        <v>0</v>
      </c>
      <c r="AC25" s="191">
        <v>0</v>
      </c>
    </row>
    <row r="26" spans="1:32" x14ac:dyDescent="0.25">
      <c r="A26" s="177" t="s">
        <v>183</v>
      </c>
      <c r="B26" s="178"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481</v>
      </c>
      <c r="AA26" s="191"/>
      <c r="AB26" s="191">
        <v>0</v>
      </c>
      <c r="AC26" s="191">
        <v>0</v>
      </c>
    </row>
    <row r="27" spans="1:32" ht="31.5" x14ac:dyDescent="0.25">
      <c r="A27" s="177" t="s">
        <v>181</v>
      </c>
      <c r="B27" s="178" t="s">
        <v>377</v>
      </c>
      <c r="C27" s="191"/>
      <c r="D27" s="191"/>
      <c r="E27" s="191"/>
      <c r="F27" s="191"/>
      <c r="G27" s="191">
        <v>0</v>
      </c>
      <c r="H27" s="191">
        <v>0</v>
      </c>
      <c r="I27" s="191"/>
      <c r="J27" s="191">
        <v>2.3603083333333337</v>
      </c>
      <c r="K27" s="191"/>
      <c r="L27" s="191">
        <v>18.284832183333336</v>
      </c>
      <c r="M27" s="191"/>
      <c r="N27" s="191">
        <v>0</v>
      </c>
      <c r="O27" s="191"/>
      <c r="P27" s="191">
        <v>0</v>
      </c>
      <c r="Q27" s="191"/>
      <c r="R27" s="191">
        <v>84.302827980000004</v>
      </c>
      <c r="S27" s="191"/>
      <c r="T27" s="191">
        <v>0</v>
      </c>
      <c r="U27" s="191"/>
      <c r="V27" s="191">
        <v>66.87322218333334</v>
      </c>
      <c r="W27" s="191"/>
      <c r="X27" s="191">
        <v>0</v>
      </c>
      <c r="Y27" s="191"/>
      <c r="Z27" s="191" t="s">
        <v>481</v>
      </c>
      <c r="AA27" s="191"/>
      <c r="AB27" s="191">
        <v>18.284832183333336</v>
      </c>
      <c r="AC27" s="191">
        <v>153.53635849666668</v>
      </c>
    </row>
    <row r="28" spans="1:32" x14ac:dyDescent="0.25">
      <c r="A28" s="177" t="s">
        <v>180</v>
      </c>
      <c r="B28" s="178"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77" t="s">
        <v>178</v>
      </c>
      <c r="B29" s="179" t="s">
        <v>177</v>
      </c>
      <c r="C29" s="191"/>
      <c r="D29" s="191"/>
      <c r="E29" s="191"/>
      <c r="F29" s="191"/>
      <c r="G29" s="191">
        <v>0</v>
      </c>
      <c r="H29" s="191">
        <v>0</v>
      </c>
      <c r="I29" s="191"/>
      <c r="J29" s="191">
        <v>0.47206166666666638</v>
      </c>
      <c r="K29" s="191"/>
      <c r="L29" s="191">
        <v>3.536449482666665</v>
      </c>
      <c r="M29" s="191"/>
      <c r="N29" s="191">
        <v>0</v>
      </c>
      <c r="O29" s="191"/>
      <c r="P29" s="191">
        <v>0</v>
      </c>
      <c r="Q29" s="191"/>
      <c r="R29" s="191">
        <v>15.69717</v>
      </c>
      <c r="S29" s="191"/>
      <c r="T29" s="191">
        <v>0</v>
      </c>
      <c r="U29" s="191"/>
      <c r="V29" s="191">
        <v>13.374644436666657</v>
      </c>
      <c r="W29" s="191"/>
      <c r="X29" s="191">
        <v>0</v>
      </c>
      <c r="Y29" s="191"/>
      <c r="Z29" s="191" t="s">
        <v>481</v>
      </c>
      <c r="AA29" s="191"/>
      <c r="AB29" s="191">
        <v>3.536449482666665</v>
      </c>
      <c r="AC29" s="191">
        <v>29.543876103333304</v>
      </c>
    </row>
    <row r="30" spans="1:32" ht="47.25" x14ac:dyDescent="0.25">
      <c r="A30" s="175" t="s">
        <v>62</v>
      </c>
      <c r="B30" s="176" t="s">
        <v>176</v>
      </c>
      <c r="C30" s="191">
        <v>18.400392880000002</v>
      </c>
      <c r="D30" s="191">
        <v>153.53635849000003</v>
      </c>
      <c r="E30" s="191">
        <v>153.53635849000003</v>
      </c>
      <c r="F30" s="191">
        <v>151.17605016000002</v>
      </c>
      <c r="G30" s="191">
        <v>2.3603083299999996</v>
      </c>
      <c r="H30" s="191">
        <v>0</v>
      </c>
      <c r="I30" s="191"/>
      <c r="J30" s="191">
        <v>0</v>
      </c>
      <c r="K30" s="191"/>
      <c r="L30" s="191">
        <v>15.924523850000003</v>
      </c>
      <c r="M30" s="191"/>
      <c r="N30" s="191">
        <v>0</v>
      </c>
      <c r="O30" s="191"/>
      <c r="P30" s="191">
        <v>0</v>
      </c>
      <c r="Q30" s="191"/>
      <c r="R30" s="191">
        <v>84.302827980000004</v>
      </c>
      <c r="S30" s="191"/>
      <c r="T30" s="191">
        <v>0</v>
      </c>
      <c r="U30" s="191"/>
      <c r="V30" s="191">
        <v>66.873222180000013</v>
      </c>
      <c r="W30" s="191"/>
      <c r="X30" s="191">
        <v>0</v>
      </c>
      <c r="Y30" s="191"/>
      <c r="Z30" s="191" t="s">
        <v>481</v>
      </c>
      <c r="AA30" s="191"/>
      <c r="AB30" s="191">
        <v>15.924523850000003</v>
      </c>
      <c r="AC30" s="191">
        <v>151.17605016000002</v>
      </c>
    </row>
    <row r="31" spans="1:32" x14ac:dyDescent="0.25">
      <c r="A31" s="175" t="s">
        <v>175</v>
      </c>
      <c r="B31" s="178" t="s">
        <v>174</v>
      </c>
      <c r="C31" s="191">
        <v>2.85311629</v>
      </c>
      <c r="D31" s="191">
        <v>2.4424566300000001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75" t="s">
        <v>173</v>
      </c>
      <c r="B32" s="178" t="s">
        <v>172</v>
      </c>
      <c r="C32" s="191">
        <v>6.1065442399999998</v>
      </c>
      <c r="D32" s="191">
        <v>64.631229509999997</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75" t="s">
        <v>171</v>
      </c>
      <c r="B33" s="178" t="s">
        <v>170</v>
      </c>
      <c r="C33" s="191">
        <v>7.7291104500000003</v>
      </c>
      <c r="D33" s="191">
        <v>72.212330309999999</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75" t="s">
        <v>169</v>
      </c>
      <c r="B34" s="178" t="s">
        <v>168</v>
      </c>
      <c r="C34" s="191">
        <v>1.7116218999999999</v>
      </c>
      <c r="D34" s="191">
        <v>14.25034204</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75" t="s">
        <v>61</v>
      </c>
      <c r="B35" s="176"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77" t="s">
        <v>166</v>
      </c>
      <c r="B36" s="180" t="s">
        <v>496</v>
      </c>
      <c r="C36" s="191"/>
      <c r="D36" s="191"/>
      <c r="E36" s="191"/>
      <c r="F36" s="191"/>
      <c r="G36" s="191">
        <v>0</v>
      </c>
      <c r="H36" s="191">
        <v>0</v>
      </c>
      <c r="I36" s="191" t="s">
        <v>542</v>
      </c>
      <c r="J36" s="191">
        <v>0</v>
      </c>
      <c r="K36" s="191" t="s">
        <v>542</v>
      </c>
      <c r="L36" s="191">
        <v>0</v>
      </c>
      <c r="M36" s="191" t="s">
        <v>542</v>
      </c>
      <c r="N36" s="191">
        <v>0</v>
      </c>
      <c r="O36" s="191" t="s">
        <v>542</v>
      </c>
      <c r="P36" s="191">
        <v>0</v>
      </c>
      <c r="Q36" s="191" t="s">
        <v>542</v>
      </c>
      <c r="R36" s="191">
        <v>0</v>
      </c>
      <c r="S36" s="191" t="s">
        <v>542</v>
      </c>
      <c r="T36" s="191">
        <v>0</v>
      </c>
      <c r="U36" s="191" t="s">
        <v>542</v>
      </c>
      <c r="V36" s="191">
        <v>0</v>
      </c>
      <c r="W36" s="191" t="s">
        <v>542</v>
      </c>
      <c r="X36" s="191">
        <v>0</v>
      </c>
      <c r="Y36" s="191" t="s">
        <v>542</v>
      </c>
      <c r="Z36" s="191" t="s">
        <v>481</v>
      </c>
      <c r="AA36" s="191" t="s">
        <v>481</v>
      </c>
      <c r="AB36" s="191">
        <v>0</v>
      </c>
      <c r="AC36" s="191">
        <v>0</v>
      </c>
    </row>
    <row r="37" spans="1:29" ht="31.5" x14ac:dyDescent="0.25">
      <c r="A37" s="177" t="s">
        <v>165</v>
      </c>
      <c r="B37" s="180" t="s">
        <v>494</v>
      </c>
      <c r="C37" s="191"/>
      <c r="D37" s="191"/>
      <c r="E37" s="191"/>
      <c r="F37" s="191"/>
      <c r="G37" s="191">
        <v>0</v>
      </c>
      <c r="H37" s="191">
        <v>0</v>
      </c>
      <c r="I37" s="191" t="s">
        <v>542</v>
      </c>
      <c r="J37" s="191">
        <v>0</v>
      </c>
      <c r="K37" s="191" t="s">
        <v>542</v>
      </c>
      <c r="L37" s="191">
        <v>0</v>
      </c>
      <c r="M37" s="191" t="s">
        <v>542</v>
      </c>
      <c r="N37" s="191">
        <v>0</v>
      </c>
      <c r="O37" s="191" t="s">
        <v>542</v>
      </c>
      <c r="P37" s="191">
        <v>0</v>
      </c>
      <c r="Q37" s="191" t="s">
        <v>542</v>
      </c>
      <c r="R37" s="191">
        <v>0</v>
      </c>
      <c r="S37" s="191" t="s">
        <v>542</v>
      </c>
      <c r="T37" s="191">
        <v>0</v>
      </c>
      <c r="U37" s="191" t="s">
        <v>542</v>
      </c>
      <c r="V37" s="191">
        <v>0</v>
      </c>
      <c r="W37" s="191" t="s">
        <v>542</v>
      </c>
      <c r="X37" s="191">
        <v>0</v>
      </c>
      <c r="Y37" s="191" t="s">
        <v>542</v>
      </c>
      <c r="Z37" s="191" t="s">
        <v>481</v>
      </c>
      <c r="AA37" s="191" t="s">
        <v>481</v>
      </c>
      <c r="AB37" s="191">
        <v>0</v>
      </c>
      <c r="AC37" s="191">
        <v>0</v>
      </c>
    </row>
    <row r="38" spans="1:29" x14ac:dyDescent="0.25">
      <c r="A38" s="177" t="s">
        <v>164</v>
      </c>
      <c r="B38" s="178" t="s">
        <v>155</v>
      </c>
      <c r="C38" s="191"/>
      <c r="D38" s="191"/>
      <c r="E38" s="191"/>
      <c r="F38" s="191"/>
      <c r="G38" s="191">
        <v>0</v>
      </c>
      <c r="H38" s="191">
        <v>0</v>
      </c>
      <c r="I38" s="191" t="s">
        <v>542</v>
      </c>
      <c r="J38" s="191">
        <v>0</v>
      </c>
      <c r="K38" s="191" t="s">
        <v>542</v>
      </c>
      <c r="L38" s="191">
        <v>0</v>
      </c>
      <c r="M38" s="191" t="s">
        <v>542</v>
      </c>
      <c r="N38" s="191">
        <v>0</v>
      </c>
      <c r="O38" s="191" t="s">
        <v>542</v>
      </c>
      <c r="P38" s="191">
        <v>0</v>
      </c>
      <c r="Q38" s="191" t="s">
        <v>542</v>
      </c>
      <c r="R38" s="191">
        <v>0</v>
      </c>
      <c r="S38" s="191" t="s">
        <v>542</v>
      </c>
      <c r="T38" s="191">
        <v>0</v>
      </c>
      <c r="U38" s="191" t="s">
        <v>542</v>
      </c>
      <c r="V38" s="191">
        <v>0</v>
      </c>
      <c r="W38" s="191" t="s">
        <v>542</v>
      </c>
      <c r="X38" s="191">
        <v>0</v>
      </c>
      <c r="Y38" s="191" t="s">
        <v>542</v>
      </c>
      <c r="Z38" s="191" t="s">
        <v>481</v>
      </c>
      <c r="AA38" s="191" t="s">
        <v>481</v>
      </c>
      <c r="AB38" s="191">
        <v>0</v>
      </c>
      <c r="AC38" s="191">
        <v>0</v>
      </c>
    </row>
    <row r="39" spans="1:29" x14ac:dyDescent="0.25">
      <c r="A39" s="177" t="s">
        <v>163</v>
      </c>
      <c r="B39" s="178" t="s">
        <v>495</v>
      </c>
      <c r="C39" s="191"/>
      <c r="D39" s="191"/>
      <c r="E39" s="191"/>
      <c r="F39" s="191"/>
      <c r="G39" s="191">
        <v>0</v>
      </c>
      <c r="H39" s="191">
        <v>0</v>
      </c>
      <c r="I39" s="191" t="s">
        <v>542</v>
      </c>
      <c r="J39" s="191">
        <v>0</v>
      </c>
      <c r="K39" s="191" t="s">
        <v>542</v>
      </c>
      <c r="L39" s="191">
        <v>0</v>
      </c>
      <c r="M39" s="191" t="s">
        <v>542</v>
      </c>
      <c r="N39" s="191">
        <v>0</v>
      </c>
      <c r="O39" s="191" t="s">
        <v>542</v>
      </c>
      <c r="P39" s="191">
        <v>0</v>
      </c>
      <c r="Q39" s="191" t="s">
        <v>542</v>
      </c>
      <c r="R39" s="191">
        <v>0</v>
      </c>
      <c r="S39" s="191" t="s">
        <v>542</v>
      </c>
      <c r="T39" s="191">
        <v>0</v>
      </c>
      <c r="U39" s="191" t="s">
        <v>542</v>
      </c>
      <c r="V39" s="191">
        <v>0</v>
      </c>
      <c r="W39" s="191" t="s">
        <v>542</v>
      </c>
      <c r="X39" s="191">
        <v>0</v>
      </c>
      <c r="Y39" s="191" t="s">
        <v>542</v>
      </c>
      <c r="Z39" s="191" t="s">
        <v>481</v>
      </c>
      <c r="AA39" s="191" t="s">
        <v>481</v>
      </c>
      <c r="AB39" s="191">
        <v>0</v>
      </c>
      <c r="AC39" s="191">
        <v>0</v>
      </c>
    </row>
    <row r="40" spans="1:29" x14ac:dyDescent="0.25">
      <c r="A40" s="177" t="s">
        <v>162</v>
      </c>
      <c r="B40" s="178" t="s">
        <v>497</v>
      </c>
      <c r="C40" s="191"/>
      <c r="D40" s="191"/>
      <c r="E40" s="191"/>
      <c r="F40" s="191"/>
      <c r="G40" s="191">
        <v>0</v>
      </c>
      <c r="H40" s="191">
        <v>0</v>
      </c>
      <c r="I40" s="191" t="s">
        <v>542</v>
      </c>
      <c r="J40" s="191">
        <v>0</v>
      </c>
      <c r="K40" s="191" t="s">
        <v>542</v>
      </c>
      <c r="L40" s="191">
        <v>0</v>
      </c>
      <c r="M40" s="191" t="s">
        <v>542</v>
      </c>
      <c r="N40" s="191">
        <v>0</v>
      </c>
      <c r="O40" s="191" t="s">
        <v>542</v>
      </c>
      <c r="P40" s="191">
        <v>0</v>
      </c>
      <c r="Q40" s="191" t="s">
        <v>542</v>
      </c>
      <c r="R40" s="191">
        <v>0</v>
      </c>
      <c r="S40" s="191" t="s">
        <v>542</v>
      </c>
      <c r="T40" s="191">
        <v>0</v>
      </c>
      <c r="U40" s="191" t="s">
        <v>542</v>
      </c>
      <c r="V40" s="191">
        <v>0</v>
      </c>
      <c r="W40" s="191" t="s">
        <v>542</v>
      </c>
      <c r="X40" s="191">
        <v>0</v>
      </c>
      <c r="Y40" s="191" t="s">
        <v>542</v>
      </c>
      <c r="Z40" s="191" t="s">
        <v>481</v>
      </c>
      <c r="AA40" s="191" t="s">
        <v>481</v>
      </c>
      <c r="AB40" s="191">
        <v>0</v>
      </c>
      <c r="AC40" s="191">
        <v>0</v>
      </c>
    </row>
    <row r="41" spans="1:29" x14ac:dyDescent="0.25">
      <c r="A41" s="177" t="s">
        <v>161</v>
      </c>
      <c r="B41" s="178" t="s">
        <v>498</v>
      </c>
      <c r="C41" s="191"/>
      <c r="D41" s="191"/>
      <c r="E41" s="191"/>
      <c r="F41" s="191"/>
      <c r="G41" s="191">
        <v>0</v>
      </c>
      <c r="H41" s="191">
        <v>0</v>
      </c>
      <c r="I41" s="191" t="s">
        <v>542</v>
      </c>
      <c r="J41" s="191">
        <v>0</v>
      </c>
      <c r="K41" s="191" t="s">
        <v>542</v>
      </c>
      <c r="L41" s="191">
        <v>0</v>
      </c>
      <c r="M41" s="191" t="s">
        <v>542</v>
      </c>
      <c r="N41" s="191">
        <v>0</v>
      </c>
      <c r="O41" s="191" t="s">
        <v>542</v>
      </c>
      <c r="P41" s="191">
        <v>0</v>
      </c>
      <c r="Q41" s="191" t="s">
        <v>542</v>
      </c>
      <c r="R41" s="191">
        <v>0</v>
      </c>
      <c r="S41" s="191" t="s">
        <v>542</v>
      </c>
      <c r="T41" s="191">
        <v>0</v>
      </c>
      <c r="U41" s="191" t="s">
        <v>542</v>
      </c>
      <c r="V41" s="191">
        <v>0</v>
      </c>
      <c r="W41" s="191" t="s">
        <v>542</v>
      </c>
      <c r="X41" s="191">
        <v>0</v>
      </c>
      <c r="Y41" s="191" t="s">
        <v>542</v>
      </c>
      <c r="Z41" s="191" t="s">
        <v>481</v>
      </c>
      <c r="AA41" s="191" t="s">
        <v>481</v>
      </c>
      <c r="AB41" s="191">
        <v>0</v>
      </c>
      <c r="AC41" s="191">
        <v>0</v>
      </c>
    </row>
    <row r="42" spans="1:29" x14ac:dyDescent="0.25">
      <c r="A42" s="177" t="s">
        <v>160</v>
      </c>
      <c r="B42" s="178" t="s">
        <v>499</v>
      </c>
      <c r="C42" s="191"/>
      <c r="D42" s="191"/>
      <c r="E42" s="191"/>
      <c r="F42" s="191"/>
      <c r="G42" s="191">
        <v>0</v>
      </c>
      <c r="H42" s="191">
        <v>0</v>
      </c>
      <c r="I42" s="191" t="s">
        <v>542</v>
      </c>
      <c r="J42" s="191">
        <v>0</v>
      </c>
      <c r="K42" s="191" t="s">
        <v>542</v>
      </c>
      <c r="L42" s="191">
        <v>0</v>
      </c>
      <c r="M42" s="191" t="s">
        <v>542</v>
      </c>
      <c r="N42" s="191">
        <v>0</v>
      </c>
      <c r="O42" s="191" t="s">
        <v>542</v>
      </c>
      <c r="P42" s="191">
        <v>0</v>
      </c>
      <c r="Q42" s="191" t="s">
        <v>542</v>
      </c>
      <c r="R42" s="191">
        <v>0</v>
      </c>
      <c r="S42" s="191" t="s">
        <v>542</v>
      </c>
      <c r="T42" s="191">
        <v>0</v>
      </c>
      <c r="U42" s="191" t="s">
        <v>542</v>
      </c>
      <c r="V42" s="191">
        <v>0</v>
      </c>
      <c r="W42" s="191" t="s">
        <v>542</v>
      </c>
      <c r="X42" s="191">
        <v>0</v>
      </c>
      <c r="Y42" s="191" t="s">
        <v>542</v>
      </c>
      <c r="Z42" s="191" t="s">
        <v>481</v>
      </c>
      <c r="AA42" s="191" t="s">
        <v>481</v>
      </c>
      <c r="AB42" s="191">
        <v>0</v>
      </c>
      <c r="AC42" s="191">
        <v>0</v>
      </c>
    </row>
    <row r="43" spans="1:29" x14ac:dyDescent="0.25">
      <c r="A43" s="177" t="s">
        <v>500</v>
      </c>
      <c r="B43" s="178" t="s">
        <v>501</v>
      </c>
      <c r="C43" s="191"/>
      <c r="D43" s="191"/>
      <c r="E43" s="191"/>
      <c r="F43" s="191"/>
      <c r="G43" s="191">
        <v>0</v>
      </c>
      <c r="H43" s="191">
        <v>0</v>
      </c>
      <c r="I43" s="191" t="s">
        <v>542</v>
      </c>
      <c r="J43" s="191">
        <v>0</v>
      </c>
      <c r="K43" s="191" t="s">
        <v>542</v>
      </c>
      <c r="L43" s="191">
        <v>0</v>
      </c>
      <c r="M43" s="191" t="s">
        <v>542</v>
      </c>
      <c r="N43" s="191">
        <v>0</v>
      </c>
      <c r="O43" s="191" t="s">
        <v>542</v>
      </c>
      <c r="P43" s="191">
        <v>0</v>
      </c>
      <c r="Q43" s="191" t="s">
        <v>542</v>
      </c>
      <c r="R43" s="191">
        <v>0</v>
      </c>
      <c r="S43" s="191" t="s">
        <v>542</v>
      </c>
      <c r="T43" s="191">
        <v>0</v>
      </c>
      <c r="U43" s="191" t="s">
        <v>542</v>
      </c>
      <c r="V43" s="191">
        <v>0</v>
      </c>
      <c r="W43" s="191" t="s">
        <v>542</v>
      </c>
      <c r="X43" s="191">
        <v>0</v>
      </c>
      <c r="Y43" s="191" t="s">
        <v>542</v>
      </c>
      <c r="Z43" s="191" t="s">
        <v>481</v>
      </c>
      <c r="AA43" s="191" t="s">
        <v>481</v>
      </c>
      <c r="AB43" s="191">
        <v>0</v>
      </c>
      <c r="AC43" s="191">
        <v>0</v>
      </c>
    </row>
    <row r="44" spans="1:29" x14ac:dyDescent="0.25">
      <c r="A44" s="177" t="s">
        <v>502</v>
      </c>
      <c r="B44" s="178" t="s">
        <v>503</v>
      </c>
      <c r="C44" s="191"/>
      <c r="D44" s="191"/>
      <c r="E44" s="191"/>
      <c r="F44" s="191"/>
      <c r="G44" s="191">
        <v>0</v>
      </c>
      <c r="H44" s="191">
        <v>0</v>
      </c>
      <c r="I44" s="191" t="s">
        <v>542</v>
      </c>
      <c r="J44" s="191">
        <v>0</v>
      </c>
      <c r="K44" s="191" t="s">
        <v>542</v>
      </c>
      <c r="L44" s="191">
        <v>0</v>
      </c>
      <c r="M44" s="191" t="s">
        <v>542</v>
      </c>
      <c r="N44" s="191">
        <v>0</v>
      </c>
      <c r="O44" s="191" t="s">
        <v>542</v>
      </c>
      <c r="P44" s="191">
        <v>0</v>
      </c>
      <c r="Q44" s="191" t="s">
        <v>542</v>
      </c>
      <c r="R44" s="191">
        <v>0</v>
      </c>
      <c r="S44" s="191" t="s">
        <v>542</v>
      </c>
      <c r="T44" s="191">
        <v>0</v>
      </c>
      <c r="U44" s="191" t="s">
        <v>542</v>
      </c>
      <c r="V44" s="191">
        <v>0</v>
      </c>
      <c r="W44" s="191" t="s">
        <v>542</v>
      </c>
      <c r="X44" s="191">
        <v>0</v>
      </c>
      <c r="Y44" s="191" t="s">
        <v>542</v>
      </c>
      <c r="Z44" s="191" t="s">
        <v>481</v>
      </c>
      <c r="AA44" s="191" t="s">
        <v>481</v>
      </c>
      <c r="AB44" s="191">
        <v>0</v>
      </c>
      <c r="AC44" s="191">
        <v>0</v>
      </c>
    </row>
    <row r="45" spans="1:29" x14ac:dyDescent="0.25">
      <c r="A45" s="177" t="s">
        <v>504</v>
      </c>
      <c r="B45" s="178" t="s">
        <v>505</v>
      </c>
      <c r="C45" s="191"/>
      <c r="D45" s="191"/>
      <c r="E45" s="191"/>
      <c r="F45" s="191"/>
      <c r="G45" s="191">
        <v>0</v>
      </c>
      <c r="H45" s="191">
        <v>0</v>
      </c>
      <c r="I45" s="191" t="s">
        <v>542</v>
      </c>
      <c r="J45" s="191">
        <v>0</v>
      </c>
      <c r="K45" s="191" t="s">
        <v>542</v>
      </c>
      <c r="L45" s="191">
        <v>0</v>
      </c>
      <c r="M45" s="191" t="s">
        <v>542</v>
      </c>
      <c r="N45" s="191">
        <v>0</v>
      </c>
      <c r="O45" s="191" t="s">
        <v>542</v>
      </c>
      <c r="P45" s="191">
        <v>0</v>
      </c>
      <c r="Q45" s="191" t="s">
        <v>542</v>
      </c>
      <c r="R45" s="191">
        <v>0</v>
      </c>
      <c r="S45" s="191" t="s">
        <v>542</v>
      </c>
      <c r="T45" s="191">
        <v>0</v>
      </c>
      <c r="U45" s="191" t="s">
        <v>542</v>
      </c>
      <c r="V45" s="191">
        <v>0</v>
      </c>
      <c r="W45" s="191" t="s">
        <v>542</v>
      </c>
      <c r="X45" s="191">
        <v>0</v>
      </c>
      <c r="Y45" s="191" t="s">
        <v>542</v>
      </c>
      <c r="Z45" s="191" t="s">
        <v>481</v>
      </c>
      <c r="AA45" s="191" t="s">
        <v>481</v>
      </c>
      <c r="AB45" s="191">
        <v>0</v>
      </c>
      <c r="AC45" s="191">
        <v>0</v>
      </c>
    </row>
    <row r="46" spans="1:29" x14ac:dyDescent="0.25">
      <c r="A46" s="177" t="s">
        <v>506</v>
      </c>
      <c r="B46" s="178" t="s">
        <v>507</v>
      </c>
      <c r="C46" s="191"/>
      <c r="D46" s="191"/>
      <c r="E46" s="191"/>
      <c r="F46" s="191"/>
      <c r="G46" s="191">
        <v>0</v>
      </c>
      <c r="H46" s="191">
        <v>0</v>
      </c>
      <c r="I46" s="191" t="s">
        <v>542</v>
      </c>
      <c r="J46" s="191">
        <v>0</v>
      </c>
      <c r="K46" s="191" t="s">
        <v>542</v>
      </c>
      <c r="L46" s="191">
        <v>0</v>
      </c>
      <c r="M46" s="191" t="s">
        <v>542</v>
      </c>
      <c r="N46" s="191">
        <v>0</v>
      </c>
      <c r="O46" s="191" t="s">
        <v>542</v>
      </c>
      <c r="P46" s="191">
        <v>0</v>
      </c>
      <c r="Q46" s="191" t="s">
        <v>542</v>
      </c>
      <c r="R46" s="191">
        <v>0</v>
      </c>
      <c r="S46" s="191" t="s">
        <v>542</v>
      </c>
      <c r="T46" s="191">
        <v>0</v>
      </c>
      <c r="U46" s="191" t="s">
        <v>542</v>
      </c>
      <c r="V46" s="191">
        <v>0</v>
      </c>
      <c r="W46" s="191" t="s">
        <v>542</v>
      </c>
      <c r="X46" s="191">
        <v>0</v>
      </c>
      <c r="Y46" s="191" t="s">
        <v>542</v>
      </c>
      <c r="Z46" s="191" t="s">
        <v>481</v>
      </c>
      <c r="AA46" s="191" t="s">
        <v>481</v>
      </c>
      <c r="AB46" s="191">
        <v>0</v>
      </c>
      <c r="AC46" s="191">
        <v>0</v>
      </c>
    </row>
    <row r="47" spans="1:29" x14ac:dyDescent="0.25">
      <c r="A47" s="175" t="s">
        <v>60</v>
      </c>
      <c r="B47" s="176" t="s">
        <v>159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77" t="s">
        <v>158</v>
      </c>
      <c r="B48" s="180" t="s">
        <v>496</v>
      </c>
      <c r="C48" s="191"/>
      <c r="D48" s="191"/>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481</v>
      </c>
      <c r="AA48" s="191"/>
      <c r="AB48" s="191">
        <v>0</v>
      </c>
      <c r="AC48" s="191">
        <v>0</v>
      </c>
    </row>
    <row r="49" spans="1:29" ht="31.5" x14ac:dyDescent="0.25">
      <c r="A49" s="177" t="s">
        <v>157</v>
      </c>
      <c r="B49" s="180" t="s">
        <v>494</v>
      </c>
      <c r="C49" s="191"/>
      <c r="D49" s="191"/>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481</v>
      </c>
      <c r="AA49" s="191"/>
      <c r="AB49" s="191">
        <v>0</v>
      </c>
      <c r="AC49" s="191">
        <v>0</v>
      </c>
    </row>
    <row r="50" spans="1:29" x14ac:dyDescent="0.25">
      <c r="A50" s="177" t="s">
        <v>156</v>
      </c>
      <c r="B50" s="178" t="s">
        <v>155</v>
      </c>
      <c r="C50" s="191"/>
      <c r="D50" s="191"/>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481</v>
      </c>
      <c r="AA50" s="191"/>
      <c r="AB50" s="191">
        <v>0</v>
      </c>
      <c r="AC50" s="191">
        <v>0</v>
      </c>
    </row>
    <row r="51" spans="1:29" ht="35.25" customHeight="1" x14ac:dyDescent="0.25">
      <c r="A51" s="177" t="s">
        <v>154</v>
      </c>
      <c r="B51" s="178" t="s">
        <v>153</v>
      </c>
      <c r="C51" s="191"/>
      <c r="D51" s="191"/>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481</v>
      </c>
      <c r="AA51" s="191"/>
      <c r="AB51" s="191">
        <v>0</v>
      </c>
      <c r="AC51" s="191">
        <v>0</v>
      </c>
    </row>
    <row r="52" spans="1:29" ht="31.5" x14ac:dyDescent="0.25">
      <c r="A52" s="177" t="s">
        <v>152</v>
      </c>
      <c r="B52" s="178" t="s">
        <v>151</v>
      </c>
      <c r="C52" s="191"/>
      <c r="D52" s="191"/>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481</v>
      </c>
      <c r="AA52" s="191"/>
      <c r="AB52" s="191">
        <v>0</v>
      </c>
      <c r="AC52" s="191">
        <v>0</v>
      </c>
    </row>
    <row r="53" spans="1:29" x14ac:dyDescent="0.25">
      <c r="A53" s="177" t="s">
        <v>150</v>
      </c>
      <c r="B53" s="178" t="s">
        <v>149</v>
      </c>
      <c r="C53" s="191"/>
      <c r="D53" s="191"/>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481</v>
      </c>
      <c r="AA53" s="191"/>
      <c r="AB53" s="191">
        <v>0</v>
      </c>
      <c r="AC53" s="191">
        <v>0</v>
      </c>
    </row>
    <row r="54" spans="1:29" x14ac:dyDescent="0.25">
      <c r="A54" s="177" t="s">
        <v>148</v>
      </c>
      <c r="B54" s="178" t="s">
        <v>497</v>
      </c>
      <c r="C54" s="191"/>
      <c r="D54" s="191"/>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481</v>
      </c>
      <c r="AA54" s="191"/>
      <c r="AB54" s="191">
        <v>0</v>
      </c>
      <c r="AC54" s="191">
        <v>0</v>
      </c>
    </row>
    <row r="55" spans="1:29" x14ac:dyDescent="0.25">
      <c r="A55" s="177" t="s">
        <v>508</v>
      </c>
      <c r="B55" s="178" t="s">
        <v>498</v>
      </c>
      <c r="C55" s="191"/>
      <c r="D55" s="191"/>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481</v>
      </c>
      <c r="AA55" s="191"/>
      <c r="AB55" s="191">
        <v>0</v>
      </c>
      <c r="AC55" s="191">
        <v>0</v>
      </c>
    </row>
    <row r="56" spans="1:29" x14ac:dyDescent="0.25">
      <c r="A56" s="177" t="s">
        <v>509</v>
      </c>
      <c r="B56" s="178" t="s">
        <v>499</v>
      </c>
      <c r="C56" s="191"/>
      <c r="D56" s="191"/>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481</v>
      </c>
      <c r="AA56" s="191"/>
      <c r="AB56" s="191">
        <v>0</v>
      </c>
      <c r="AC56" s="191">
        <v>0</v>
      </c>
    </row>
    <row r="57" spans="1:29" x14ac:dyDescent="0.25">
      <c r="A57" s="177" t="s">
        <v>510</v>
      </c>
      <c r="B57" s="178" t="s">
        <v>501</v>
      </c>
      <c r="C57" s="191"/>
      <c r="D57" s="191"/>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481</v>
      </c>
      <c r="AA57" s="191"/>
      <c r="AB57" s="191">
        <v>0</v>
      </c>
      <c r="AC57" s="191">
        <v>0</v>
      </c>
    </row>
    <row r="58" spans="1:29" ht="36.75" customHeight="1" x14ac:dyDescent="0.25">
      <c r="A58" s="177" t="s">
        <v>511</v>
      </c>
      <c r="B58" s="178" t="s">
        <v>503</v>
      </c>
      <c r="C58" s="191">
        <v>120</v>
      </c>
      <c r="D58" s="191">
        <v>964</v>
      </c>
      <c r="E58" s="191"/>
      <c r="F58" s="191"/>
      <c r="G58" s="191">
        <v>0</v>
      </c>
      <c r="H58" s="191">
        <v>0</v>
      </c>
      <c r="I58" s="191"/>
      <c r="J58" s="191">
        <v>0</v>
      </c>
      <c r="K58" s="191"/>
      <c r="L58" s="191">
        <v>120</v>
      </c>
      <c r="M58" s="191"/>
      <c r="N58" s="191">
        <v>0</v>
      </c>
      <c r="O58" s="191"/>
      <c r="P58" s="191">
        <v>0</v>
      </c>
      <c r="Q58" s="191"/>
      <c r="R58" s="191">
        <v>0</v>
      </c>
      <c r="S58" s="191"/>
      <c r="T58" s="191">
        <v>0</v>
      </c>
      <c r="U58" s="191"/>
      <c r="V58" s="191">
        <v>964</v>
      </c>
      <c r="W58" s="191"/>
      <c r="X58" s="191">
        <v>0</v>
      </c>
      <c r="Y58" s="191"/>
      <c r="Z58" s="191" t="s">
        <v>481</v>
      </c>
      <c r="AA58" s="191"/>
      <c r="AB58" s="191">
        <v>120</v>
      </c>
      <c r="AC58" s="191">
        <v>964</v>
      </c>
    </row>
    <row r="59" spans="1:29" x14ac:dyDescent="0.25">
      <c r="A59" s="177" t="s">
        <v>512</v>
      </c>
      <c r="B59" s="178" t="s">
        <v>505</v>
      </c>
      <c r="C59" s="191"/>
      <c r="D59" s="191"/>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481</v>
      </c>
      <c r="AA59" s="191"/>
      <c r="AB59" s="191">
        <v>0</v>
      </c>
      <c r="AC59" s="191">
        <v>0</v>
      </c>
    </row>
    <row r="60" spans="1:29" x14ac:dyDescent="0.25">
      <c r="A60" s="177" t="s">
        <v>513</v>
      </c>
      <c r="B60" s="178" t="s">
        <v>507</v>
      </c>
      <c r="C60" s="191"/>
      <c r="D60" s="191"/>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481</v>
      </c>
      <c r="AA60" s="191"/>
      <c r="AB60" s="191">
        <v>0</v>
      </c>
      <c r="AC60" s="191">
        <v>0</v>
      </c>
    </row>
    <row r="61" spans="1:29" ht="31.5" x14ac:dyDescent="0.25">
      <c r="A61" s="175" t="s">
        <v>58</v>
      </c>
      <c r="B61" s="176"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77" t="s">
        <v>146</v>
      </c>
      <c r="B62" s="178" t="s">
        <v>145</v>
      </c>
      <c r="C62" s="191">
        <f>C30</f>
        <v>18.400392880000002</v>
      </c>
      <c r="D62" s="191">
        <v>153.53635849</v>
      </c>
      <c r="E62" s="191"/>
      <c r="F62" s="191"/>
      <c r="G62" s="191">
        <v>0</v>
      </c>
      <c r="H62" s="191">
        <v>0</v>
      </c>
      <c r="I62" s="191"/>
      <c r="J62" s="191">
        <v>0</v>
      </c>
      <c r="K62" s="191"/>
      <c r="L62" s="191">
        <v>18.400392880000005</v>
      </c>
      <c r="M62" s="191"/>
      <c r="N62" s="191">
        <v>0</v>
      </c>
      <c r="O62" s="191"/>
      <c r="P62" s="191">
        <v>0</v>
      </c>
      <c r="Q62" s="191"/>
      <c r="R62" s="191">
        <v>0</v>
      </c>
      <c r="S62" s="191"/>
      <c r="T62" s="191">
        <v>0</v>
      </c>
      <c r="U62" s="191"/>
      <c r="V62" s="191">
        <v>153.53635849000003</v>
      </c>
      <c r="W62" s="191"/>
      <c r="X62" s="191">
        <v>0</v>
      </c>
      <c r="Y62" s="191"/>
      <c r="Z62" s="191" t="s">
        <v>481</v>
      </c>
      <c r="AA62" s="191"/>
      <c r="AB62" s="191">
        <v>18.400392880000005</v>
      </c>
      <c r="AC62" s="191">
        <v>153.53635849000003</v>
      </c>
    </row>
    <row r="63" spans="1:29" x14ac:dyDescent="0.25">
      <c r="A63" s="177" t="s">
        <v>144</v>
      </c>
      <c r="B63" s="178"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481</v>
      </c>
      <c r="AA63" s="191"/>
      <c r="AB63" s="191">
        <v>0</v>
      </c>
      <c r="AC63" s="191">
        <v>0</v>
      </c>
    </row>
    <row r="64" spans="1:29" x14ac:dyDescent="0.25">
      <c r="A64" s="177" t="s">
        <v>143</v>
      </c>
      <c r="B64" s="180"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481</v>
      </c>
      <c r="AA64" s="191"/>
      <c r="AB64" s="191">
        <v>0</v>
      </c>
      <c r="AC64" s="191">
        <v>0</v>
      </c>
    </row>
    <row r="65" spans="1:29" x14ac:dyDescent="0.25">
      <c r="A65" s="177" t="s">
        <v>142</v>
      </c>
      <c r="B65" s="180"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481</v>
      </c>
      <c r="AA65" s="191"/>
      <c r="AB65" s="191">
        <v>0</v>
      </c>
      <c r="AC65" s="191">
        <v>0</v>
      </c>
    </row>
    <row r="66" spans="1:29" ht="16.5" customHeight="1" x14ac:dyDescent="0.25">
      <c r="A66" s="177" t="s">
        <v>141</v>
      </c>
      <c r="B66" s="180" t="s">
        <v>135</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481</v>
      </c>
      <c r="AA66" s="191"/>
      <c r="AB66" s="191">
        <v>0</v>
      </c>
      <c r="AC66" s="191">
        <v>0</v>
      </c>
    </row>
    <row r="67" spans="1:29" x14ac:dyDescent="0.25">
      <c r="A67" s="177" t="s">
        <v>140</v>
      </c>
      <c r="B67" s="180" t="s">
        <v>514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481</v>
      </c>
      <c r="AA67" s="191"/>
      <c r="AB67" s="191">
        <v>0</v>
      </c>
      <c r="AC67" s="191">
        <v>0</v>
      </c>
    </row>
    <row r="68" spans="1:29" ht="18.75" customHeight="1" x14ac:dyDescent="0.25">
      <c r="A68" s="177" t="s">
        <v>515</v>
      </c>
      <c r="B68" s="180" t="s">
        <v>516</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481</v>
      </c>
      <c r="AA68" s="191"/>
      <c r="AB68" s="191">
        <v>0</v>
      </c>
      <c r="AC68" s="191">
        <v>0</v>
      </c>
    </row>
    <row r="69" spans="1:29" x14ac:dyDescent="0.25">
      <c r="A69" s="177" t="s">
        <v>517</v>
      </c>
      <c r="B69" s="180" t="s">
        <v>518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481</v>
      </c>
      <c r="AA69" s="191"/>
      <c r="AB69" s="191">
        <v>0</v>
      </c>
      <c r="AC69" s="191">
        <v>0</v>
      </c>
    </row>
    <row r="70" spans="1:29" ht="20.25" customHeight="1" x14ac:dyDescent="0.25">
      <c r="A70" s="177" t="s">
        <v>519</v>
      </c>
      <c r="B70" s="180" t="s">
        <v>520</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481</v>
      </c>
      <c r="AA70" s="191"/>
      <c r="AB70" s="191">
        <v>0</v>
      </c>
      <c r="AC70" s="191">
        <v>0</v>
      </c>
    </row>
    <row r="71" spans="1:29" x14ac:dyDescent="0.25">
      <c r="A71" s="177" t="s">
        <v>521</v>
      </c>
      <c r="B71" s="180" t="s">
        <v>522</v>
      </c>
      <c r="C71" s="191">
        <v>120</v>
      </c>
      <c r="D71" s="191">
        <v>964</v>
      </c>
      <c r="E71" s="191"/>
      <c r="F71" s="191"/>
      <c r="G71" s="191">
        <v>0</v>
      </c>
      <c r="H71" s="191">
        <v>0</v>
      </c>
      <c r="I71" s="191"/>
      <c r="J71" s="191">
        <v>0</v>
      </c>
      <c r="K71" s="191"/>
      <c r="L71" s="191">
        <v>120</v>
      </c>
      <c r="M71" s="191"/>
      <c r="N71" s="191">
        <v>0</v>
      </c>
      <c r="O71" s="191"/>
      <c r="P71" s="191">
        <v>0</v>
      </c>
      <c r="Q71" s="191"/>
      <c r="R71" s="191">
        <v>0</v>
      </c>
      <c r="S71" s="191"/>
      <c r="T71" s="191">
        <v>0</v>
      </c>
      <c r="U71" s="191"/>
      <c r="V71" s="191">
        <v>964</v>
      </c>
      <c r="W71" s="191"/>
      <c r="X71" s="191">
        <v>0</v>
      </c>
      <c r="Y71" s="191"/>
      <c r="Z71" s="191" t="s">
        <v>481</v>
      </c>
      <c r="AA71" s="191"/>
      <c r="AB71" s="191">
        <v>120</v>
      </c>
      <c r="AC71" s="191">
        <v>964</v>
      </c>
    </row>
    <row r="72" spans="1:29" ht="19.5" customHeight="1" x14ac:dyDescent="0.25">
      <c r="A72" s="177" t="s">
        <v>523</v>
      </c>
      <c r="B72" s="180" t="s">
        <v>524</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481</v>
      </c>
      <c r="AA72" s="191"/>
      <c r="AB72" s="191">
        <v>0</v>
      </c>
      <c r="AC72" s="191">
        <v>0</v>
      </c>
    </row>
    <row r="73" spans="1:29" ht="24.75" customHeight="1" x14ac:dyDescent="0.25">
      <c r="A73" s="177" t="s">
        <v>525</v>
      </c>
      <c r="B73" s="180" t="s">
        <v>526</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481</v>
      </c>
      <c r="AA73" s="191"/>
      <c r="AB73" s="191">
        <v>0</v>
      </c>
      <c r="AC73" s="191">
        <v>0</v>
      </c>
    </row>
    <row r="74" spans="1:29" ht="51.75" customHeight="1" x14ac:dyDescent="0.25">
      <c r="A74" s="175" t="s">
        <v>57</v>
      </c>
      <c r="B74" s="181" t="s">
        <v>233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481</v>
      </c>
      <c r="AA74" s="191"/>
      <c r="AB74" s="191">
        <v>0</v>
      </c>
      <c r="AC74" s="191">
        <v>0</v>
      </c>
    </row>
    <row r="75" spans="1:29" ht="21.75" customHeight="1" x14ac:dyDescent="0.25">
      <c r="A75" s="175" t="s">
        <v>55</v>
      </c>
      <c r="B75" s="176" t="s">
        <v>139</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77" t="s">
        <v>228</v>
      </c>
      <c r="B76" s="180" t="s">
        <v>496</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481</v>
      </c>
      <c r="AA76" s="191"/>
      <c r="AB76" s="191">
        <v>0</v>
      </c>
      <c r="AC76" s="191">
        <v>0</v>
      </c>
    </row>
    <row r="77" spans="1:29" ht="18.75" customHeight="1" x14ac:dyDescent="0.25">
      <c r="A77" s="177" t="s">
        <v>229</v>
      </c>
      <c r="B77" s="180" t="s">
        <v>494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481</v>
      </c>
      <c r="AA77" s="191"/>
      <c r="AB77" s="191">
        <v>0</v>
      </c>
      <c r="AC77" s="191">
        <v>0</v>
      </c>
    </row>
    <row r="78" spans="1:29" x14ac:dyDescent="0.25">
      <c r="A78" s="177" t="s">
        <v>230</v>
      </c>
      <c r="B78" s="178" t="s">
        <v>155</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481</v>
      </c>
      <c r="AA78" s="191"/>
      <c r="AB78" s="191">
        <v>0</v>
      </c>
      <c r="AC78" s="191">
        <v>0</v>
      </c>
    </row>
    <row r="79" spans="1:29" x14ac:dyDescent="0.25">
      <c r="A79" s="177" t="s">
        <v>231</v>
      </c>
      <c r="B79" s="178" t="s">
        <v>527</v>
      </c>
      <c r="C79" s="191"/>
      <c r="D79" s="191"/>
      <c r="E79" s="194"/>
      <c r="F79" s="194"/>
      <c r="G79" s="192">
        <v>0</v>
      </c>
      <c r="H79" s="191">
        <v>0</v>
      </c>
      <c r="I79" s="193"/>
      <c r="J79" s="191">
        <v>0</v>
      </c>
      <c r="K79" s="193"/>
      <c r="L79" s="191">
        <v>0</v>
      </c>
      <c r="M79" s="193"/>
      <c r="N79" s="191">
        <v>0</v>
      </c>
      <c r="O79" s="193"/>
      <c r="P79" s="191">
        <v>0</v>
      </c>
      <c r="Q79" s="193"/>
      <c r="R79" s="191">
        <v>0</v>
      </c>
      <c r="S79" s="193"/>
      <c r="T79" s="191">
        <v>0</v>
      </c>
      <c r="U79" s="193"/>
      <c r="V79" s="191">
        <v>0</v>
      </c>
      <c r="W79" s="193"/>
      <c r="X79" s="191">
        <v>0</v>
      </c>
      <c r="Y79" s="193"/>
      <c r="Z79" s="191" t="s">
        <v>481</v>
      </c>
      <c r="AA79" s="193"/>
      <c r="AB79" s="191">
        <v>0</v>
      </c>
      <c r="AC79" s="191">
        <v>0</v>
      </c>
    </row>
    <row r="80" spans="1:29" x14ac:dyDescent="0.25">
      <c r="A80" s="177" t="s">
        <v>232</v>
      </c>
      <c r="B80" s="178" t="s">
        <v>497</v>
      </c>
      <c r="C80" s="191"/>
      <c r="D80" s="191"/>
      <c r="E80" s="194"/>
      <c r="F80" s="194"/>
      <c r="G80" s="192">
        <v>0</v>
      </c>
      <c r="H80" s="191">
        <v>0</v>
      </c>
      <c r="I80" s="193"/>
      <c r="J80" s="191">
        <v>0</v>
      </c>
      <c r="K80" s="193"/>
      <c r="L80" s="191">
        <v>0</v>
      </c>
      <c r="M80" s="193"/>
      <c r="N80" s="191">
        <v>0</v>
      </c>
      <c r="O80" s="193"/>
      <c r="P80" s="191">
        <v>0</v>
      </c>
      <c r="Q80" s="193"/>
      <c r="R80" s="191">
        <v>0</v>
      </c>
      <c r="S80" s="193"/>
      <c r="T80" s="191">
        <v>0</v>
      </c>
      <c r="U80" s="193"/>
      <c r="V80" s="191">
        <v>0</v>
      </c>
      <c r="W80" s="193"/>
      <c r="X80" s="191">
        <v>0</v>
      </c>
      <c r="Y80" s="193"/>
      <c r="Z80" s="191" t="s">
        <v>481</v>
      </c>
      <c r="AA80" s="193"/>
      <c r="AB80" s="191">
        <v>0</v>
      </c>
      <c r="AC80" s="191">
        <v>0</v>
      </c>
    </row>
    <row r="81" spans="1:29" x14ac:dyDescent="0.25">
      <c r="A81" s="177" t="s">
        <v>528</v>
      </c>
      <c r="B81" s="178" t="s">
        <v>498</v>
      </c>
      <c r="C81" s="191"/>
      <c r="D81" s="191"/>
      <c r="E81" s="194"/>
      <c r="F81" s="194"/>
      <c r="G81" s="192">
        <v>0</v>
      </c>
      <c r="H81" s="191">
        <v>0</v>
      </c>
      <c r="I81" s="193"/>
      <c r="J81" s="191">
        <v>0</v>
      </c>
      <c r="K81" s="193"/>
      <c r="L81" s="191">
        <v>0</v>
      </c>
      <c r="M81" s="193"/>
      <c r="N81" s="191">
        <v>0</v>
      </c>
      <c r="O81" s="193"/>
      <c r="P81" s="191">
        <v>0</v>
      </c>
      <c r="Q81" s="193"/>
      <c r="R81" s="191">
        <v>0</v>
      </c>
      <c r="S81" s="193"/>
      <c r="T81" s="191">
        <v>0</v>
      </c>
      <c r="U81" s="193"/>
      <c r="V81" s="191">
        <v>0</v>
      </c>
      <c r="W81" s="193"/>
      <c r="X81" s="191">
        <v>0</v>
      </c>
      <c r="Y81" s="193"/>
      <c r="Z81" s="191" t="s">
        <v>481</v>
      </c>
      <c r="AA81" s="193"/>
      <c r="AB81" s="191">
        <v>0</v>
      </c>
      <c r="AC81" s="191">
        <v>0</v>
      </c>
    </row>
    <row r="82" spans="1:29" x14ac:dyDescent="0.25">
      <c r="A82" s="177" t="s">
        <v>529</v>
      </c>
      <c r="B82" s="178" t="s">
        <v>499</v>
      </c>
      <c r="C82" s="191"/>
      <c r="D82" s="191"/>
      <c r="E82" s="194"/>
      <c r="F82" s="194"/>
      <c r="G82" s="192">
        <v>0</v>
      </c>
      <c r="H82" s="191">
        <v>0</v>
      </c>
      <c r="I82" s="193"/>
      <c r="J82" s="191">
        <v>0</v>
      </c>
      <c r="K82" s="193"/>
      <c r="L82" s="191">
        <v>0</v>
      </c>
      <c r="M82" s="193"/>
      <c r="N82" s="191">
        <v>0</v>
      </c>
      <c r="O82" s="193"/>
      <c r="P82" s="191">
        <v>0</v>
      </c>
      <c r="Q82" s="193"/>
      <c r="R82" s="191">
        <v>0</v>
      </c>
      <c r="S82" s="193"/>
      <c r="T82" s="191">
        <v>0</v>
      </c>
      <c r="U82" s="193"/>
      <c r="V82" s="191">
        <v>0</v>
      </c>
      <c r="W82" s="193"/>
      <c r="X82" s="191">
        <v>0</v>
      </c>
      <c r="Y82" s="193"/>
      <c r="Z82" s="191" t="s">
        <v>481</v>
      </c>
      <c r="AA82" s="193"/>
      <c r="AB82" s="191">
        <v>0</v>
      </c>
      <c r="AC82" s="191">
        <v>0</v>
      </c>
    </row>
    <row r="83" spans="1:29" x14ac:dyDescent="0.25">
      <c r="A83" s="177" t="s">
        <v>530</v>
      </c>
      <c r="B83" s="178" t="s">
        <v>501</v>
      </c>
      <c r="C83" s="191"/>
      <c r="D83" s="191"/>
      <c r="E83" s="194"/>
      <c r="F83" s="194"/>
      <c r="G83" s="192">
        <v>0</v>
      </c>
      <c r="H83" s="191">
        <v>0</v>
      </c>
      <c r="I83" s="193"/>
      <c r="J83" s="191">
        <v>0</v>
      </c>
      <c r="K83" s="193"/>
      <c r="L83" s="191">
        <v>0</v>
      </c>
      <c r="M83" s="193"/>
      <c r="N83" s="191">
        <v>0</v>
      </c>
      <c r="O83" s="193"/>
      <c r="P83" s="191">
        <v>0</v>
      </c>
      <c r="Q83" s="193"/>
      <c r="R83" s="191">
        <v>0</v>
      </c>
      <c r="S83" s="193"/>
      <c r="T83" s="191">
        <v>0</v>
      </c>
      <c r="U83" s="193"/>
      <c r="V83" s="191">
        <v>0</v>
      </c>
      <c r="W83" s="193"/>
      <c r="X83" s="191">
        <v>0</v>
      </c>
      <c r="Y83" s="193"/>
      <c r="Z83" s="191" t="s">
        <v>481</v>
      </c>
      <c r="AA83" s="193"/>
      <c r="AB83" s="191">
        <v>0</v>
      </c>
      <c r="AC83" s="191">
        <v>0</v>
      </c>
    </row>
    <row r="84" spans="1:29" x14ac:dyDescent="0.25">
      <c r="A84" s="177" t="s">
        <v>531</v>
      </c>
      <c r="B84" s="178" t="s">
        <v>503</v>
      </c>
      <c r="C84" s="191"/>
      <c r="D84" s="191"/>
      <c r="E84" s="194"/>
      <c r="F84" s="194"/>
      <c r="G84" s="192">
        <v>0</v>
      </c>
      <c r="H84" s="191">
        <v>0</v>
      </c>
      <c r="I84" s="193"/>
      <c r="J84" s="191">
        <v>0</v>
      </c>
      <c r="K84" s="193"/>
      <c r="L84" s="191">
        <v>0</v>
      </c>
      <c r="M84" s="193"/>
      <c r="N84" s="191">
        <v>0</v>
      </c>
      <c r="O84" s="193"/>
      <c r="P84" s="191">
        <v>0</v>
      </c>
      <c r="Q84" s="193"/>
      <c r="R84" s="191">
        <v>0</v>
      </c>
      <c r="S84" s="193"/>
      <c r="T84" s="191">
        <v>0</v>
      </c>
      <c r="U84" s="193"/>
      <c r="V84" s="191">
        <v>0</v>
      </c>
      <c r="W84" s="193"/>
      <c r="X84" s="191">
        <v>0</v>
      </c>
      <c r="Y84" s="193"/>
      <c r="Z84" s="191" t="s">
        <v>481</v>
      </c>
      <c r="AA84" s="193"/>
      <c r="AB84" s="191">
        <v>0</v>
      </c>
      <c r="AC84" s="191">
        <v>0</v>
      </c>
    </row>
    <row r="85" spans="1:29" x14ac:dyDescent="0.25">
      <c r="A85" s="177" t="s">
        <v>532</v>
      </c>
      <c r="B85" s="178" t="s">
        <v>505</v>
      </c>
      <c r="C85" s="191"/>
      <c r="D85" s="191"/>
      <c r="E85" s="194"/>
      <c r="F85" s="194"/>
      <c r="G85" s="192">
        <v>0</v>
      </c>
      <c r="H85" s="191">
        <v>0</v>
      </c>
      <c r="I85" s="193"/>
      <c r="J85" s="191">
        <v>0</v>
      </c>
      <c r="K85" s="193"/>
      <c r="L85" s="191">
        <v>0</v>
      </c>
      <c r="M85" s="193"/>
      <c r="N85" s="191">
        <v>0</v>
      </c>
      <c r="O85" s="193"/>
      <c r="P85" s="191">
        <v>0</v>
      </c>
      <c r="Q85" s="193"/>
      <c r="R85" s="191">
        <v>0</v>
      </c>
      <c r="S85" s="193"/>
      <c r="T85" s="191">
        <v>0</v>
      </c>
      <c r="U85" s="193"/>
      <c r="V85" s="191">
        <v>0</v>
      </c>
      <c r="W85" s="193"/>
      <c r="X85" s="191">
        <v>0</v>
      </c>
      <c r="Y85" s="193"/>
      <c r="Z85" s="191" t="s">
        <v>481</v>
      </c>
      <c r="AA85" s="193"/>
      <c r="AB85" s="191">
        <v>0</v>
      </c>
      <c r="AC85" s="191">
        <v>0</v>
      </c>
    </row>
    <row r="86" spans="1:29" x14ac:dyDescent="0.25">
      <c r="A86" s="177" t="s">
        <v>533</v>
      </c>
      <c r="B86" s="178" t="s">
        <v>507</v>
      </c>
      <c r="C86" s="191"/>
      <c r="D86" s="191"/>
      <c r="E86" s="194"/>
      <c r="F86" s="194"/>
      <c r="G86" s="195">
        <v>0</v>
      </c>
      <c r="H86" s="191">
        <v>0</v>
      </c>
      <c r="I86" s="193"/>
      <c r="J86" s="191">
        <v>0</v>
      </c>
      <c r="K86" s="193"/>
      <c r="L86" s="191">
        <v>0</v>
      </c>
      <c r="M86" s="193"/>
      <c r="N86" s="191">
        <v>0</v>
      </c>
      <c r="O86" s="193"/>
      <c r="P86" s="191">
        <v>0</v>
      </c>
      <c r="Q86" s="193"/>
      <c r="R86" s="191">
        <v>0</v>
      </c>
      <c r="S86" s="193"/>
      <c r="T86" s="191">
        <v>0</v>
      </c>
      <c r="U86" s="193"/>
      <c r="V86" s="191">
        <v>0</v>
      </c>
      <c r="W86" s="193"/>
      <c r="X86" s="191">
        <v>0</v>
      </c>
      <c r="Y86" s="193"/>
      <c r="Z86" s="191" t="s">
        <v>481</v>
      </c>
      <c r="AA86" s="193"/>
      <c r="AB86" s="191">
        <v>0</v>
      </c>
      <c r="AC86" s="19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B20:B22"/>
    <mergeCell ref="H21:I21"/>
    <mergeCell ref="J21:K21"/>
    <mergeCell ref="H20:K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C25" zoomScale="85" zoomScaleSheetLayoutView="85" workbookViewId="0">
      <selection activeCell="AF25" sqref="AF1:AF1048576"/>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3.42578125" style="19" customWidth="1"/>
    <col min="33" max="33" width="19.140625" style="19" customWidth="1"/>
    <col min="34" max="34" width="12.7109375" style="19" customWidth="1"/>
    <col min="35" max="35" width="12.140625" style="19" customWidth="1"/>
    <col min="36" max="36" width="11.7109375" style="19" customWidth="1"/>
    <col min="37" max="37" width="12" style="19" customWidth="1"/>
    <col min="38" max="38" width="12.28515625" style="19" customWidth="1"/>
    <col min="39" max="39" width="15.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N_TP1200.VL.0046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Модернизация ВЛ в рамках повышения грозоупорности ВЛ 110 кВ Чупальская - Соровская  II цепь (установка ОПН - 120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6" t="s">
        <v>455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51</v>
      </c>
      <c r="B22" s="470" t="s">
        <v>23</v>
      </c>
      <c r="C22" s="467" t="s">
        <v>50</v>
      </c>
      <c r="D22" s="467" t="s">
        <v>49</v>
      </c>
      <c r="E22" s="473" t="s">
        <v>466</v>
      </c>
      <c r="F22" s="474"/>
      <c r="G22" s="474"/>
      <c r="H22" s="474"/>
      <c r="I22" s="474"/>
      <c r="J22" s="474"/>
      <c r="K22" s="474"/>
      <c r="L22" s="475"/>
      <c r="M22" s="467" t="s">
        <v>48</v>
      </c>
      <c r="N22" s="467" t="s">
        <v>47</v>
      </c>
      <c r="O22" s="467" t="s">
        <v>46</v>
      </c>
      <c r="P22" s="476" t="s">
        <v>241</v>
      </c>
      <c r="Q22" s="476" t="s">
        <v>45</v>
      </c>
      <c r="R22" s="476" t="s">
        <v>44</v>
      </c>
      <c r="S22" s="476" t="s">
        <v>43</v>
      </c>
      <c r="T22" s="476"/>
      <c r="U22" s="477" t="s">
        <v>42</v>
      </c>
      <c r="V22" s="477" t="s">
        <v>41</v>
      </c>
      <c r="W22" s="476" t="s">
        <v>40</v>
      </c>
      <c r="X22" s="476" t="s">
        <v>39</v>
      </c>
      <c r="Y22" s="476" t="s">
        <v>38</v>
      </c>
      <c r="Z22" s="490"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0" t="s">
        <v>24</v>
      </c>
    </row>
    <row r="23" spans="1:48" s="22" customFormat="1" ht="64.5" customHeight="1" x14ac:dyDescent="0.25">
      <c r="A23" s="468"/>
      <c r="B23" s="471"/>
      <c r="C23" s="468"/>
      <c r="D23" s="468"/>
      <c r="E23" s="482" t="s">
        <v>22</v>
      </c>
      <c r="F23" s="484" t="s">
        <v>138</v>
      </c>
      <c r="G23" s="484" t="s">
        <v>137</v>
      </c>
      <c r="H23" s="484" t="s">
        <v>136</v>
      </c>
      <c r="I23" s="488" t="s">
        <v>374</v>
      </c>
      <c r="J23" s="488" t="s">
        <v>375</v>
      </c>
      <c r="K23" s="488" t="s">
        <v>376</v>
      </c>
      <c r="L23" s="484" t="s">
        <v>79</v>
      </c>
      <c r="M23" s="468"/>
      <c r="N23" s="468"/>
      <c r="O23" s="468"/>
      <c r="P23" s="476"/>
      <c r="Q23" s="476"/>
      <c r="R23" s="476"/>
      <c r="S23" s="486" t="s">
        <v>1</v>
      </c>
      <c r="T23" s="486" t="s">
        <v>10</v>
      </c>
      <c r="U23" s="477"/>
      <c r="V23" s="477"/>
      <c r="W23" s="476"/>
      <c r="X23" s="476"/>
      <c r="Y23" s="476"/>
      <c r="Z23" s="476"/>
      <c r="AA23" s="476"/>
      <c r="AB23" s="476"/>
      <c r="AC23" s="476"/>
      <c r="AD23" s="476"/>
      <c r="AE23" s="476"/>
      <c r="AF23" s="476" t="s">
        <v>21</v>
      </c>
      <c r="AG23" s="476"/>
      <c r="AH23" s="476" t="s">
        <v>20</v>
      </c>
      <c r="AI23" s="476"/>
      <c r="AJ23" s="467" t="s">
        <v>19</v>
      </c>
      <c r="AK23" s="467" t="s">
        <v>18</v>
      </c>
      <c r="AL23" s="467" t="s">
        <v>17</v>
      </c>
      <c r="AM23" s="467" t="s">
        <v>16</v>
      </c>
      <c r="AN23" s="467" t="s">
        <v>15</v>
      </c>
      <c r="AO23" s="467" t="s">
        <v>14</v>
      </c>
      <c r="AP23" s="467" t="s">
        <v>13</v>
      </c>
      <c r="AQ23" s="478" t="s">
        <v>10</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26" t="s">
        <v>12</v>
      </c>
      <c r="AG24" s="126" t="s">
        <v>11</v>
      </c>
      <c r="AH24" s="127" t="s">
        <v>1</v>
      </c>
      <c r="AI24" s="127" t="s">
        <v>10</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V25+1</f>
        <v>24</v>
      </c>
      <c r="X25" s="21">
        <f t="shared" ref="X25" si="15">W25+1</f>
        <v>25</v>
      </c>
      <c r="Y25" s="21">
        <f t="shared" ref="Y25" si="16">X25+1</f>
        <v>26</v>
      </c>
      <c r="Z25" s="21">
        <f t="shared" ref="Z25" si="17">Y25+1</f>
        <v>27</v>
      </c>
      <c r="AA25" s="21">
        <f t="shared" ref="AA25" si="18">Z25+1</f>
        <v>28</v>
      </c>
      <c r="AB25" s="21">
        <f t="shared" ref="AB25" si="19">AA25+1</f>
        <v>29</v>
      </c>
      <c r="AC25" s="21">
        <f t="shared" ref="AC25" si="20">AB25+1</f>
        <v>30</v>
      </c>
      <c r="AD25" s="21">
        <f t="shared" ref="AD25" si="21">AC25+1</f>
        <v>31</v>
      </c>
      <c r="AE25" s="21">
        <f t="shared" ref="AE25" si="22">AD25+1</f>
        <v>32</v>
      </c>
      <c r="AF25" s="21">
        <f t="shared" ref="AF25" si="23">AE25+1</f>
        <v>33</v>
      </c>
      <c r="AG25" s="21">
        <f t="shared" ref="AG25" si="24">AF25+1</f>
        <v>34</v>
      </c>
      <c r="AH25" s="21">
        <f t="shared" ref="AH25" si="25">AG25+1</f>
        <v>35</v>
      </c>
      <c r="AI25" s="21">
        <f t="shared" ref="AI25" si="26">AH25+1</f>
        <v>36</v>
      </c>
      <c r="AJ25" s="21">
        <f t="shared" ref="AJ25" si="27">AI25+1</f>
        <v>37</v>
      </c>
      <c r="AK25" s="21">
        <f t="shared" ref="AK25" si="28">AJ25+1</f>
        <v>38</v>
      </c>
      <c r="AL25" s="21">
        <f t="shared" ref="AL25" si="29">AK25+1</f>
        <v>39</v>
      </c>
      <c r="AM25" s="21">
        <f t="shared" ref="AM25" si="30">AL25+1</f>
        <v>40</v>
      </c>
      <c r="AN25" s="21">
        <f t="shared" ref="AN25" si="31">AM25+1</f>
        <v>41</v>
      </c>
      <c r="AO25" s="21">
        <f t="shared" ref="AO25" si="32">AN25+1</f>
        <v>42</v>
      </c>
      <c r="AP25" s="21">
        <f t="shared" ref="AP25" si="33">AO25+1</f>
        <v>43</v>
      </c>
      <c r="AQ25" s="21">
        <f t="shared" ref="AQ25" si="34">AP25+1</f>
        <v>44</v>
      </c>
      <c r="AR25" s="21">
        <f t="shared" ref="AR25" si="35">AQ25+1</f>
        <v>45</v>
      </c>
      <c r="AS25" s="21">
        <f t="shared" ref="AS25" si="36">AR25+1</f>
        <v>46</v>
      </c>
      <c r="AT25" s="21">
        <f t="shared" ref="AT25" si="37">AS25+1</f>
        <v>47</v>
      </c>
      <c r="AU25" s="21">
        <f t="shared" ref="AU25" si="38">AT25+1</f>
        <v>48</v>
      </c>
      <c r="AV25" s="21">
        <f t="shared" ref="AV25" si="39">AU25+1</f>
        <v>49</v>
      </c>
    </row>
    <row r="26" spans="1:48" s="20" customFormat="1" ht="75" x14ac:dyDescent="0.2">
      <c r="A26" s="243" t="s">
        <v>556</v>
      </c>
      <c r="B26" s="244" t="s">
        <v>557</v>
      </c>
      <c r="C26" s="245" t="s">
        <v>558</v>
      </c>
      <c r="D26" s="246">
        <v>12.202500000000001</v>
      </c>
      <c r="E26" s="247" t="s">
        <v>322</v>
      </c>
      <c r="F26" s="247" t="s">
        <v>322</v>
      </c>
      <c r="G26" s="247" t="s">
        <v>322</v>
      </c>
      <c r="H26" s="247" t="s">
        <v>322</v>
      </c>
      <c r="I26" s="247" t="s">
        <v>322</v>
      </c>
      <c r="J26" s="247" t="s">
        <v>322</v>
      </c>
      <c r="K26" s="247" t="s">
        <v>322</v>
      </c>
      <c r="L26" s="247" t="s">
        <v>322</v>
      </c>
      <c r="M26" s="245" t="s">
        <v>559</v>
      </c>
      <c r="N26" s="248" t="s">
        <v>560</v>
      </c>
      <c r="O26" s="245" t="s">
        <v>561</v>
      </c>
      <c r="P26" s="249">
        <v>2360</v>
      </c>
      <c r="Q26" s="245" t="s">
        <v>562</v>
      </c>
      <c r="R26" s="249">
        <v>2360</v>
      </c>
      <c r="S26" s="245" t="s">
        <v>563</v>
      </c>
      <c r="T26" s="245" t="s">
        <v>564</v>
      </c>
      <c r="U26" s="245">
        <v>1</v>
      </c>
      <c r="V26" s="245">
        <v>1</v>
      </c>
      <c r="W26" s="245" t="s">
        <v>565</v>
      </c>
      <c r="X26" s="249">
        <v>2360</v>
      </c>
      <c r="Y26" s="250"/>
      <c r="Z26" s="245">
        <v>1</v>
      </c>
      <c r="AA26" s="249">
        <v>2360</v>
      </c>
      <c r="AB26" s="249">
        <v>2360</v>
      </c>
      <c r="AC26" s="245" t="s">
        <v>565</v>
      </c>
      <c r="AD26" s="249">
        <v>2832</v>
      </c>
      <c r="AE26" s="249">
        <v>0</v>
      </c>
      <c r="AF26" s="251" t="s">
        <v>566</v>
      </c>
      <c r="AG26" s="245" t="s">
        <v>567</v>
      </c>
      <c r="AH26" s="245" t="s">
        <v>568</v>
      </c>
      <c r="AI26" s="245" t="s">
        <v>568</v>
      </c>
      <c r="AJ26" s="245" t="s">
        <v>569</v>
      </c>
      <c r="AK26" s="245" t="s">
        <v>570</v>
      </c>
      <c r="AL26" s="245" t="s">
        <v>571</v>
      </c>
      <c r="AM26" s="245" t="s">
        <v>572</v>
      </c>
      <c r="AN26" s="245" t="s">
        <v>570</v>
      </c>
      <c r="AO26" s="251" t="s">
        <v>573</v>
      </c>
      <c r="AP26" s="245" t="s">
        <v>574</v>
      </c>
      <c r="AQ26" s="245" t="s">
        <v>575</v>
      </c>
      <c r="AR26" s="245" t="s">
        <v>574</v>
      </c>
      <c r="AS26" s="245" t="s">
        <v>575</v>
      </c>
      <c r="AT26" s="245" t="s">
        <v>576</v>
      </c>
      <c r="AU26" s="250"/>
      <c r="AV26"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1" t="s">
        <v>68</v>
      </c>
    </row>
    <row r="2" spans="1:8" ht="18.75" x14ac:dyDescent="0.3">
      <c r="B2" s="15" t="s">
        <v>9</v>
      </c>
    </row>
    <row r="3" spans="1:8" ht="18.75" x14ac:dyDescent="0.3">
      <c r="B3" s="15" t="s">
        <v>474</v>
      </c>
    </row>
    <row r="4" spans="1:8" x14ac:dyDescent="0.25">
      <c r="B4" s="34"/>
    </row>
    <row r="5" spans="1:8" ht="18.75" x14ac:dyDescent="0.3">
      <c r="A5" s="491" t="str">
        <f>'1. паспорт местоположение'!A5:C5</f>
        <v>Год раскрытия информации: 2025 год</v>
      </c>
      <c r="B5" s="491"/>
      <c r="C5" s="59"/>
      <c r="D5" s="59"/>
      <c r="E5" s="59"/>
      <c r="F5" s="59"/>
      <c r="G5" s="59"/>
      <c r="H5" s="59"/>
    </row>
    <row r="6" spans="1:8" ht="18.75" x14ac:dyDescent="0.3">
      <c r="A6" s="131"/>
      <c r="B6" s="131"/>
      <c r="C6" s="131"/>
      <c r="D6" s="131"/>
      <c r="E6" s="131"/>
      <c r="F6" s="131"/>
      <c r="G6" s="131"/>
      <c r="H6" s="131"/>
    </row>
    <row r="7" spans="1:8" ht="18.75" x14ac:dyDescent="0.25">
      <c r="A7" s="318" t="s">
        <v>8</v>
      </c>
      <c r="B7" s="318"/>
      <c r="C7" s="130"/>
      <c r="D7" s="130"/>
      <c r="E7" s="130"/>
      <c r="F7" s="130"/>
      <c r="G7" s="130"/>
      <c r="H7" s="130"/>
    </row>
    <row r="8" spans="1:8" ht="18.75" x14ac:dyDescent="0.25">
      <c r="A8" s="130"/>
      <c r="B8" s="130"/>
      <c r="C8" s="130"/>
      <c r="D8" s="130"/>
      <c r="E8" s="130"/>
      <c r="F8" s="130"/>
      <c r="G8" s="130"/>
      <c r="H8" s="130"/>
    </row>
    <row r="9" spans="1:8" x14ac:dyDescent="0.25">
      <c r="A9" s="313" t="str">
        <f>'1. паспорт местоположение'!A9:C9</f>
        <v xml:space="preserve"> АО "Россети Тюмень" </v>
      </c>
      <c r="B9" s="313"/>
      <c r="C9" s="128"/>
      <c r="D9" s="128"/>
      <c r="E9" s="128"/>
      <c r="F9" s="128"/>
      <c r="G9" s="128"/>
      <c r="H9" s="128"/>
    </row>
    <row r="10" spans="1:8" x14ac:dyDescent="0.25">
      <c r="A10" s="314" t="s">
        <v>7</v>
      </c>
      <c r="B10" s="314"/>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13" t="str">
        <f>'1. паспорт местоположение'!A12:C12</f>
        <v>N_TP1200.VL.0046</v>
      </c>
      <c r="B12" s="313"/>
      <c r="C12" s="128"/>
      <c r="D12" s="128"/>
      <c r="E12" s="128"/>
      <c r="F12" s="128"/>
      <c r="G12" s="128"/>
      <c r="H12" s="128"/>
    </row>
    <row r="13" spans="1:8" x14ac:dyDescent="0.25">
      <c r="A13" s="314" t="s">
        <v>6</v>
      </c>
      <c r="B13" s="314"/>
      <c r="C13" s="129"/>
      <c r="D13" s="129"/>
      <c r="E13" s="129"/>
      <c r="F13" s="129"/>
      <c r="G13" s="129"/>
      <c r="H13" s="129"/>
    </row>
    <row r="14" spans="1:8" ht="18.75" x14ac:dyDescent="0.25">
      <c r="A14" s="11"/>
      <c r="B14" s="11"/>
      <c r="C14" s="11"/>
      <c r="D14" s="11"/>
      <c r="E14" s="11"/>
      <c r="F14" s="11"/>
      <c r="G14" s="11"/>
      <c r="H14" s="11"/>
    </row>
    <row r="15" spans="1:8" ht="47.25" customHeight="1" x14ac:dyDescent="0.25">
      <c r="A15" s="313" t="str">
        <f>'1. паспорт местоположение'!A15:C15</f>
        <v>Модернизация ВЛ в рамках повышения грозоупорности ВЛ 110 кВ Чупальская - Соровская  II цепь (установка ОПН - 120 шт.)</v>
      </c>
      <c r="B15" s="313"/>
      <c r="C15" s="128"/>
      <c r="D15" s="128"/>
      <c r="E15" s="128"/>
      <c r="F15" s="128"/>
      <c r="G15" s="128"/>
      <c r="H15" s="128"/>
    </row>
    <row r="16" spans="1:8" x14ac:dyDescent="0.25">
      <c r="A16" s="314" t="s">
        <v>5</v>
      </c>
      <c r="B16" s="314"/>
      <c r="C16" s="129"/>
      <c r="D16" s="129"/>
      <c r="E16" s="129"/>
      <c r="F16" s="129"/>
      <c r="G16" s="129"/>
      <c r="H16" s="129"/>
    </row>
    <row r="17" spans="1:2" x14ac:dyDescent="0.25">
      <c r="B17" s="98"/>
    </row>
    <row r="18" spans="1:2" ht="33.75" customHeight="1" x14ac:dyDescent="0.25">
      <c r="A18" s="495" t="s">
        <v>456</v>
      </c>
      <c r="B18" s="496"/>
    </row>
    <row r="19" spans="1:2" x14ac:dyDescent="0.25">
      <c r="B19" s="34"/>
    </row>
    <row r="20" spans="1:2" ht="16.5" thickBot="1" x14ac:dyDescent="0.3">
      <c r="B20" s="99"/>
    </row>
    <row r="21" spans="1:2" ht="41.25" customHeight="1" thickBot="1" x14ac:dyDescent="0.3">
      <c r="A21" s="100" t="s">
        <v>329</v>
      </c>
      <c r="B21" s="190" t="str">
        <f>A15</f>
        <v>Модернизация ВЛ в рамках повышения грозоупорности ВЛ 110 кВ Чупальская - Соровская  II цепь (установка ОПН - 120 шт.)</v>
      </c>
    </row>
    <row r="22" spans="1:2" ht="16.5" thickBot="1" x14ac:dyDescent="0.3">
      <c r="A22" s="100" t="s">
        <v>330</v>
      </c>
      <c r="B22" s="102" t="s">
        <v>488</v>
      </c>
    </row>
    <row r="23" spans="1:2" ht="16.5" thickBot="1" x14ac:dyDescent="0.3">
      <c r="A23" s="100" t="s">
        <v>310</v>
      </c>
      <c r="B23" s="102" t="s">
        <v>541</v>
      </c>
    </row>
    <row r="24" spans="1:2" ht="16.5" thickBot="1" x14ac:dyDescent="0.3">
      <c r="A24" s="100" t="s">
        <v>331</v>
      </c>
      <c r="B24" s="102" t="s">
        <v>492</v>
      </c>
    </row>
    <row r="25" spans="1:2" ht="16.5" thickBot="1" x14ac:dyDescent="0.3">
      <c r="A25" s="103" t="s">
        <v>332</v>
      </c>
      <c r="B25" s="101">
        <f>'3.3 паспорт описание'!C29</f>
        <v>2028</v>
      </c>
    </row>
    <row r="26" spans="1:2" ht="16.5" thickBot="1" x14ac:dyDescent="0.3">
      <c r="A26" s="104" t="s">
        <v>333</v>
      </c>
      <c r="B26" s="101" t="str">
        <f>'3.3 паспорт описание'!C30</f>
        <v>К</v>
      </c>
    </row>
    <row r="27" spans="1:2" ht="29.25" thickBot="1" x14ac:dyDescent="0.3">
      <c r="A27" s="111" t="s">
        <v>613</v>
      </c>
      <c r="B27" s="157">
        <f>'6.2. Паспорт фин осв ввод'!D24</f>
        <v>183.08023459999998</v>
      </c>
    </row>
    <row r="28" spans="1:2" ht="16.5" thickBot="1" x14ac:dyDescent="0.3">
      <c r="A28" s="106" t="s">
        <v>334</v>
      </c>
      <c r="B28" s="106" t="s">
        <v>593</v>
      </c>
    </row>
    <row r="29" spans="1:2" ht="29.25" thickBot="1" x14ac:dyDescent="0.3">
      <c r="A29" s="112" t="s">
        <v>335</v>
      </c>
      <c r="B29" s="242">
        <f>B30</f>
        <v>2.8319999999999999</v>
      </c>
    </row>
    <row r="30" spans="1:2" ht="28.5" x14ac:dyDescent="0.25">
      <c r="A30" s="210" t="s">
        <v>336</v>
      </c>
      <c r="B30" s="211">
        <f>B32</f>
        <v>2.8319999999999999</v>
      </c>
    </row>
    <row r="31" spans="1:2" x14ac:dyDescent="0.25">
      <c r="A31" s="212" t="s">
        <v>337</v>
      </c>
      <c r="B31" s="213"/>
    </row>
    <row r="32" spans="1:2" ht="29.25" thickBot="1" x14ac:dyDescent="0.3">
      <c r="A32" s="207" t="s">
        <v>548</v>
      </c>
      <c r="B32" s="209">
        <f>B33</f>
        <v>2.8319999999999999</v>
      </c>
    </row>
    <row r="33" spans="1:2" ht="30" x14ac:dyDescent="0.25">
      <c r="A33" s="239" t="s">
        <v>553</v>
      </c>
      <c r="B33" s="240">
        <v>2.8319999999999999</v>
      </c>
    </row>
    <row r="34" spans="1:2" x14ac:dyDescent="0.25">
      <c r="A34" s="214" t="s">
        <v>338</v>
      </c>
      <c r="B34" s="215">
        <v>13.04</v>
      </c>
    </row>
    <row r="35" spans="1:2" x14ac:dyDescent="0.25">
      <c r="A35" s="214" t="s">
        <v>339</v>
      </c>
      <c r="B35" s="241">
        <v>0</v>
      </c>
    </row>
    <row r="36" spans="1:2" x14ac:dyDescent="0.25">
      <c r="A36" s="214" t="s">
        <v>340</v>
      </c>
      <c r="B36" s="241">
        <v>2.36</v>
      </c>
    </row>
    <row r="37" spans="1:2" ht="29.25" thickBot="1" x14ac:dyDescent="0.3">
      <c r="A37" s="207" t="s">
        <v>550</v>
      </c>
      <c r="B37" s="209">
        <v>0</v>
      </c>
    </row>
    <row r="38" spans="1:2" x14ac:dyDescent="0.25">
      <c r="A38" s="214" t="s">
        <v>549</v>
      </c>
      <c r="B38" s="215" t="s">
        <v>542</v>
      </c>
    </row>
    <row r="39" spans="1:2" x14ac:dyDescent="0.25">
      <c r="A39" s="214" t="s">
        <v>338</v>
      </c>
      <c r="B39" s="215" t="s">
        <v>542</v>
      </c>
    </row>
    <row r="40" spans="1:2" x14ac:dyDescent="0.25">
      <c r="A40" s="214" t="s">
        <v>339</v>
      </c>
      <c r="B40" s="215" t="s">
        <v>542</v>
      </c>
    </row>
    <row r="41" spans="1:2" x14ac:dyDescent="0.25">
      <c r="A41" s="214" t="s">
        <v>340</v>
      </c>
      <c r="B41" s="215" t="s">
        <v>542</v>
      </c>
    </row>
    <row r="42" spans="1:2" ht="29.25" thickBot="1" x14ac:dyDescent="0.3">
      <c r="A42" s="207" t="s">
        <v>551</v>
      </c>
      <c r="B42" s="209">
        <v>0</v>
      </c>
    </row>
    <row r="43" spans="1:2" x14ac:dyDescent="0.25">
      <c r="A43" s="214" t="s">
        <v>549</v>
      </c>
      <c r="B43" s="215" t="s">
        <v>542</v>
      </c>
    </row>
    <row r="44" spans="1:2" x14ac:dyDescent="0.25">
      <c r="A44" s="214" t="s">
        <v>338</v>
      </c>
      <c r="B44" s="215" t="s">
        <v>542</v>
      </c>
    </row>
    <row r="45" spans="1:2" x14ac:dyDescent="0.25">
      <c r="A45" s="214" t="s">
        <v>339</v>
      </c>
      <c r="B45" s="215" t="s">
        <v>542</v>
      </c>
    </row>
    <row r="46" spans="1:2" x14ac:dyDescent="0.25">
      <c r="A46" s="214" t="s">
        <v>340</v>
      </c>
      <c r="B46" s="215" t="s">
        <v>542</v>
      </c>
    </row>
    <row r="47" spans="1:2" ht="29.25" thickBot="1" x14ac:dyDescent="0.3">
      <c r="A47" s="207" t="s">
        <v>341</v>
      </c>
      <c r="B47" s="208" t="s">
        <v>542</v>
      </c>
    </row>
    <row r="48" spans="1:2" ht="16.5" thickBot="1" x14ac:dyDescent="0.3">
      <c r="A48" s="107" t="s">
        <v>337</v>
      </c>
      <c r="B48" s="113"/>
    </row>
    <row r="49" spans="1:2" ht="16.5" thickBot="1" x14ac:dyDescent="0.3">
      <c r="A49" s="107" t="s">
        <v>342</v>
      </c>
      <c r="B49" s="113"/>
    </row>
    <row r="50" spans="1:2" ht="16.5" thickBot="1" x14ac:dyDescent="0.3">
      <c r="A50" s="107" t="s">
        <v>343</v>
      </c>
      <c r="B50" s="113"/>
    </row>
    <row r="51" spans="1:2" x14ac:dyDescent="0.25">
      <c r="A51" s="107" t="s">
        <v>344</v>
      </c>
      <c r="B51" s="215"/>
    </row>
    <row r="52" spans="1:2" ht="16.5" thickBot="1" x14ac:dyDescent="0.3">
      <c r="A52" s="207" t="s">
        <v>345</v>
      </c>
      <c r="B52" s="257">
        <f>B53/B27</f>
        <v>5.2436026319140408E-4</v>
      </c>
    </row>
    <row r="53" spans="1:2" ht="16.5" thickBot="1" x14ac:dyDescent="0.3">
      <c r="A53" s="207" t="s">
        <v>346</v>
      </c>
      <c r="B53" s="209">
        <v>9.6000000000000002E-2</v>
      </c>
    </row>
    <row r="54" spans="1:2" ht="16.5" thickBot="1" x14ac:dyDescent="0.3">
      <c r="A54" s="207" t="s">
        <v>347</v>
      </c>
      <c r="B54" s="257">
        <f>B55/'6.2. Паспорт фин осв ввод'!D30</f>
        <v>1.5370952022114743E-2</v>
      </c>
    </row>
    <row r="55" spans="1:2" ht="16.5" thickBot="1" x14ac:dyDescent="0.3">
      <c r="A55" s="207" t="s">
        <v>348</v>
      </c>
      <c r="B55" s="209">
        <v>2.36</v>
      </c>
    </row>
    <row r="56" spans="1:2" ht="16.5" thickBot="1" x14ac:dyDescent="0.3">
      <c r="A56" s="207" t="s">
        <v>349</v>
      </c>
      <c r="B56" s="208" t="s">
        <v>542</v>
      </c>
    </row>
    <row r="57" spans="1:2" x14ac:dyDescent="0.25">
      <c r="A57" s="109" t="s">
        <v>350</v>
      </c>
      <c r="B57" s="156" t="s">
        <v>489</v>
      </c>
    </row>
    <row r="58" spans="1:2" x14ac:dyDescent="0.25">
      <c r="A58" s="109" t="s">
        <v>351</v>
      </c>
      <c r="B58" s="215" t="s">
        <v>554</v>
      </c>
    </row>
    <row r="59" spans="1:2" x14ac:dyDescent="0.25">
      <c r="A59" s="109" t="s">
        <v>352</v>
      </c>
      <c r="B59" s="150"/>
    </row>
    <row r="60" spans="1:2" x14ac:dyDescent="0.25">
      <c r="A60" s="109" t="s">
        <v>353</v>
      </c>
      <c r="B60" s="150"/>
    </row>
    <row r="61" spans="1:2" ht="16.5" thickBot="1" x14ac:dyDescent="0.3">
      <c r="A61" s="110" t="s">
        <v>354</v>
      </c>
      <c r="B61" s="151"/>
    </row>
    <row r="62" spans="1:2" ht="30.75" thickBot="1" x14ac:dyDescent="0.3">
      <c r="A62" s="107" t="s">
        <v>355</v>
      </c>
      <c r="B62" s="108"/>
    </row>
    <row r="63" spans="1:2" ht="29.25" thickBot="1" x14ac:dyDescent="0.3">
      <c r="A63" s="103" t="s">
        <v>356</v>
      </c>
      <c r="B63" s="108"/>
    </row>
    <row r="64" spans="1:2" ht="16.5" thickBot="1" x14ac:dyDescent="0.3">
      <c r="A64" s="107" t="s">
        <v>337</v>
      </c>
      <c r="B64" s="115"/>
    </row>
    <row r="65" spans="1:2" ht="16.5" thickBot="1" x14ac:dyDescent="0.3">
      <c r="A65" s="107" t="s">
        <v>357</v>
      </c>
      <c r="B65" s="108"/>
    </row>
    <row r="66" spans="1:2" ht="16.5" thickBot="1" x14ac:dyDescent="0.3">
      <c r="A66" s="107" t="s">
        <v>358</v>
      </c>
      <c r="B66" s="115"/>
    </row>
    <row r="67" spans="1:2" ht="16.5" thickBot="1" x14ac:dyDescent="0.3">
      <c r="A67" s="116" t="s">
        <v>359</v>
      </c>
      <c r="B67" s="132"/>
    </row>
    <row r="68" spans="1:2" ht="16.5" thickBot="1" x14ac:dyDescent="0.3">
      <c r="A68" s="103" t="s">
        <v>360</v>
      </c>
      <c r="B68" s="114"/>
    </row>
    <row r="69" spans="1:2" ht="16.5" thickBot="1" x14ac:dyDescent="0.3">
      <c r="A69" s="109" t="s">
        <v>361</v>
      </c>
      <c r="B69" s="117"/>
    </row>
    <row r="70" spans="1:2" ht="16.5" thickBot="1" x14ac:dyDescent="0.3">
      <c r="A70" s="109" t="s">
        <v>362</v>
      </c>
      <c r="B70" s="117"/>
    </row>
    <row r="71" spans="1:2" ht="16.5" thickBot="1" x14ac:dyDescent="0.3">
      <c r="A71" s="109" t="s">
        <v>363</v>
      </c>
      <c r="B71" s="117"/>
    </row>
    <row r="72" spans="1:2" ht="29.25" thickBot="1" x14ac:dyDescent="0.3">
      <c r="A72" s="118" t="s">
        <v>364</v>
      </c>
      <c r="B72" s="115" t="s">
        <v>490</v>
      </c>
    </row>
    <row r="73" spans="1:2" ht="28.5" x14ac:dyDescent="0.25">
      <c r="A73" s="105" t="s">
        <v>365</v>
      </c>
      <c r="B73" s="492"/>
    </row>
    <row r="74" spans="1:2" x14ac:dyDescent="0.25">
      <c r="A74" s="109" t="s">
        <v>366</v>
      </c>
      <c r="B74" s="493"/>
    </row>
    <row r="75" spans="1:2" x14ac:dyDescent="0.25">
      <c r="A75" s="109" t="s">
        <v>367</v>
      </c>
      <c r="B75" s="493"/>
    </row>
    <row r="76" spans="1:2" x14ac:dyDescent="0.25">
      <c r="A76" s="109" t="s">
        <v>368</v>
      </c>
      <c r="B76" s="493"/>
    </row>
    <row r="77" spans="1:2" x14ac:dyDescent="0.25">
      <c r="A77" s="109" t="s">
        <v>369</v>
      </c>
      <c r="B77" s="493"/>
    </row>
    <row r="78" spans="1:2" ht="16.5" thickBot="1" x14ac:dyDescent="0.3">
      <c r="A78" s="119" t="s">
        <v>370</v>
      </c>
      <c r="B78" s="494"/>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2025-04-21T05:03:51Z</dcterms:modified>
</cp:coreProperties>
</file>