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9\"/>
    </mc:Choice>
  </mc:AlternateContent>
  <bookViews>
    <workbookView xWindow="0" yWindow="0" windowWidth="28800" windowHeight="1170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9" i="7" l="1"/>
  <c r="C48"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<sst xmlns="http://schemas.openxmlformats.org/spreadsheetml/2006/main" count="1108" uniqueCount="589">
  <si>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</si>
  <si>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</si>
  <si>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</si>
  <si>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</si>
  <si>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</si>
  <si>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</si>
  <si>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</si>
  <si>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</si>
  <si>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</si>
  <si>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</si>
  <si>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</si>
  <si>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</si>
  <si>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</si>
  <si>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</si>
  <si>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</si>
  <si>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</si>
  <si>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</si>
  <si>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</si>
  <si>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</si>
  <si>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</si>
  <si>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</si>
  <si>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</si>
  <si>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</si>
  <si>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</si>
  <si>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</si>
  <si>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</si>
  <si>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</si>
  <si>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</si>
  <si>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</si>
  <si>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</si>
  <si>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</si>
  <si>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</si>
  <si>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</si>
  <si>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</si>
  <si>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</si>
  <si>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</si>
  <si>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</si>
  <si>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</si>
  <si>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</si>
  <si>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</si>
  <si>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</si>
  <si>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</si>
  <si>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</si>
  <si>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</si>
  <si>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</si>
  <si>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</si>
  <si>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</si>
  <si>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</si>
  <si>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</si>
  <si>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</si>
  <si>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</si>
  <si>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</si>
  <si>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</si>
  <si>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</si>
  <si>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</si>
  <si>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</si>
  <si>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</si>
  <si>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</si>
  <si>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</si>
  <si>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</si>
  <si>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</si>
  <si>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</si>
  <si>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</si>
  <si>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</si>
  <si>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</si>
  <si>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</si>
  <si>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</si>
  <si>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</si>
  <si>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</si>
  <si>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</si>
  <si>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</si>
  <si>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</si>
  <si>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</si>
  <si>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</si>
  <si>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</si>
  <si>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</si>
  <si>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</si>
  <si>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</si>
  <si>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</si>
  <si>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</si>
  <si>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</si>
  <si>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</si>
  <si>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</si>
  <si>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</si>
  <si>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</si>
  <si>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</si>
  <si>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</si>
  <si>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</si>
  <si>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</si>
  <si>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</si>
  <si>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</si>
  <si>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</si>
  <si>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</si>
  <si>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</si>
  <si>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</si>
  <si>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</si>
  <si>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</si>
  <si>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</si>
  <si>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</si>
  <si>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</si>
  <si>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</si>
  <si>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</si>
  <si>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</si>
  <si>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</si>
  <si>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</si>
  <si>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</si>
  <si>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</si>
  <si>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</si>
  <si>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</si>
  <si>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</si>
  <si>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</si>
  <si>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</si>
  <si>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</si>
  <si>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</si>
  <si>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</si>
  <si>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</si>
  <si>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</si>
  <si>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</si>
  <si>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</si>
  <si>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</si>
  <si>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</si>
  <si>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</si>
  <si>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</si>
  <si>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</si>
  <si>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</si>
  <si>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</si>
  <si>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</si>
  <si>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</si>
  <si>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</si>
  <si>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</si>
  <si>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</si>
  <si>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</si>
  <si>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</si>
  <si>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</si>
  <si>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</si>
  <si>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</si>
  <si>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</si>
  <si>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</si>
  <si>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</si>
  <si>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</si>
  <si>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</si>
  <si>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</si>
  <si>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</si>
  <si>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</si>
  <si>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</si>
  <si>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</si>
  <si>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</si>
  <si>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</si>
  <si>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</si>
  <si>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</si>
  <si>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</si>
  <si>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</si>
  <si>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</si>
  <si>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</si>
  <si>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</si>
  <si>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</si>
  <si>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</si>
  <si>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</si>
  <si>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</si>
  <si>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</si>
  <si>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</si>
  <si>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</si>
  <si>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</si>
  <si>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</si>
  <si>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</si>
  <si>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</si>
  <si>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</si>
  <si>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</si>
  <si>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</si>
  <si>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</si>
  <si>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</si>
  <si>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</si>
  <si>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</si>
  <si>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</si>
  <si>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</si>
  <si>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</si>
  <si>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</si>
  <si>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</si>
  <si>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</si>
  <si>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</si>
  <si>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</si>
  <si>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</si>
  <si>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</si>
  <si>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</si>
  <si>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</si>
  <si>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</si>
  <si>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</si>
  <si>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</si>
  <si>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</si>
  <si>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</si>
  <si>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</si>
  <si>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</si>
  <si>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</si>
  <si>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</si>
  <si>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</si>
  <si>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</si>
  <si>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</si>
  <si>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</si>
  <si>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</si>
  <si>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</si>
  <si>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</si>
  <si>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</si>
  <si>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</si>
  <si>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</si>
  <si>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</si>
  <si>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</si>
  <si>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</si>
  <si>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</si>
  <si>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</si>
  <si>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</si>
  <si>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</si>
  <si>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</si>
  <si>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</si>
  <si>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</si>
  <si>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</si>
  <si>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</si>
  <si>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</si>
  <si>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</si>
  <si>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</si>
  <si>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</si>
  <si>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</si>
  <si>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</si>
  <si>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</si>
  <si>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</si>
  <si>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</si>
  <si>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</si>
  <si>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</si>
  <si>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</si>
  <si>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</si>
  <si>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</si>
  <si>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</si>
  <si>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</si>
  <si>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</si>
  <si>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</si>
  <si>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</si>
  <si>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</si>
  <si>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</si>
  <si>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</si>
  <si>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</si>
  <si>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</si>
  <si>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</si>
  <si>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</si>
  <si>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</si>
  <si>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</si>
  <si>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</si>
  <si>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</si>
  <si>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</si>
  <si>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</si>
  <si>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</si>
  <si>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</si>
  <si>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</si>
  <si>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</si>
  <si>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</si>
  <si>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</si>
  <si>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</si>
  <si>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</si>
  <si>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</si>
  <si>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</si>
  <si>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</si>
  <si>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</si>
  <si>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</si>
  <si>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</si>
  <si>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</si>
  <si>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</si>
  <si>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</si>
  <si>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</si>
  <si>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</si>
  <si>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</si>
  <si>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</si>
  <si>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</si>
  <si>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</si>
  <si>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</si>
  <si>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</si>
  <si>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</si>
  <si>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</si>
  <si>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</si>
  <si>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</si>
  <si>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</si>
  <si>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</si>
  <si>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</si>
  <si>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</si>
  <si>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</si>
  <si>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</si>
  <si>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</si>
  <si>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</si>
  <si>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</si>
  <si>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</si>
  <si>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</si>
  <si>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</si>
  <si>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</si>
  <si>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</si>
  <si>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</si>
  <si>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</si>
  <si>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</si>
  <si>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</si>
  <si>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</si>
  <si>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</si>
  <si>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</si>
  <si>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</si>
  <si>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</si>
  <si>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</si>
  <si>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</si>
  <si>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</si>
  <si>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</si>
  <si>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</si>
  <si>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</si>
  <si>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</si>
  <si>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</si>
  <si>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</si>
  <si>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</si>
  <si>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</si>
  <si>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</si>
  <si>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</si>
  <si>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</si>
  <si>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</si>
  <si>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</si>
  <si>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</si>
  <si>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</si>
  <si>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</si>
  <si>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</si>
  <si>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</si>
  <si>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</si>
  <si>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</si>
  <si>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</si>
  <si>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</si>
  <si>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</si>
  <si>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</si>
  <si>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</si>
  <si>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</si>
  <si>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</si>
  <si>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</si>
  <si>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</si>
  <si>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</si>
  <si>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</si>
  <si>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</si>
  <si>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</si>
  <si>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</si>
  <si>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</si>
  <si>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</si>
  <si>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</si>
  <si>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</si>
  <si>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</si>
  <si>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</si>
  <si>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</si>
  <si>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</si>
  <si>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</si>
  <si>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</si>
  <si>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</si>
  <si>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</si>
  <si>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</si>
  <si>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</si>
  <si>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</si>
  <si>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</si>
  <si>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</si>
  <si>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</si>
  <si>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</si>
  <si>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</si>
  <si>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</si>
  <si>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</si>
  <si>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</si>
  <si>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</si>
  <si>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</si>
  <si>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</si>
  <si>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</si>
  <si>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</si>
  <si>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</si>
  <si>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</si>
  <si>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</si>
  <si>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</si>
  <si>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</si>
  <si>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</si>
  <si>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</si>
  <si>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</si>
  <si>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</si>
  <si>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</si>
  <si>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</si>
  <si>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</si>
  <si>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</si>
  <si>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</si>
  <si>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</si>
  <si>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</si>
  <si>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</si>
  <si>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</si>
  <si>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</si>
  <si>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</si>
  <si>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</si>
  <si>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</si>
  <si>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</si>
  <si>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</si>
  <si>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</si>
  <si>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</si>
  <si>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</si>
  <si>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</si>
  <si>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</si>
  <si>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</si>
  <si>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</si>
  <si>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</si>
  <si>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</si>
  <si>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</si>
  <si>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</si>
  <si>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</si>
  <si>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</si>
  <si>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</si>
  <si>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</si>
  <si>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</si>
  <si>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</si>
  <si>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</si>
  <si>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</si>
  <si>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</si>
  <si>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</si>
  <si>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</si>
  <si>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</si>
  <si>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</si>
  <si>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</si>
  <si>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</si>
  <si>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</si>
  <si>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</si>
  <si>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</si>
  <si>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</si>
  <si>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</si>
  <si>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</si>
  <si>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</si>
  <si>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</si>
  <si>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</si>
  <si>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</si>
  <si>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</si>
  <si>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</si>
  <si>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</si>
  <si>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</si>
  <si>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</si>
  <si>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</si>
  <si>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</si>
  <si>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</si>
  <si>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</si>
  <si>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</si>
  <si>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</si>
  <si>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</si>
  <si>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</si>
  <si>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</si>
  <si>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</si>
  <si>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</si>
  <si>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</si>
  <si>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</si>
  <si>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</si>
  <si>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</si>
  <si>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</si>
  <si>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</si>
  <si>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</si>
  <si>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</si>
  <si>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</si>
  <si>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</si>
  <si>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</si>
  <si>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</si>
  <si>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</si>
  <si>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</si>
  <si>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</si>
  <si>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</si>
  <si>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</si>
  <si>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</si>
  <si>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</si>
  <si>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</si>
  <si>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</si>
  <si>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</si>
  <si>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</si>
  <si>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</si>
  <si>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</si>
  <si>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</si>
  <si>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</si>
  <si>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</si>
  <si>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</si>
  <si>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</si>
  <si>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</si>
  <si>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</si>
  <si>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</si>
  <si>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</si>
  <si>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</si>
  <si>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</si>
  <si>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</si>
  <si>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</si>
  <si>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</si>
  <si>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</si>
  <si>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</si>
  <si>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</si>
  <si>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</si>
  <si>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</si>
  <si>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</si>
  <si>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</si>
  <si>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</si>
  <si>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</si>
  <si>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</si>
  <si>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</si>
  <si>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</si>
  <si>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</si>
  <si>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</si>
  <si>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</si>
  <si>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</si>
  <si>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</si>
  <si>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</si>
  <si>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</si>
  <si>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</si>
  <si>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</si>
  <si>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</si>
  <si>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</si>
  <si>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</si>
  <si>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</si>
  <si>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</si>
  <si>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</si>
  <si>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</si>
  <si>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</si>
  <si>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</si>
  <si>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</si>
  <si>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</si>
  <si>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</si>
  <si>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</si>
  <si>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</si>
  <si>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</si>
  <si>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</si>
  <si>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</si>
  <si>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</si>
  <si>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</si>
  <si>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</si>
  <si>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</si>
  <si>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</si>
  <si>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</si>
  <si>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</si>
  <si>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</si>
  <si>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</si>
  <si>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</si>
  <si>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</si>
  <si>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</si>
  <si>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</si>
  <si>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</si>
  <si>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</si>
  <si>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</si>
  <si>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</si>
  <si>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</si>
  <si>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</si>
  <si>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</si>
  <si>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</si>
  <si>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</si>
  <si>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</si>
  <si>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</si>
  <si>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</si>
  <si>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</si>
  <si>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</si>
  <si>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</si>
  <si>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</si>
  <si>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</si>
  <si>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</si>
  <si>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</si>
  <si>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</si>
  <si>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</si>
  <si>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</si>
  <si>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</si>
  <si>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</si>
  <si>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</si>
  <si>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</si>
  <si>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</si>
  <si>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</si>
  <si>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</si>
  <si>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</si>
  <si>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</si>
  <si>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</si>
  <si>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</si>
  <si>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</si>
  <si>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</si>
  <si>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</si>
  <si>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</si>
  <si>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2028</t>
  </si>
  <si>
    <t>Сметная стоимость проекта в ценах 2027 года с НДС, млн. руб.</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</si>
  <si>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</si>
  <si>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</si>
  <si>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</si>
  <si>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</si>
  <si>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</si>
  <si>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</si>
  <si>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</si>
  <si>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</si>
  <si>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</si>
  <si>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</si>
  <si>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</si>
  <si>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</si>
  <si>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</si>
  <si>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</si>
  <si>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</si>
  <si>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</si>
  <si>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</si>
  <si>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</si>
  <si>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 xml:space="preserve"> 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</si>
</sst>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SheetLayoutView="100" workbookViewId="0">
      <selection activeCell="C42" sqref="C42"/>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5" t="s">
        <v>571</v>
      </c>
      <c r="B5" s="275"/>
      <c r="C5" s="275"/>
      <c r="D5" s="177"/>
      <c r="E5" s="177"/>
      <c r="F5" s="177"/>
      <c r="G5" s="177"/>
      <c r="H5" s="177"/>
      <c r="I5" s="177"/>
    </row>
    <row r="6" spans="1:21" s="16" customFormat="1" ht="18.75" x14ac:dyDescent="0.3">
      <c r="A6" s="245"/>
      <c r="G6" s="244"/>
    </row>
    <row r="7" spans="1:21" s="16" customFormat="1" ht="18.75" x14ac:dyDescent="0.2">
      <c r="A7" s="279" t="s">
        <v>9</v>
      </c>
      <c r="B7" s="279"/>
      <c r="C7" s="279"/>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8" t="s">
        <v>493</v>
      </c>
      <c r="B9" s="278"/>
      <c r="C9" s="278"/>
      <c r="D9" s="248"/>
      <c r="E9" s="248"/>
      <c r="F9" s="248"/>
      <c r="G9" s="248"/>
      <c r="H9" s="246"/>
      <c r="I9" s="246"/>
      <c r="J9" s="246"/>
      <c r="K9" s="246"/>
      <c r="L9" s="246"/>
      <c r="M9" s="246"/>
      <c r="N9" s="246"/>
      <c r="O9" s="246"/>
      <c r="P9" s="246"/>
      <c r="Q9" s="246"/>
      <c r="R9" s="246"/>
      <c r="S9" s="246"/>
      <c r="T9" s="246"/>
      <c r="U9" s="246"/>
    </row>
    <row r="10" spans="1:21" s="16" customFormat="1" ht="18.75" x14ac:dyDescent="0.2">
      <c r="A10" s="276" t="s">
        <v>8</v>
      </c>
      <c r="B10" s="276"/>
      <c r="C10" s="276"/>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80" t="s">
        <v>565</v>
      </c>
      <c r="B12" s="280"/>
      <c r="C12" s="280"/>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6" t="s">
        <v>7</v>
      </c>
      <c r="B13" s="276"/>
      <c r="C13" s="276"/>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81" t="s">
        <v>564</v>
      </c>
      <c r="B15" s="281"/>
      <c r="C15" s="281"/>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6" t="s">
        <v>6</v>
      </c>
      <c r="B16" s="276"/>
      <c r="C16" s="276"/>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7" t="s">
        <v>475</v>
      </c>
      <c r="B18" s="278"/>
      <c r="C18" s="278"/>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6" t="s">
        <v>325</v>
      </c>
      <c r="C22" s="237" t="s">
        <v>588</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6" t="s">
        <v>64</v>
      </c>
      <c r="C23" s="237" t="s">
        <v>587</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2"/>
      <c r="B24" s="273"/>
      <c r="C24" s="274"/>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7" t="s">
        <v>422</v>
      </c>
      <c r="C25" s="237"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7" t="s">
        <v>75</v>
      </c>
      <c r="C26" s="237"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7" t="s">
        <v>74</v>
      </c>
      <c r="C27" s="237" t="s">
        <v>561</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7" t="s">
        <v>423</v>
      </c>
      <c r="C28" s="237"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7" t="s">
        <v>424</v>
      </c>
      <c r="C29" s="237"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7" t="s">
        <v>425</v>
      </c>
      <c r="C30" s="237"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7" t="s">
        <v>426</v>
      </c>
      <c r="C31" s="237"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7" t="s">
        <v>427</v>
      </c>
      <c r="C32" s="237"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7" t="s">
        <v>428</v>
      </c>
      <c r="C33" s="237"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7" t="s">
        <v>429</v>
      </c>
      <c r="C34" s="237"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7" t="s">
        <v>72</v>
      </c>
      <c r="C35" s="237"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7" t="s">
        <v>430</v>
      </c>
      <c r="C36" s="237"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7" t="s">
        <v>431</v>
      </c>
      <c r="C37" s="237"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7" t="s">
        <v>237</v>
      </c>
      <c r="C38" s="237"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2"/>
      <c r="B39" s="273"/>
      <c r="C39" s="274"/>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2,81472491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7"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7"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7"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7" t="s">
        <v>476</v>
      </c>
      <c r="C44" s="237"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7" t="s">
        <v>477</v>
      </c>
      <c r="C45" s="237"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7"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2"/>
      <c r="B47" s="273"/>
      <c r="C47" s="27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7" t="s">
        <v>486</v>
      </c>
      <c r="C48" s="238">
        <f>'6.2. Паспорт фин осв ввод'!AC24</f>
        <v>2.8147249099999998</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7" t="s">
        <v>487</v>
      </c>
      <c r="C49" s="238">
        <f>'6.2. Паспорт фин осв ввод'!AC30</f>
        <v>2.3610297300000003</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N_TP1200.VL.0049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338</v>
      </c>
      <c r="R20" s="37" t="s">
        <v>339</v>
      </c>
      <c r="S20" s="287"/>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N_TP1200.VL.0049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4" t="s">
        <v>454</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86" t="s">
        <v>123</v>
      </c>
      <c r="R22" s="86" t="s">
        <v>453</v>
      </c>
      <c r="S22" s="86" t="s">
        <v>122</v>
      </c>
      <c r="T22" s="86" t="s">
        <v>121</v>
      </c>
    </row>
    <row r="23" spans="1:113" ht="51.75" customHeight="1" x14ac:dyDescent="0.25">
      <c r="A23" s="304"/>
      <c r="B23" s="175" t="s">
        <v>119</v>
      </c>
      <c r="C23" s="175" t="s">
        <v>120</v>
      </c>
      <c r="D23" s="300"/>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3"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ht="15" customHeight="1" x14ac:dyDescent="0.2">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row>
    <row r="18" spans="1:27"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row>
    <row r="19" spans="1:27" ht="25.5" customHeight="1" x14ac:dyDescent="0.25">
      <c r="A19" s="284" t="s">
        <v>456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09" t="s">
        <v>5</v>
      </c>
      <c r="B21" s="311" t="s">
        <v>463</v>
      </c>
      <c r="C21" s="312"/>
      <c r="D21" s="311" t="s">
        <v>465</v>
      </c>
      <c r="E21" s="312"/>
      <c r="F21" s="305" t="s">
        <v>102</v>
      </c>
      <c r="G21" s="307"/>
      <c r="H21" s="307"/>
      <c r="I21" s="306"/>
      <c r="J21" s="309" t="s">
        <v>466</v>
      </c>
      <c r="K21" s="311" t="s">
        <v>467</v>
      </c>
      <c r="L21" s="312"/>
      <c r="M21" s="311" t="s">
        <v>468</v>
      </c>
      <c r="N21" s="312"/>
      <c r="O21" s="311" t="s">
        <v>455</v>
      </c>
      <c r="P21" s="312"/>
      <c r="Q21" s="311" t="s">
        <v>135</v>
      </c>
      <c r="R21" s="312"/>
      <c r="S21" s="309" t="s">
        <v>134</v>
      </c>
      <c r="T21" s="309" t="s">
        <v>469</v>
      </c>
      <c r="U21" s="309" t="s">
        <v>464</v>
      </c>
      <c r="V21" s="311" t="s">
        <v>133</v>
      </c>
      <c r="W21" s="312"/>
      <c r="X21" s="305" t="s">
        <v>125</v>
      </c>
      <c r="Y21" s="307"/>
      <c r="Z21" s="305" t="s">
        <v>124</v>
      </c>
      <c r="AA21" s="307"/>
    </row>
    <row r="22" spans="1:27" ht="216" customHeight="1" x14ac:dyDescent="0.25">
      <c r="A22" s="315"/>
      <c r="B22" s="313"/>
      <c r="C22" s="314"/>
      <c r="D22" s="313"/>
      <c r="E22" s="314"/>
      <c r="F22" s="305" t="s">
        <v>132</v>
      </c>
      <c r="G22" s="306"/>
      <c r="H22" s="305" t="s">
        <v>131</v>
      </c>
      <c r="I22" s="306"/>
      <c r="J22" s="310"/>
      <c r="K22" s="313"/>
      <c r="L22" s="314"/>
      <c r="M22" s="313"/>
      <c r="N22" s="314"/>
      <c r="O22" s="313"/>
      <c r="P22" s="314"/>
      <c r="Q22" s="313"/>
      <c r="R22" s="314"/>
      <c r="S22" s="310"/>
      <c r="T22" s="310"/>
      <c r="U22" s="310"/>
      <c r="V22" s="313"/>
      <c r="W22" s="314"/>
      <c r="X22" s="86" t="s">
        <v>123</v>
      </c>
      <c r="Y22" s="86" t="s">
        <v>453</v>
      </c>
      <c r="Z22" s="86" t="s">
        <v>122</v>
      </c>
      <c r="AA22" s="86" t="s">
        <v>121</v>
      </c>
    </row>
    <row r="23" spans="1:27" ht="60" customHeight="1" x14ac:dyDescent="0.25">
      <c r="A23" s="310"/>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thickBot="1" x14ac:dyDescent="0.3">
      <c r="A25" s="189">
        <v>1</v>
      </c>
      <c r="B25" s="188" t="s">
        <v>555</v>
      </c>
      <c r="C25" s="229" t="s">
        <v>555</v>
      </c>
      <c r="D25" s="229" t="s">
        <v>555</v>
      </c>
      <c r="E25" s="229" t="s">
        <v>555</v>
      </c>
      <c r="F25" s="184">
        <v>110</v>
      </c>
      <c r="G25" s="184">
        <v>110</v>
      </c>
      <c r="H25" s="184">
        <v>110</v>
      </c>
      <c r="I25" s="184">
        <v>110</v>
      </c>
      <c r="J25" s="230" t="s">
        <v>556</v>
      </c>
      <c r="K25" s="187" t="s">
        <v>63</v>
      </c>
      <c r="L25" s="185" t="s">
        <v>63</v>
      </c>
      <c r="M25" s="231" t="s">
        <v>554</v>
      </c>
      <c r="N25" s="231" t="s">
        <v>554</v>
      </c>
      <c r="O25" s="183" t="s">
        <v>497</v>
      </c>
      <c r="P25" s="183" t="s">
        <v>497</v>
      </c>
      <c r="Q25" s="183">
        <v>17.440999999999999</v>
      </c>
      <c r="R25" s="183">
        <v>17.440999999999999</v>
      </c>
      <c r="S25" s="230" t="s">
        <v>557</v>
      </c>
      <c r="T25" s="230" t="s">
        <v>557</v>
      </c>
      <c r="U25" s="187" t="s">
        <v>471</v>
      </c>
      <c r="V25" s="186" t="s">
        <v>498</v>
      </c>
      <c r="W25" s="186" t="s">
        <v>498</v>
      </c>
      <c r="X25" s="229" t="s">
        <v>562</v>
      </c>
      <c r="Y25" s="229" t="s">
        <v>563</v>
      </c>
      <c r="Z25" s="188" t="s">
        <v>502</v>
      </c>
      <c r="AA25" s="188" t="s">
        <v>501</v>
      </c>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N_TP1200.VL.0049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6" customHeight="1" x14ac:dyDescent="0.2">
      <c r="A22" s="233" t="s">
        <v>65</v>
      </c>
      <c r="B22" s="239" t="s">
        <v>461</v>
      </c>
      <c r="C22" s="237" t="s">
        <v>570</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7" t="s">
        <v>558</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481</v>
      </c>
      <c r="C24" s="237" t="s">
        <v>559</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235</v>
      </c>
      <c r="C26" s="237" t="s">
        <v>500</v>
      </c>
      <c r="D26" s="27"/>
      <c r="E26" s="27"/>
      <c r="F26" s="27"/>
      <c r="G26" s="27"/>
      <c r="H26" s="27"/>
      <c r="I26" s="27"/>
      <c r="J26" s="27"/>
      <c r="K26" s="27"/>
      <c r="L26" s="27"/>
      <c r="M26" s="27"/>
      <c r="N26" s="27"/>
      <c r="O26" s="27"/>
      <c r="P26" s="27"/>
      <c r="Q26" s="27"/>
      <c r="R26" s="27"/>
      <c r="S26" s="27"/>
      <c r="T26" s="27"/>
      <c r="U26" s="27"/>
    </row>
    <row r="27" spans="1:21" ht="231.75" customHeight="1" x14ac:dyDescent="0.25">
      <c r="A27" s="233" t="s">
        <v>58</v>
      </c>
      <c r="B27" s="234" t="s">
        <v>462</v>
      </c>
      <c r="C27" s="237" t="s">
        <v>567</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1"/>
      <c r="AB6" s="17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1"/>
      <c r="AB7" s="171"/>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3"/>
      <c r="AB9" s="17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1"/>
      <c r="AB10" s="171"/>
    </row>
    <row r="11" spans="1:28" ht="15.75" x14ac:dyDescent="0.25">
      <c r="A11" s="289" t="str">
        <f>'1. паспорт местоположение'!A12:C12</f>
        <v>N_TP1200.VL.0049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3"/>
      <c r="AB12" s="17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2"/>
      <c r="AB14" s="172"/>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3"/>
      <c r="AB15" s="17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0"/>
      <c r="AB16" s="18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0"/>
      <c r="AB17" s="18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0"/>
      <c r="AB18" s="18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0"/>
      <c r="AB19" s="18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x14ac:dyDescent="0.25">
      <c r="A22" s="321" t="s">
        <v>480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25">
      <c r="A23" s="323" t="s">
        <v>333</v>
      </c>
      <c r="B23" s="324"/>
      <c r="C23" s="324"/>
      <c r="D23" s="324"/>
      <c r="E23" s="324"/>
      <c r="F23" s="324"/>
      <c r="G23" s="324"/>
      <c r="H23" s="324"/>
      <c r="I23" s="324"/>
      <c r="J23" s="324"/>
      <c r="K23" s="324"/>
      <c r="L23" s="325"/>
      <c r="M23" s="322" t="s">
        <v>334</v>
      </c>
      <c r="N23" s="322"/>
      <c r="O23" s="322"/>
      <c r="P23" s="322"/>
      <c r="Q23" s="322"/>
      <c r="R23" s="322"/>
      <c r="S23" s="322"/>
      <c r="T23" s="322"/>
      <c r="U23" s="322"/>
      <c r="V23" s="322"/>
      <c r="W23" s="322"/>
      <c r="X23" s="322"/>
      <c r="Y23" s="322"/>
      <c r="Z23" s="322"/>
    </row>
    <row r="24" spans="1:28" ht="151.5" customHeight="1" x14ac:dyDescent="0.25">
      <c r="A24" s="199" t="s">
        <v>238</v>
      </c>
      <c r="B24" s="84" t="s">
        <v>245</v>
      </c>
      <c r="C24" s="199" t="s">
        <v>327</v>
      </c>
      <c r="D24" s="199" t="s">
        <v>239</v>
      </c>
      <c r="E24" s="199" t="s">
        <v>328</v>
      </c>
      <c r="F24" s="199" t="s">
        <v>330</v>
      </c>
      <c r="G24" s="199" t="s">
        <v>329</v>
      </c>
      <c r="H24" s="199" t="s">
        <v>240</v>
      </c>
      <c r="I24" s="199" t="s">
        <v>331</v>
      </c>
      <c r="J24" s="199" t="s">
        <v>246</v>
      </c>
      <c r="K24" s="84" t="s">
        <v>244</v>
      </c>
      <c r="L24" s="84" t="s">
        <v>241</v>
      </c>
      <c r="M24" s="85" t="s">
        <v>253</v>
      </c>
      <c r="N24" s="84" t="s">
        <v>491</v>
      </c>
      <c r="O24" s="199" t="s">
        <v>251</v>
      </c>
      <c r="P24" s="199" t="s">
        <v>252</v>
      </c>
      <c r="Q24" s="199" t="s">
        <v>250</v>
      </c>
      <c r="R24" s="199" t="s">
        <v>240</v>
      </c>
      <c r="S24" s="199" t="s">
        <v>249</v>
      </c>
      <c r="T24" s="199" t="s">
        <v>248</v>
      </c>
      <c r="U24" s="199" t="s">
        <v>326</v>
      </c>
      <c r="V24" s="199" t="s">
        <v>250</v>
      </c>
      <c r="W24" s="92" t="s">
        <v>243</v>
      </c>
      <c r="X24" s="92" t="s">
        <v>255</v>
      </c>
      <c r="Y24" s="92" t="s">
        <v>256</v>
      </c>
      <c r="Z24" s="94" t="s">
        <v>254</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0" customHeight="1" x14ac:dyDescent="0.25">
      <c r="A27" s="78" t="s">
        <v>579</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580</v>
      </c>
      <c r="B28" s="83" t="s">
        <v>560</v>
      </c>
      <c r="C28" s="80">
        <v>0</v>
      </c>
      <c r="D28" s="80">
        <v>0</v>
      </c>
      <c r="E28" s="80">
        <v>0</v>
      </c>
      <c r="F28" s="80">
        <f>C28*D28</f>
        <v>0</v>
      </c>
      <c r="G28" s="80"/>
      <c r="H28" s="80"/>
      <c r="I28" s="80"/>
      <c r="J28" s="80"/>
      <c r="K28" s="205"/>
      <c r="L28" s="206"/>
      <c r="M28" s="81"/>
      <c r="N28" s="77"/>
      <c r="O28" s="77"/>
      <c r="P28" s="77"/>
      <c r="Q28" s="77"/>
      <c r="R28" s="77"/>
      <c r="S28" s="77"/>
      <c r="T28" s="77"/>
      <c r="U28" s="77"/>
      <c r="V28" s="77"/>
      <c r="W28" s="77"/>
      <c r="X28" s="77"/>
      <c r="Y28" s="77"/>
      <c r="Z28" s="77"/>
    </row>
    <row r="29" spans="1:28" ht="30" customHeight="1" x14ac:dyDescent="0.25">
      <c r="A29" s="83" t="s">
        <v>581</v>
      </c>
      <c r="B29" s="83"/>
      <c r="C29" s="80">
        <f>SUM(C30:C30)</f>
        <v>0</v>
      </c>
      <c r="D29" s="80">
        <f t="shared" ref="D29:F29" si="2">SUM(D30:D30)</f>
        <v>0</v>
      </c>
      <c r="E29" s="80">
        <f t="shared" si="2"/>
        <v>0</v>
      </c>
      <c r="F29" s="80">
        <f t="shared" si="2"/>
        <v>0</v>
      </c>
      <c r="G29" s="80"/>
      <c r="H29" s="80"/>
      <c r="I29" s="80"/>
      <c r="J29" s="80"/>
      <c r="K29" s="206"/>
      <c r="L29" s="206"/>
      <c r="M29" s="77"/>
      <c r="N29" s="77"/>
      <c r="O29" s="77"/>
      <c r="P29" s="77"/>
      <c r="Q29" s="77"/>
      <c r="R29" s="77"/>
      <c r="S29" s="77"/>
      <c r="T29" s="77"/>
      <c r="U29" s="77"/>
      <c r="V29" s="77"/>
      <c r="W29" s="77"/>
      <c r="X29" s="77"/>
      <c r="Y29" s="77"/>
      <c r="Z29" s="77"/>
    </row>
    <row r="30" spans="1:28" x14ac:dyDescent="0.25">
      <c r="A30" s="77" t="s">
        <v>582</v>
      </c>
      <c r="B30" s="83" t="s">
        <v>560</v>
      </c>
      <c r="C30" s="80">
        <v>0</v>
      </c>
      <c r="D30" s="80">
        <v>0</v>
      </c>
      <c r="E30" s="80">
        <v>0</v>
      </c>
      <c r="F30" s="80">
        <f>C30*D30</f>
        <v>0</v>
      </c>
      <c r="G30" s="80"/>
      <c r="H30" s="80"/>
      <c r="I30" s="80"/>
      <c r="J30" s="80"/>
      <c r="K30" s="206"/>
      <c r="L30" s="206"/>
      <c r="M30" s="77"/>
      <c r="N30" s="77"/>
      <c r="O30" s="77"/>
      <c r="P30" s="77"/>
      <c r="Q30" s="77"/>
      <c r="R30" s="77"/>
      <c r="S30" s="77"/>
      <c r="T30" s="77"/>
      <c r="U30" s="77"/>
      <c r="V30" s="77"/>
      <c r="W30" s="77"/>
      <c r="X30" s="77"/>
      <c r="Y30" s="77"/>
      <c r="Z30" s="77"/>
    </row>
    <row r="31" spans="1:28" ht="30" customHeight="1" x14ac:dyDescent="0.25">
      <c r="A31" s="83" t="s">
        <v>583</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584</v>
      </c>
      <c r="B32" s="83" t="s">
        <v>560</v>
      </c>
      <c r="C32" s="80">
        <v>0</v>
      </c>
      <c r="D32" s="80">
        <v>0</v>
      </c>
      <c r="E32" s="80">
        <v>0</v>
      </c>
      <c r="F32" s="80">
        <v>0</v>
      </c>
      <c r="G32" s="80"/>
      <c r="H32" s="80"/>
      <c r="I32" s="80"/>
      <c r="J32" s="80"/>
      <c r="K32" s="206"/>
      <c r="L32" s="206"/>
      <c r="M32" s="77"/>
      <c r="N32" s="77"/>
      <c r="O32" s="77"/>
      <c r="P32" s="77"/>
      <c r="Q32" s="77"/>
      <c r="R32" s="77"/>
      <c r="S32" s="77"/>
      <c r="T32" s="77"/>
      <c r="U32" s="77"/>
      <c r="V32" s="77"/>
      <c r="W32" s="77"/>
      <c r="X32" s="77"/>
      <c r="Y32" s="77"/>
      <c r="Z32" s="77"/>
    </row>
    <row r="35" spans="1:1"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N_TP1200.VL.0049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457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8" t="s">
        <v>86</v>
      </c>
      <c r="F19" s="329"/>
      <c r="G19" s="329"/>
      <c r="H19" s="329"/>
      <c r="I19" s="33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N_TP1200.VL.0049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9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7" t="s">
        <v>322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6"/>
      <c r="AN24" s="96"/>
      <c r="AO24" s="124"/>
      <c r="AP24" s="124"/>
      <c r="AQ24" s="124"/>
      <c r="AR24" s="124"/>
      <c r="AS24" s="102"/>
    </row>
    <row r="25" spans="1:45" ht="12.75" customHeight="1" x14ac:dyDescent="0.25">
      <c r="A25" s="377" t="s">
        <v>321</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7"/>
      <c r="AN25" s="398" t="s">
        <v>320</v>
      </c>
      <c r="AO25" s="398"/>
      <c r="AP25" s="398"/>
      <c r="AQ25" s="396"/>
      <c r="AR25" s="396"/>
      <c r="AS25" s="102"/>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7"/>
      <c r="AN26" s="387" t="s">
        <v>318</v>
      </c>
      <c r="AO26" s="388"/>
      <c r="AP26" s="389"/>
      <c r="AQ26" s="379"/>
      <c r="AR26" s="380"/>
      <c r="AS26" s="102"/>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7"/>
      <c r="AN27" s="387" t="s">
        <v>316</v>
      </c>
      <c r="AO27" s="388"/>
      <c r="AP27" s="389"/>
      <c r="AQ27" s="379"/>
      <c r="AR27" s="380"/>
      <c r="AS27" s="102"/>
    </row>
    <row r="28" spans="1:45" ht="27.75" customHeight="1" thickBot="1" x14ac:dyDescent="0.3">
      <c r="A28" s="390" t="s">
        <v>315</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7"/>
      <c r="AN28" s="393" t="s">
        <v>314</v>
      </c>
      <c r="AO28" s="394"/>
      <c r="AP28" s="395"/>
      <c r="AQ28" s="379"/>
      <c r="AR28" s="380"/>
      <c r="AS28" s="102"/>
    </row>
    <row r="29" spans="1:45" ht="17.25" customHeight="1" x14ac:dyDescent="0.25">
      <c r="A29" s="381" t="s">
        <v>313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7"/>
      <c r="AN29" s="384"/>
      <c r="AO29" s="385"/>
      <c r="AP29" s="385"/>
      <c r="AQ29" s="379"/>
      <c r="AR29" s="386"/>
      <c r="AS29" s="102"/>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7"/>
      <c r="AS30" s="102"/>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7"/>
      <c r="AN31" s="97"/>
      <c r="AO31" s="123"/>
      <c r="AP31" s="123"/>
      <c r="AQ31" s="123"/>
      <c r="AR31" s="123"/>
      <c r="AS31" s="102"/>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7"/>
      <c r="AN32" s="97"/>
      <c r="AO32" s="97"/>
      <c r="AP32" s="97"/>
      <c r="AQ32" s="97"/>
      <c r="AR32" s="97"/>
      <c r="AS32" s="102"/>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7"/>
      <c r="AN33" s="97"/>
      <c r="AO33" s="97"/>
      <c r="AP33" s="97"/>
      <c r="AQ33" s="97"/>
      <c r="AR33" s="97"/>
      <c r="AS33" s="102"/>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7"/>
      <c r="AN34" s="97"/>
      <c r="AO34" s="97"/>
      <c r="AP34" s="97"/>
      <c r="AQ34" s="97"/>
      <c r="AR34" s="97"/>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7"/>
      <c r="AN35" s="97"/>
      <c r="AO35" s="97"/>
      <c r="AP35" s="97"/>
      <c r="AQ35" s="97"/>
      <c r="AR35" s="97"/>
      <c r="AS35" s="102"/>
    </row>
    <row r="36" spans="1:45" ht="17.25" customHeight="1" thickBot="1" x14ac:dyDescent="0.3">
      <c r="A36" s="361" t="s">
        <v>274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7"/>
      <c r="AN37" s="97"/>
      <c r="AO37" s="97"/>
      <c r="AP37" s="97"/>
      <c r="AQ37" s="97"/>
      <c r="AR37" s="97"/>
      <c r="AS37" s="102"/>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7"/>
      <c r="AN38" s="97"/>
      <c r="AO38" s="97"/>
      <c r="AP38" s="97"/>
      <c r="AQ38" s="97"/>
      <c r="AR38" s="97"/>
      <c r="AS38" s="102"/>
    </row>
    <row r="39" spans="1:45" ht="17.25" customHeight="1" thickBot="1" x14ac:dyDescent="0.3">
      <c r="A39" s="361" t="s">
        <v>307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2"/>
    </row>
    <row r="40" spans="1:45" ht="17.25" customHeight="1" x14ac:dyDescent="0.25">
      <c r="A40" s="377" t="s">
        <v>306</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7"/>
      <c r="AN40" s="97"/>
      <c r="AO40" s="97"/>
      <c r="AP40" s="97"/>
      <c r="AQ40" s="97"/>
      <c r="AR40" s="97"/>
      <c r="AS40" s="102"/>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7"/>
      <c r="AN41" s="97"/>
      <c r="AO41" s="97"/>
      <c r="AP41" s="97"/>
      <c r="AQ41" s="97"/>
      <c r="AR41" s="97"/>
      <c r="AS41" s="102"/>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7"/>
      <c r="AN42" s="97"/>
      <c r="AO42" s="97"/>
      <c r="AP42" s="97"/>
      <c r="AQ42" s="97"/>
      <c r="AR42" s="97"/>
      <c r="AS42" s="102"/>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7"/>
      <c r="AN43" s="97"/>
      <c r="AO43" s="97"/>
      <c r="AP43" s="97"/>
      <c r="AQ43" s="97"/>
      <c r="AR43" s="97"/>
      <c r="AS43" s="102"/>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7"/>
      <c r="AN44" s="97"/>
      <c r="AO44" s="97"/>
      <c r="AP44" s="97"/>
      <c r="AQ44" s="97"/>
      <c r="AR44" s="97"/>
      <c r="AS44" s="102"/>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7"/>
      <c r="AN45" s="97"/>
      <c r="AO45" s="97"/>
      <c r="AP45" s="97"/>
      <c r="AQ45" s="97"/>
      <c r="AR45" s="97"/>
      <c r="AS45" s="102"/>
    </row>
    <row r="46" spans="1:45" ht="17.25" customHeight="1" thickBot="1" x14ac:dyDescent="0.3">
      <c r="A46" s="370" t="s">
        <v>300</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299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280</v>
      </c>
      <c r="AN47" s="360"/>
      <c r="AO47" s="110" t="s">
        <v>279</v>
      </c>
      <c r="AP47" s="110" t="s">
        <v>278</v>
      </c>
      <c r="AQ47" s="102"/>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4"/>
      <c r="AP48" s="114"/>
      <c r="AQ48" s="102"/>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4"/>
      <c r="AP49" s="114"/>
      <c r="AQ49" s="102"/>
    </row>
    <row r="50" spans="1:43" ht="12" customHeight="1" thickBot="1" x14ac:dyDescent="0.3">
      <c r="A50" s="361" t="s">
        <v>296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280</v>
      </c>
      <c r="AN52" s="360"/>
      <c r="AO52" s="110" t="s">
        <v>279</v>
      </c>
      <c r="AP52" s="110" t="s">
        <v>278</v>
      </c>
      <c r="AQ52" s="102"/>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8"/>
      <c r="AP53" s="118"/>
      <c r="AQ53" s="102"/>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4"/>
      <c r="AP54" s="114"/>
      <c r="AQ54" s="102"/>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4"/>
      <c r="AP55" s="114"/>
      <c r="AQ55" s="102"/>
    </row>
    <row r="56" spans="1:43" ht="12" customHeight="1" thickBot="1" x14ac:dyDescent="0.3">
      <c r="A56" s="361" t="s">
        <v>291</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280</v>
      </c>
      <c r="AN58" s="360"/>
      <c r="AO58" s="110" t="s">
        <v>279</v>
      </c>
      <c r="AP58" s="110" t="s">
        <v>278</v>
      </c>
      <c r="AQ58" s="102"/>
    </row>
    <row r="59" spans="1:43" ht="12.75" customHeight="1" x14ac:dyDescent="0.25">
      <c r="A59" s="364" t="s">
        <v>289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6"/>
      <c r="AP59" s="116"/>
      <c r="AQ59" s="108"/>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4"/>
      <c r="AP60" s="114"/>
      <c r="AQ60" s="102"/>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4"/>
      <c r="AP61" s="114"/>
      <c r="AQ61" s="102"/>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4"/>
      <c r="AP62" s="114"/>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4"/>
      <c r="AP63" s="114"/>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4"/>
      <c r="AP64" s="114"/>
      <c r="AQ64" s="102"/>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4"/>
      <c r="AP65" s="114"/>
      <c r="AQ65" s="102"/>
    </row>
    <row r="66" spans="1:43" ht="27.75" customHeight="1" x14ac:dyDescent="0.25">
      <c r="A66" s="347" t="s">
        <v>284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5"/>
      <c r="AP66" s="115"/>
      <c r="AQ66" s="108"/>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4"/>
      <c r="AP67" s="114"/>
      <c r="AQ67" s="102"/>
    </row>
    <row r="68" spans="1:43" ht="25.5" customHeight="1" x14ac:dyDescent="0.25">
      <c r="A68" s="347" t="s">
        <v>277</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5"/>
      <c r="AP68" s="115"/>
      <c r="AQ68" s="108"/>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4"/>
      <c r="AP69" s="114"/>
      <c r="AQ69" s="102"/>
    </row>
    <row r="70" spans="1:43" ht="12.75" customHeight="1" x14ac:dyDescent="0.25">
      <c r="A70" s="352" t="s">
        <v>283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5"/>
      <c r="AP70" s="115"/>
      <c r="AQ70" s="108"/>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4"/>
      <c r="AP71" s="114"/>
      <c r="AQ71" s="102"/>
    </row>
    <row r="72" spans="1:43" ht="12.75" customHeight="1" thickBot="1" x14ac:dyDescent="0.3">
      <c r="A72" s="354" t="s">
        <v>282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280</v>
      </c>
      <c r="AN74" s="360"/>
      <c r="AO74" s="110" t="s">
        <v>279</v>
      </c>
      <c r="AP74" s="110" t="s">
        <v>278</v>
      </c>
      <c r="AQ74" s="102"/>
    </row>
    <row r="75" spans="1:43" ht="25.5" customHeight="1" x14ac:dyDescent="0.25">
      <c r="A75" s="347" t="s">
        <v>277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6"/>
      <c r="AP75" s="106"/>
      <c r="AQ75" s="108"/>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9"/>
      <c r="AP76" s="109"/>
      <c r="AQ76" s="102"/>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9"/>
      <c r="AP77" s="109"/>
      <c r="AQ77" s="102"/>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9"/>
      <c r="AP78" s="109"/>
      <c r="AQ78" s="102"/>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9"/>
      <c r="AP79" s="109"/>
      <c r="AQ79" s="102"/>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9"/>
      <c r="AP80" s="109"/>
      <c r="AQ80" s="102"/>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9"/>
      <c r="AP81" s="109"/>
      <c r="AQ81" s="102"/>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9"/>
      <c r="AP82" s="109"/>
      <c r="AQ82" s="102"/>
    </row>
    <row r="83" spans="1:45" ht="12" customHeight="1" x14ac:dyDescent="0.25">
      <c r="A83" s="352" t="s">
        <v>269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6"/>
      <c r="AP83" s="106"/>
      <c r="AQ83" s="108"/>
    </row>
    <row r="84" spans="1:45" ht="12" customHeight="1" x14ac:dyDescent="0.25">
      <c r="A84" s="352" t="s">
        <v>268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6"/>
      <c r="AP84" s="106"/>
      <c r="AQ84" s="108"/>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9"/>
      <c r="AP85" s="109"/>
      <c r="AQ85" s="96"/>
    </row>
    <row r="86" spans="1:45" ht="27.75" customHeight="1" x14ac:dyDescent="0.25">
      <c r="A86" s="347" t="s">
        <v>266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6"/>
      <c r="AP86" s="106"/>
      <c r="AQ86" s="108"/>
    </row>
    <row r="87" spans="1:45" x14ac:dyDescent="0.25">
      <c r="A87" s="347" t="s">
        <v>265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6"/>
      <c r="AP87" s="106"/>
      <c r="AQ87" s="108"/>
    </row>
    <row r="88" spans="1:45" ht="14.25" customHeight="1" x14ac:dyDescent="0.25">
      <c r="A88" s="336" t="s">
        <v>264</v>
      </c>
      <c r="B88" s="337"/>
      <c r="C88" s="337"/>
      <c r="D88" s="33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9"/>
      <c r="AL88" s="340"/>
      <c r="AM88" s="341"/>
      <c r="AN88" s="342"/>
      <c r="AO88" s="106"/>
      <c r="AP88" s="106"/>
      <c r="AQ88" s="108"/>
    </row>
    <row r="89" spans="1:45" x14ac:dyDescent="0.25">
      <c r="A89" s="336" t="s">
        <v>263</v>
      </c>
      <c r="B89" s="337"/>
      <c r="C89" s="337"/>
      <c r="D89" s="33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9"/>
      <c r="AL89" s="340"/>
      <c r="AM89" s="341"/>
      <c r="AN89" s="342"/>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2"/>
      <c r="AL90" s="333"/>
      <c r="AM90" s="334"/>
      <c r="AN90" s="33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4" t="str">
        <f>'1. паспорт местоположение'!A9:C9</f>
        <v xml:space="preserve"> АО "Россети Тюмень" </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ht="18.75" x14ac:dyDescent="0.25">
      <c r="A12" s="284" t="str">
        <f>'1. паспорт местоположение'!A12:C12</f>
        <v>N_TP1200.VL.0049</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ht="18.75" x14ac:dyDescent="0.25">
      <c r="A15" s="28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76"/>
    </row>
    <row r="18" spans="1:12" x14ac:dyDescent="0.25">
      <c r="K18" s="75"/>
    </row>
    <row r="19" spans="1:12" ht="15.75" customHeight="1" x14ac:dyDescent="0.25">
      <c r="A19" s="409" t="s">
        <v>459</v>
      </c>
      <c r="B19" s="409"/>
      <c r="C19" s="409"/>
      <c r="D19" s="409"/>
      <c r="E19" s="409"/>
      <c r="F19" s="409"/>
      <c r="G19" s="409"/>
      <c r="H19" s="409"/>
      <c r="I19" s="409"/>
      <c r="J19" s="409"/>
      <c r="K19" s="409"/>
      <c r="L19" s="409"/>
    </row>
    <row r="20" spans="1:12" x14ac:dyDescent="0.25">
      <c r="A20" s="60"/>
      <c r="B20" s="60"/>
      <c r="C20" s="74"/>
      <c r="D20" s="74"/>
      <c r="E20" s="74"/>
      <c r="F20" s="74"/>
      <c r="G20" s="74"/>
      <c r="H20" s="74"/>
      <c r="I20" s="74"/>
      <c r="J20" s="74"/>
      <c r="K20" s="74"/>
      <c r="L20" s="74"/>
    </row>
    <row r="21" spans="1:12" ht="28.5" customHeight="1" x14ac:dyDescent="0.25">
      <c r="A21" s="399" t="s">
        <v>227</v>
      </c>
      <c r="B21" s="399" t="s">
        <v>226</v>
      </c>
      <c r="C21" s="405" t="s">
        <v>389</v>
      </c>
      <c r="D21" s="405"/>
      <c r="E21" s="405"/>
      <c r="F21" s="405"/>
      <c r="G21" s="405"/>
      <c r="H21" s="405"/>
      <c r="I21" s="400" t="s">
        <v>225</v>
      </c>
      <c r="J21" s="402" t="s">
        <v>391</v>
      </c>
      <c r="K21" s="399" t="s">
        <v>224</v>
      </c>
      <c r="L21" s="401" t="s">
        <v>390</v>
      </c>
    </row>
    <row r="22" spans="1:12" ht="58.5" customHeight="1" x14ac:dyDescent="0.25">
      <c r="A22" s="399"/>
      <c r="B22" s="399"/>
      <c r="C22" s="406" t="s">
        <v>2</v>
      </c>
      <c r="D22" s="406"/>
      <c r="E22" s="158"/>
      <c r="F22" s="159"/>
      <c r="G22" s="407" t="s">
        <v>585</v>
      </c>
      <c r="H22" s="408"/>
      <c r="I22" s="400"/>
      <c r="J22" s="403"/>
      <c r="K22" s="399"/>
      <c r="L22" s="401"/>
    </row>
    <row r="23" spans="1:12" ht="47.25" x14ac:dyDescent="0.25">
      <c r="A23" s="399"/>
      <c r="B23" s="399"/>
      <c r="C23" s="73" t="s">
        <v>223</v>
      </c>
      <c r="D23" s="73" t="s">
        <v>222</v>
      </c>
      <c r="E23" s="73" t="s">
        <v>223</v>
      </c>
      <c r="F23" s="73" t="s">
        <v>222</v>
      </c>
      <c r="G23" s="73" t="s">
        <v>223</v>
      </c>
      <c r="H23" s="73" t="s">
        <v>222</v>
      </c>
      <c r="I23" s="400"/>
      <c r="J23" s="404"/>
      <c r="K23" s="399"/>
      <c r="L23" s="401"/>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83"/>
    </row>
    <row r="26" spans="1:12" ht="21.75" customHeight="1" x14ac:dyDescent="0.25">
      <c r="A26" s="67" t="s">
        <v>220</v>
      </c>
      <c r="B26" s="72" t="s">
        <v>396</v>
      </c>
      <c r="C26" s="65" t="s">
        <v>506</v>
      </c>
      <c r="D26" s="265"/>
      <c r="E26" s="265"/>
      <c r="F26" s="265"/>
      <c r="G26" s="65" t="s">
        <v>506</v>
      </c>
      <c r="H26" s="265"/>
      <c r="I26" s="71"/>
      <c r="J26" s="71"/>
      <c r="K26" s="64"/>
      <c r="L26" s="64"/>
    </row>
    <row r="27" spans="1:12" s="61" customFormat="1" ht="39" customHeight="1" x14ac:dyDescent="0.25">
      <c r="A27" s="67" t="s">
        <v>219</v>
      </c>
      <c r="B27" s="72" t="s">
        <v>398</v>
      </c>
      <c r="C27" s="65" t="s">
        <v>506</v>
      </c>
      <c r="D27" s="265"/>
      <c r="E27" s="265"/>
      <c r="F27" s="265"/>
      <c r="G27" s="65" t="s">
        <v>506</v>
      </c>
      <c r="H27" s="265"/>
      <c r="I27" s="71"/>
      <c r="J27" s="71"/>
      <c r="K27" s="64"/>
      <c r="L27" s="64"/>
    </row>
    <row r="28" spans="1:12" s="61" customFormat="1" ht="70.5" customHeight="1" x14ac:dyDescent="0.25">
      <c r="A28" s="67" t="s">
        <v>397</v>
      </c>
      <c r="B28" s="72" t="s">
        <v>402</v>
      </c>
      <c r="C28" s="193">
        <v>46767</v>
      </c>
      <c r="D28" s="194">
        <v>46842</v>
      </c>
      <c r="E28" s="265"/>
      <c r="F28" s="265"/>
      <c r="G28" s="193">
        <v>46767</v>
      </c>
      <c r="H28" s="194">
        <v>46842</v>
      </c>
      <c r="I28" s="71"/>
      <c r="J28" s="71"/>
      <c r="K28" s="64"/>
      <c r="L28" s="64"/>
    </row>
    <row r="29" spans="1:12" s="61" customFormat="1" ht="54" customHeight="1" x14ac:dyDescent="0.25">
      <c r="A29" s="67" t="s">
        <v>218</v>
      </c>
      <c r="B29" s="72" t="s">
        <v>401</v>
      </c>
      <c r="C29" s="193">
        <v>46844</v>
      </c>
      <c r="D29" s="194">
        <v>46858</v>
      </c>
      <c r="E29" s="265"/>
      <c r="F29" s="265"/>
      <c r="G29" s="193">
        <v>46844</v>
      </c>
      <c r="H29" s="194">
        <v>46858</v>
      </c>
      <c r="I29" s="71"/>
      <c r="J29" s="71"/>
      <c r="K29" s="64"/>
      <c r="L29" s="64"/>
    </row>
    <row r="30" spans="1:12" s="61" customFormat="1" ht="42" customHeight="1" x14ac:dyDescent="0.25">
      <c r="A30" s="67" t="s">
        <v>217</v>
      </c>
      <c r="B30" s="72" t="s">
        <v>403</v>
      </c>
      <c r="C30" s="193">
        <v>46859</v>
      </c>
      <c r="D30" s="195">
        <v>46934</v>
      </c>
      <c r="E30" s="265"/>
      <c r="F30" s="265"/>
      <c r="G30" s="193">
        <v>46859</v>
      </c>
      <c r="H30" s="195">
        <v>46934</v>
      </c>
      <c r="I30" s="71"/>
      <c r="J30" s="71"/>
      <c r="K30" s="64"/>
      <c r="L30" s="64"/>
    </row>
    <row r="31" spans="1:12" s="61" customFormat="1" ht="37.5" customHeight="1" x14ac:dyDescent="0.25">
      <c r="A31" s="67" t="s">
        <v>216</v>
      </c>
      <c r="B31" s="66" t="s">
        <v>399</v>
      </c>
      <c r="C31" s="193">
        <v>46762</v>
      </c>
      <c r="D31" s="195">
        <v>46782</v>
      </c>
      <c r="E31" s="265"/>
      <c r="F31" s="265"/>
      <c r="G31" s="193">
        <v>46762</v>
      </c>
      <c r="H31" s="195">
        <v>46782</v>
      </c>
      <c r="I31" s="71"/>
      <c r="J31" s="71"/>
      <c r="K31" s="64"/>
      <c r="L31" s="64"/>
    </row>
    <row r="32" spans="1:12" s="61" customFormat="1" ht="31.5" x14ac:dyDescent="0.25">
      <c r="A32" s="67" t="s">
        <v>214</v>
      </c>
      <c r="B32" s="66" t="s">
        <v>404</v>
      </c>
      <c r="C32" s="193">
        <v>46935</v>
      </c>
      <c r="D32" s="195">
        <v>46995</v>
      </c>
      <c r="E32" s="265"/>
      <c r="F32" s="265"/>
      <c r="G32" s="193">
        <v>46935</v>
      </c>
      <c r="H32" s="195">
        <v>46995</v>
      </c>
      <c r="I32" s="71"/>
      <c r="J32" s="71"/>
      <c r="K32" s="64"/>
      <c r="L32" s="64"/>
    </row>
    <row r="33" spans="1:12" s="61" customFormat="1" ht="37.5" customHeight="1" x14ac:dyDescent="0.25">
      <c r="A33" s="67" t="s">
        <v>415</v>
      </c>
      <c r="B33" s="66" t="s">
        <v>332</v>
      </c>
      <c r="C33" s="193">
        <v>46997</v>
      </c>
      <c r="D33" s="195">
        <v>47056</v>
      </c>
      <c r="E33" s="265"/>
      <c r="F33" s="265"/>
      <c r="G33" s="193">
        <v>46997</v>
      </c>
      <c r="H33" s="195">
        <v>47056</v>
      </c>
      <c r="I33" s="71"/>
      <c r="J33" s="71"/>
      <c r="K33" s="64"/>
      <c r="L33" s="64"/>
    </row>
    <row r="34" spans="1:12" s="61" customFormat="1" ht="47.25" customHeight="1" x14ac:dyDescent="0.25">
      <c r="A34" s="67" t="s">
        <v>416</v>
      </c>
      <c r="B34" s="66" t="s">
        <v>408</v>
      </c>
      <c r="C34" s="65" t="s">
        <v>506</v>
      </c>
      <c r="D34" s="265"/>
      <c r="E34" s="265"/>
      <c r="F34" s="265"/>
      <c r="G34" s="65" t="s">
        <v>506</v>
      </c>
      <c r="H34" s="265"/>
      <c r="I34" s="70"/>
      <c r="J34" s="70"/>
      <c r="K34" s="70"/>
      <c r="L34" s="64"/>
    </row>
    <row r="35" spans="1:12" s="61" customFormat="1" ht="49.5" customHeight="1" x14ac:dyDescent="0.25">
      <c r="A35" s="67" t="s">
        <v>417</v>
      </c>
      <c r="B35" s="66" t="s">
        <v>215</v>
      </c>
      <c r="C35" s="193">
        <v>47067</v>
      </c>
      <c r="D35" s="195">
        <v>47077</v>
      </c>
      <c r="E35" s="265"/>
      <c r="F35" s="265"/>
      <c r="G35" s="193">
        <v>47067</v>
      </c>
      <c r="H35" s="195">
        <v>47077</v>
      </c>
      <c r="I35" s="70"/>
      <c r="J35" s="70"/>
      <c r="K35" s="70"/>
      <c r="L35" s="64"/>
    </row>
    <row r="36" spans="1:12" ht="37.5" customHeight="1" x14ac:dyDescent="0.25">
      <c r="A36" s="67" t="s">
        <v>418</v>
      </c>
      <c r="B36" s="66" t="s">
        <v>400</v>
      </c>
      <c r="C36" s="65" t="s">
        <v>506</v>
      </c>
      <c r="D36" s="194"/>
      <c r="E36" s="266"/>
      <c r="F36" s="267"/>
      <c r="G36" s="65" t="s">
        <v>499</v>
      </c>
      <c r="H36" s="194"/>
      <c r="I36" s="69"/>
      <c r="J36" s="69"/>
      <c r="K36" s="64"/>
      <c r="L36" s="64"/>
    </row>
    <row r="37" spans="1:12" x14ac:dyDescent="0.25">
      <c r="A37" s="67" t="s">
        <v>419</v>
      </c>
      <c r="B37" s="66" t="s">
        <v>213</v>
      </c>
      <c r="C37" s="193">
        <v>46997</v>
      </c>
      <c r="D37" s="195">
        <v>47087</v>
      </c>
      <c r="E37" s="266"/>
      <c r="F37" s="267"/>
      <c r="G37" s="193">
        <v>46997</v>
      </c>
      <c r="H37" s="195">
        <v>47087</v>
      </c>
      <c r="I37" s="69"/>
      <c r="J37" s="69"/>
      <c r="K37" s="64"/>
      <c r="L37" s="64"/>
    </row>
    <row r="38" spans="1:12" x14ac:dyDescent="0.25">
      <c r="A38" s="67" t="s">
        <v>420</v>
      </c>
      <c r="B38" s="68" t="s">
        <v>212</v>
      </c>
      <c r="C38" s="65"/>
      <c r="D38" s="64"/>
      <c r="E38" s="64"/>
      <c r="F38" s="64"/>
      <c r="G38" s="65"/>
      <c r="H38" s="64"/>
      <c r="I38" s="64"/>
      <c r="J38" s="64"/>
      <c r="K38" s="64"/>
      <c r="L38" s="64"/>
    </row>
    <row r="39" spans="1:12" ht="78.75" x14ac:dyDescent="0.25">
      <c r="A39" s="67">
        <v>2</v>
      </c>
      <c r="B39" s="66" t="s">
        <v>405</v>
      </c>
      <c r="C39" s="193" t="s">
        <v>499</v>
      </c>
      <c r="D39" s="194" t="s">
        <v>499</v>
      </c>
      <c r="E39" s="64"/>
      <c r="F39" s="64"/>
      <c r="G39" s="193" t="s">
        <v>499</v>
      </c>
      <c r="H39" s="194" t="s">
        <v>499</v>
      </c>
      <c r="I39" s="64"/>
      <c r="J39" s="64"/>
      <c r="K39" s="64"/>
      <c r="L39" s="64"/>
    </row>
    <row r="40" spans="1:12" ht="33.75" customHeight="1" x14ac:dyDescent="0.25">
      <c r="A40" s="67" t="s">
        <v>211</v>
      </c>
      <c r="B40" s="66" t="s">
        <v>407</v>
      </c>
      <c r="C40" s="65" t="s">
        <v>499</v>
      </c>
      <c r="D40" s="71" t="s">
        <v>499</v>
      </c>
      <c r="E40" s="64"/>
      <c r="F40" s="64"/>
      <c r="G40" s="65" t="s">
        <v>499</v>
      </c>
      <c r="H40" s="71" t="s">
        <v>499</v>
      </c>
      <c r="I40" s="64"/>
      <c r="J40" s="64"/>
      <c r="K40" s="64"/>
      <c r="L40" s="64"/>
    </row>
    <row r="41" spans="1:12" ht="63" customHeight="1" x14ac:dyDescent="0.25">
      <c r="A41" s="67" t="s">
        <v>210</v>
      </c>
      <c r="B41" s="68" t="s">
        <v>490</v>
      </c>
      <c r="C41" s="193"/>
      <c r="D41" s="196"/>
      <c r="E41" s="64"/>
      <c r="F41" s="64"/>
      <c r="G41" s="193"/>
      <c r="H41" s="196"/>
      <c r="I41" s="64"/>
      <c r="J41" s="64"/>
      <c r="K41" s="64"/>
      <c r="L41" s="64"/>
    </row>
    <row r="42" spans="1:12" ht="58.5" customHeight="1" x14ac:dyDescent="0.25">
      <c r="A42" s="67">
        <v>3</v>
      </c>
      <c r="B42" s="66" t="s">
        <v>406</v>
      </c>
      <c r="C42" s="193" t="s">
        <v>499</v>
      </c>
      <c r="D42" s="194" t="s">
        <v>499</v>
      </c>
      <c r="E42" s="64"/>
      <c r="F42" s="64"/>
      <c r="G42" s="193" t="s">
        <v>499</v>
      </c>
      <c r="H42" s="194" t="s">
        <v>499</v>
      </c>
      <c r="I42" s="64"/>
      <c r="J42" s="64"/>
      <c r="K42" s="64"/>
      <c r="L42" s="64"/>
    </row>
    <row r="43" spans="1:12" ht="34.5" customHeight="1" x14ac:dyDescent="0.25">
      <c r="A43" s="67" t="s">
        <v>209</v>
      </c>
      <c r="B43" s="66" t="s">
        <v>207</v>
      </c>
      <c r="C43" s="193" t="s">
        <v>499</v>
      </c>
      <c r="D43" s="194" t="s">
        <v>499</v>
      </c>
      <c r="E43" s="64"/>
      <c r="F43" s="64"/>
      <c r="G43" s="193" t="s">
        <v>499</v>
      </c>
      <c r="H43" s="194" t="s">
        <v>499</v>
      </c>
      <c r="I43" s="64"/>
      <c r="J43" s="64"/>
      <c r="K43" s="64"/>
      <c r="L43" s="64"/>
    </row>
    <row r="44" spans="1:12" ht="24.75" customHeight="1" x14ac:dyDescent="0.25">
      <c r="A44" s="67" t="s">
        <v>208</v>
      </c>
      <c r="B44" s="66" t="s">
        <v>205</v>
      </c>
      <c r="C44" s="193" t="s">
        <v>499</v>
      </c>
      <c r="D44" s="194" t="s">
        <v>499</v>
      </c>
      <c r="E44" s="64"/>
      <c r="F44" s="64"/>
      <c r="G44" s="193" t="s">
        <v>499</v>
      </c>
      <c r="H44" s="194" t="s">
        <v>499</v>
      </c>
      <c r="I44" s="64"/>
      <c r="J44" s="64"/>
      <c r="K44" s="64"/>
      <c r="L44" s="64"/>
    </row>
    <row r="45" spans="1:12" ht="90.75" customHeight="1" x14ac:dyDescent="0.25">
      <c r="A45" s="67" t="s">
        <v>206</v>
      </c>
      <c r="B45" s="66" t="s">
        <v>411</v>
      </c>
      <c r="C45" s="193" t="s">
        <v>499</v>
      </c>
      <c r="D45" s="194" t="s">
        <v>499</v>
      </c>
      <c r="E45" s="64"/>
      <c r="F45" s="64"/>
      <c r="G45" s="193" t="s">
        <v>499</v>
      </c>
      <c r="H45" s="194" t="s">
        <v>499</v>
      </c>
      <c r="I45" s="64"/>
      <c r="J45" s="64"/>
      <c r="K45" s="64"/>
      <c r="L45" s="64"/>
    </row>
    <row r="46" spans="1:12" ht="167.25" customHeight="1" x14ac:dyDescent="0.25">
      <c r="A46" s="67" t="s">
        <v>204</v>
      </c>
      <c r="B46" s="66" t="s">
        <v>409</v>
      </c>
      <c r="C46" s="193" t="s">
        <v>499</v>
      </c>
      <c r="D46" s="194" t="s">
        <v>499</v>
      </c>
      <c r="E46" s="64"/>
      <c r="F46" s="64"/>
      <c r="G46" s="193" t="s">
        <v>499</v>
      </c>
      <c r="H46" s="194" t="s">
        <v>499</v>
      </c>
      <c r="I46" s="64"/>
      <c r="J46" s="64"/>
      <c r="K46" s="64"/>
      <c r="L46" s="64"/>
    </row>
    <row r="47" spans="1:12" ht="30.75" customHeight="1" x14ac:dyDescent="0.25">
      <c r="A47" s="67" t="s">
        <v>202</v>
      </c>
      <c r="B47" s="66" t="s">
        <v>203</v>
      </c>
      <c r="C47" s="193" t="s">
        <v>499</v>
      </c>
      <c r="D47" s="194" t="s">
        <v>499</v>
      </c>
      <c r="E47" s="64"/>
      <c r="F47" s="64"/>
      <c r="G47" s="193" t="s">
        <v>499</v>
      </c>
      <c r="H47" s="194" t="s">
        <v>499</v>
      </c>
      <c r="I47" s="64"/>
      <c r="J47" s="64"/>
      <c r="K47" s="64"/>
      <c r="L47" s="64"/>
    </row>
    <row r="48" spans="1:12" ht="37.5" customHeight="1" x14ac:dyDescent="0.25">
      <c r="A48" s="67" t="s">
        <v>421</v>
      </c>
      <c r="B48" s="68" t="s">
        <v>201</v>
      </c>
      <c r="C48" s="65"/>
      <c r="D48" s="196"/>
      <c r="E48" s="64"/>
      <c r="F48" s="64"/>
      <c r="G48" s="65"/>
      <c r="H48" s="196"/>
      <c r="I48" s="64"/>
      <c r="J48" s="64"/>
      <c r="K48" s="64"/>
      <c r="L48" s="64"/>
    </row>
    <row r="49" spans="1:12" ht="35.25" customHeight="1" x14ac:dyDescent="0.25">
      <c r="A49" s="67">
        <v>4</v>
      </c>
      <c r="B49" s="66" t="s">
        <v>199</v>
      </c>
      <c r="C49" s="193" t="s">
        <v>499</v>
      </c>
      <c r="D49" s="194" t="s">
        <v>499</v>
      </c>
      <c r="E49" s="64"/>
      <c r="F49" s="64"/>
      <c r="G49" s="193" t="s">
        <v>499</v>
      </c>
      <c r="H49" s="194" t="s">
        <v>499</v>
      </c>
      <c r="I49" s="64"/>
      <c r="J49" s="64"/>
      <c r="K49" s="64"/>
      <c r="L49" s="64"/>
    </row>
    <row r="50" spans="1:12" ht="86.25" customHeight="1" x14ac:dyDescent="0.25">
      <c r="A50" s="67" t="s">
        <v>200</v>
      </c>
      <c r="B50" s="66" t="s">
        <v>410</v>
      </c>
      <c r="C50" s="193" t="s">
        <v>499</v>
      </c>
      <c r="D50" s="194" t="s">
        <v>499</v>
      </c>
      <c r="E50" s="64"/>
      <c r="F50" s="64"/>
      <c r="G50" s="193" t="s">
        <v>499</v>
      </c>
      <c r="H50" s="194" t="s">
        <v>499</v>
      </c>
      <c r="I50" s="64"/>
      <c r="J50" s="64"/>
      <c r="K50" s="64"/>
      <c r="L50" s="64"/>
    </row>
    <row r="51" spans="1:12" ht="77.25" customHeight="1" x14ac:dyDescent="0.25">
      <c r="A51" s="67" t="s">
        <v>198</v>
      </c>
      <c r="B51" s="66" t="s">
        <v>412</v>
      </c>
      <c r="C51" s="193" t="s">
        <v>499</v>
      </c>
      <c r="D51" s="194" t="s">
        <v>499</v>
      </c>
      <c r="E51" s="64"/>
      <c r="F51" s="64"/>
      <c r="G51" s="193" t="s">
        <v>499</v>
      </c>
      <c r="H51" s="194" t="s">
        <v>499</v>
      </c>
      <c r="I51" s="64"/>
      <c r="J51" s="64"/>
      <c r="K51" s="64"/>
      <c r="L51" s="64"/>
    </row>
    <row r="52" spans="1:12" ht="71.25" customHeight="1" x14ac:dyDescent="0.25">
      <c r="A52" s="67" t="s">
        <v>196</v>
      </c>
      <c r="B52" s="66" t="s">
        <v>197</v>
      </c>
      <c r="C52" s="193" t="s">
        <v>499</v>
      </c>
      <c r="D52" s="194" t="s">
        <v>499</v>
      </c>
      <c r="E52" s="64"/>
      <c r="F52" s="64"/>
      <c r="G52" s="193" t="s">
        <v>499</v>
      </c>
      <c r="H52" s="194" t="s">
        <v>499</v>
      </c>
      <c r="I52" s="64"/>
      <c r="J52" s="64"/>
      <c r="K52" s="64"/>
      <c r="L52" s="64"/>
    </row>
    <row r="53" spans="1:12" ht="48" customHeight="1" x14ac:dyDescent="0.25">
      <c r="A53" s="67" t="s">
        <v>194</v>
      </c>
      <c r="B53" s="167" t="s">
        <v>413</v>
      </c>
      <c r="C53" s="193" t="s">
        <v>499</v>
      </c>
      <c r="D53" s="194" t="s">
        <v>499</v>
      </c>
      <c r="E53" s="64"/>
      <c r="F53" s="64"/>
      <c r="G53" s="193" t="s">
        <v>499</v>
      </c>
      <c r="H53" s="194" t="s">
        <v>499</v>
      </c>
      <c r="I53" s="64"/>
      <c r="J53" s="64"/>
      <c r="K53" s="64"/>
      <c r="L53" s="64"/>
    </row>
    <row r="54" spans="1:12" ht="46.5" customHeight="1" x14ac:dyDescent="0.25">
      <c r="A54" s="67" t="s">
        <v>414</v>
      </c>
      <c r="B54" s="66" t="s">
        <v>195</v>
      </c>
      <c r="C54" s="193" t="s">
        <v>499</v>
      </c>
      <c r="D54" s="194" t="s">
        <v>499</v>
      </c>
      <c r="E54" s="64"/>
      <c r="F54" s="64"/>
      <c r="G54" s="193" t="s">
        <v>499</v>
      </c>
      <c r="H54" s="194"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9"/>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414" t="str">
        <f>'1. паспорт местоположение'!A12:C12</f>
        <v>N_TP1200.VL.0049</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41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21" t="s">
        <v>460</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7" t="s">
        <v>193</v>
      </c>
      <c r="B20" s="417" t="s">
        <v>192</v>
      </c>
      <c r="C20" s="399" t="s">
        <v>191</v>
      </c>
      <c r="D20" s="399"/>
      <c r="E20" s="420" t="s">
        <v>572</v>
      </c>
      <c r="F20" s="420"/>
      <c r="G20" s="429" t="s">
        <v>573</v>
      </c>
      <c r="H20" s="426" t="s">
        <v>574</v>
      </c>
      <c r="I20" s="427"/>
      <c r="J20" s="427"/>
      <c r="K20" s="428"/>
      <c r="L20" s="426" t="s">
        <v>575</v>
      </c>
      <c r="M20" s="427"/>
      <c r="N20" s="427"/>
      <c r="O20" s="428"/>
      <c r="P20" s="411" t="s">
        <v>494</v>
      </c>
      <c r="Q20" s="412"/>
      <c r="R20" s="412"/>
      <c r="S20" s="413"/>
      <c r="T20" s="411" t="s">
        <v>568</v>
      </c>
      <c r="U20" s="412"/>
      <c r="V20" s="412"/>
      <c r="W20" s="412"/>
      <c r="X20" s="411" t="s">
        <v>576</v>
      </c>
      <c r="Y20" s="412"/>
      <c r="Z20" s="412"/>
      <c r="AA20" s="412"/>
      <c r="AB20" s="422" t="s">
        <v>190</v>
      </c>
      <c r="AC20" s="423"/>
      <c r="AD20" s="214"/>
      <c r="AE20" s="214"/>
      <c r="AF20" s="214"/>
    </row>
    <row r="21" spans="1:32" ht="99.75" customHeight="1" x14ac:dyDescent="0.25">
      <c r="A21" s="418"/>
      <c r="B21" s="418"/>
      <c r="C21" s="399"/>
      <c r="D21" s="399"/>
      <c r="E21" s="420"/>
      <c r="F21" s="420"/>
      <c r="G21" s="430"/>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4"/>
      <c r="AC21" s="425"/>
    </row>
    <row r="22" spans="1:32" ht="89.25" customHeight="1" x14ac:dyDescent="0.25">
      <c r="A22" s="419"/>
      <c r="B22" s="419"/>
      <c r="C22" s="271" t="s">
        <v>2</v>
      </c>
      <c r="D22" s="269" t="s">
        <v>188</v>
      </c>
      <c r="E22" s="271" t="s">
        <v>577</v>
      </c>
      <c r="F22" s="271" t="s">
        <v>578</v>
      </c>
      <c r="G22" s="406"/>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4">
        <v>1</v>
      </c>
      <c r="B23" s="264">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2">
        <v>2.4550829300000001</v>
      </c>
      <c r="D24" s="232">
        <v>2.8147249099999998</v>
      </c>
      <c r="E24" s="232">
        <v>2.8147249099999998</v>
      </c>
      <c r="F24" s="232">
        <v>2.8147249099999998</v>
      </c>
      <c r="G24" s="232">
        <v>0</v>
      </c>
      <c r="H24" s="232">
        <v>0</v>
      </c>
      <c r="I24" s="232"/>
      <c r="J24" s="232">
        <v>0</v>
      </c>
      <c r="K24" s="232"/>
      <c r="L24" s="232">
        <v>0</v>
      </c>
      <c r="M24" s="232"/>
      <c r="N24" s="232">
        <v>0</v>
      </c>
      <c r="O24" s="232"/>
      <c r="P24" s="232">
        <v>0</v>
      </c>
      <c r="Q24" s="232"/>
      <c r="R24" s="232">
        <v>0</v>
      </c>
      <c r="S24" s="232"/>
      <c r="T24" s="232">
        <v>2.4550829300000001</v>
      </c>
      <c r="U24" s="232"/>
      <c r="V24" s="232">
        <v>2.8147249099999998</v>
      </c>
      <c r="W24" s="232"/>
      <c r="X24" s="232">
        <v>0</v>
      </c>
      <c r="Y24" s="232"/>
      <c r="Z24" s="232" t="s">
        <v>499</v>
      </c>
      <c r="AA24" s="232"/>
      <c r="AB24" s="232">
        <v>2.4550829300000001</v>
      </c>
      <c r="AC24" s="232">
        <v>2.8147249099999998</v>
      </c>
    </row>
    <row r="25" spans="1:32" ht="24" customHeight="1" x14ac:dyDescent="0.25">
      <c r="A25" s="219" t="s">
        <v>186</v>
      </c>
      <c r="B25" s="220"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499</v>
      </c>
      <c r="AA25" s="232"/>
      <c r="AB25" s="232">
        <v>0</v>
      </c>
      <c r="AC25" s="232">
        <v>0</v>
      </c>
    </row>
    <row r="26" spans="1:32" x14ac:dyDescent="0.25">
      <c r="A26" s="219" t="s">
        <v>184</v>
      </c>
      <c r="B26" s="220"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499</v>
      </c>
      <c r="AA26" s="232"/>
      <c r="AB26" s="232">
        <v>0</v>
      </c>
      <c r="AC26" s="232">
        <v>0</v>
      </c>
    </row>
    <row r="27" spans="1:32" ht="31.5" x14ac:dyDescent="0.25">
      <c r="A27" s="219" t="s">
        <v>182</v>
      </c>
      <c r="B27" s="220" t="s">
        <v>395</v>
      </c>
      <c r="C27" s="232"/>
      <c r="D27" s="232"/>
      <c r="E27" s="232"/>
      <c r="F27" s="232"/>
      <c r="G27" s="232">
        <v>0</v>
      </c>
      <c r="H27" s="232">
        <v>0</v>
      </c>
      <c r="I27" s="232"/>
      <c r="J27" s="232">
        <v>0</v>
      </c>
      <c r="K27" s="232"/>
      <c r="L27" s="232">
        <v>0</v>
      </c>
      <c r="M27" s="232"/>
      <c r="N27" s="232">
        <v>0</v>
      </c>
      <c r="O27" s="232"/>
      <c r="P27" s="232">
        <v>0</v>
      </c>
      <c r="Q27" s="232"/>
      <c r="R27" s="232">
        <v>0</v>
      </c>
      <c r="S27" s="232"/>
      <c r="T27" s="232">
        <v>2.0593446216666669</v>
      </c>
      <c r="U27" s="232"/>
      <c r="V27" s="232">
        <v>2.3610297283333335</v>
      </c>
      <c r="W27" s="232"/>
      <c r="X27" s="232">
        <v>0</v>
      </c>
      <c r="Y27" s="232"/>
      <c r="Z27" s="232" t="s">
        <v>499</v>
      </c>
      <c r="AA27" s="232"/>
      <c r="AB27" s="232">
        <v>2.0593446216666669</v>
      </c>
      <c r="AC27" s="232">
        <v>2.3610297283333335</v>
      </c>
    </row>
    <row r="28" spans="1:32" x14ac:dyDescent="0.25">
      <c r="A28" s="219" t="s">
        <v>181</v>
      </c>
      <c r="B28" s="220"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19" t="s">
        <v>179</v>
      </c>
      <c r="B29" s="221" t="s">
        <v>178</v>
      </c>
      <c r="C29" s="232"/>
      <c r="D29" s="232"/>
      <c r="E29" s="232"/>
      <c r="F29" s="232"/>
      <c r="G29" s="232">
        <v>0</v>
      </c>
      <c r="H29" s="232">
        <v>0</v>
      </c>
      <c r="I29" s="232"/>
      <c r="J29" s="232">
        <v>0</v>
      </c>
      <c r="K29" s="232"/>
      <c r="L29" s="232">
        <v>0</v>
      </c>
      <c r="M29" s="232"/>
      <c r="N29" s="232">
        <v>0</v>
      </c>
      <c r="O29" s="232"/>
      <c r="P29" s="232">
        <v>0</v>
      </c>
      <c r="Q29" s="232"/>
      <c r="R29" s="232">
        <v>0</v>
      </c>
      <c r="S29" s="232"/>
      <c r="T29" s="232">
        <v>0.39573830833333323</v>
      </c>
      <c r="U29" s="232"/>
      <c r="V29" s="232">
        <v>0.45369518166666634</v>
      </c>
      <c r="W29" s="232"/>
      <c r="X29" s="232">
        <v>0</v>
      </c>
      <c r="Y29" s="232"/>
      <c r="Z29" s="232" t="s">
        <v>499</v>
      </c>
      <c r="AA29" s="232"/>
      <c r="AB29" s="232">
        <v>0.39573830833333323</v>
      </c>
      <c r="AC29" s="232">
        <v>0.45369518166666634</v>
      </c>
    </row>
    <row r="30" spans="1:32" ht="47.25" x14ac:dyDescent="0.25">
      <c r="A30" s="216" t="s">
        <v>63</v>
      </c>
      <c r="B30" s="217" t="s">
        <v>177</v>
      </c>
      <c r="C30" s="232">
        <v>2.0593446200000001</v>
      </c>
      <c r="D30" s="232">
        <v>2.3610297300000003</v>
      </c>
      <c r="E30" s="232">
        <v>2.3610297300000003</v>
      </c>
      <c r="F30" s="232">
        <v>2.3610297300000003</v>
      </c>
      <c r="G30" s="232">
        <v>0</v>
      </c>
      <c r="H30" s="232">
        <v>0</v>
      </c>
      <c r="I30" s="232"/>
      <c r="J30" s="232">
        <v>0</v>
      </c>
      <c r="K30" s="232"/>
      <c r="L30" s="232">
        <v>0</v>
      </c>
      <c r="M30" s="232"/>
      <c r="N30" s="232">
        <v>0</v>
      </c>
      <c r="O30" s="232"/>
      <c r="P30" s="232">
        <v>0</v>
      </c>
      <c r="Q30" s="232"/>
      <c r="R30" s="232">
        <v>0</v>
      </c>
      <c r="S30" s="232"/>
      <c r="T30" s="232">
        <v>2.0593446200000001</v>
      </c>
      <c r="U30" s="232"/>
      <c r="V30" s="232">
        <v>2.3610297300000003</v>
      </c>
      <c r="W30" s="232"/>
      <c r="X30" s="232">
        <v>0</v>
      </c>
      <c r="Y30" s="232"/>
      <c r="Z30" s="232" t="s">
        <v>499</v>
      </c>
      <c r="AA30" s="232"/>
      <c r="AB30" s="232">
        <v>2.0593446200000001</v>
      </c>
      <c r="AC30" s="232">
        <v>2.3610297300000003</v>
      </c>
    </row>
    <row r="31" spans="1:32" x14ac:dyDescent="0.25">
      <c r="A31" s="216" t="s">
        <v>176</v>
      </c>
      <c r="B31" s="220" t="s">
        <v>175</v>
      </c>
      <c r="C31" s="232">
        <v>1.97869154</v>
      </c>
      <c r="D31" s="232">
        <v>2.2684759100000003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6" t="s">
        <v>174</v>
      </c>
      <c r="B32" s="220"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6" t="s">
        <v>172</v>
      </c>
      <c r="B33" s="220"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6" t="s">
        <v>170</v>
      </c>
      <c r="B34" s="220" t="s">
        <v>169</v>
      </c>
      <c r="C34" s="232">
        <v>8.0653080000000002E-2</v>
      </c>
      <c r="D34" s="232">
        <v>9.2553819999999995E-2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6" t="s">
        <v>62</v>
      </c>
      <c r="B35" s="217"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19" t="s">
        <v>167</v>
      </c>
      <c r="B36" s="222" t="s">
        <v>516</v>
      </c>
      <c r="C36" s="232"/>
      <c r="D36" s="232"/>
      <c r="E36" s="232"/>
      <c r="F36" s="232"/>
      <c r="G36" s="232">
        <v>0</v>
      </c>
      <c r="H36" s="232">
        <v>0</v>
      </c>
      <c r="I36" s="232" t="s">
        <v>586</v>
      </c>
      <c r="J36" s="232">
        <v>0</v>
      </c>
      <c r="K36" s="232" t="s">
        <v>586</v>
      </c>
      <c r="L36" s="232">
        <v>0</v>
      </c>
      <c r="M36" s="232" t="s">
        <v>586</v>
      </c>
      <c r="N36" s="232">
        <v>0</v>
      </c>
      <c r="O36" s="232" t="s">
        <v>586</v>
      </c>
      <c r="P36" s="232">
        <v>0</v>
      </c>
      <c r="Q36" s="232" t="s">
        <v>586</v>
      </c>
      <c r="R36" s="232">
        <v>0</v>
      </c>
      <c r="S36" s="232" t="s">
        <v>586</v>
      </c>
      <c r="T36" s="232">
        <v>0</v>
      </c>
      <c r="U36" s="232" t="s">
        <v>586</v>
      </c>
      <c r="V36" s="232">
        <v>0</v>
      </c>
      <c r="W36" s="232" t="s">
        <v>586</v>
      </c>
      <c r="X36" s="232">
        <v>0</v>
      </c>
      <c r="Y36" s="232" t="s">
        <v>586</v>
      </c>
      <c r="Z36" s="232" t="s">
        <v>499</v>
      </c>
      <c r="AA36" s="232" t="s">
        <v>499</v>
      </c>
      <c r="AB36" s="232">
        <v>0</v>
      </c>
      <c r="AC36" s="232">
        <v>0</v>
      </c>
    </row>
    <row r="37" spans="1:29" ht="31.5" x14ac:dyDescent="0.25">
      <c r="A37" s="219" t="s">
        <v>166</v>
      </c>
      <c r="B37" s="222" t="s">
        <v>514</v>
      </c>
      <c r="C37" s="218"/>
      <c r="D37" s="218"/>
      <c r="E37" s="218"/>
      <c r="F37" s="218"/>
      <c r="G37" s="218">
        <v>0</v>
      </c>
      <c r="H37" s="218">
        <v>0</v>
      </c>
      <c r="I37" s="218" t="s">
        <v>586</v>
      </c>
      <c r="J37" s="218">
        <v>0</v>
      </c>
      <c r="K37" s="218" t="s">
        <v>586</v>
      </c>
      <c r="L37" s="218">
        <v>0</v>
      </c>
      <c r="M37" s="218" t="s">
        <v>586</v>
      </c>
      <c r="N37" s="218">
        <v>0</v>
      </c>
      <c r="O37" s="218" t="s">
        <v>586</v>
      </c>
      <c r="P37" s="218">
        <v>0</v>
      </c>
      <c r="Q37" s="218" t="s">
        <v>586</v>
      </c>
      <c r="R37" s="218">
        <v>0</v>
      </c>
      <c r="S37" s="218" t="s">
        <v>586</v>
      </c>
      <c r="T37" s="218">
        <v>0</v>
      </c>
      <c r="U37" s="218" t="s">
        <v>586</v>
      </c>
      <c r="V37" s="218">
        <v>0</v>
      </c>
      <c r="W37" s="218" t="s">
        <v>586</v>
      </c>
      <c r="X37" s="218">
        <v>0</v>
      </c>
      <c r="Y37" s="218" t="s">
        <v>586</v>
      </c>
      <c r="Z37" s="218" t="s">
        <v>499</v>
      </c>
      <c r="AA37" s="218" t="s">
        <v>499</v>
      </c>
      <c r="AB37" s="232">
        <v>0</v>
      </c>
      <c r="AC37" s="232">
        <v>0</v>
      </c>
    </row>
    <row r="38" spans="1:29" x14ac:dyDescent="0.25">
      <c r="A38" s="219" t="s">
        <v>165</v>
      </c>
      <c r="B38" s="220" t="s">
        <v>156</v>
      </c>
      <c r="C38" s="218"/>
      <c r="D38" s="218"/>
      <c r="E38" s="218"/>
      <c r="F38" s="218"/>
      <c r="G38" s="218">
        <v>0</v>
      </c>
      <c r="H38" s="218">
        <v>0</v>
      </c>
      <c r="I38" s="218" t="s">
        <v>586</v>
      </c>
      <c r="J38" s="218">
        <v>0</v>
      </c>
      <c r="K38" s="218" t="s">
        <v>586</v>
      </c>
      <c r="L38" s="218">
        <v>0</v>
      </c>
      <c r="M38" s="218" t="s">
        <v>586</v>
      </c>
      <c r="N38" s="218">
        <v>0</v>
      </c>
      <c r="O38" s="218" t="s">
        <v>586</v>
      </c>
      <c r="P38" s="218">
        <v>0</v>
      </c>
      <c r="Q38" s="218" t="s">
        <v>586</v>
      </c>
      <c r="R38" s="218">
        <v>0</v>
      </c>
      <c r="S38" s="218" t="s">
        <v>586</v>
      </c>
      <c r="T38" s="218">
        <v>0</v>
      </c>
      <c r="U38" s="218" t="s">
        <v>586</v>
      </c>
      <c r="V38" s="218">
        <v>0</v>
      </c>
      <c r="W38" s="218" t="s">
        <v>586</v>
      </c>
      <c r="X38" s="218">
        <v>0</v>
      </c>
      <c r="Y38" s="218" t="s">
        <v>586</v>
      </c>
      <c r="Z38" s="218" t="s">
        <v>499</v>
      </c>
      <c r="AA38" s="218" t="s">
        <v>499</v>
      </c>
      <c r="AB38" s="232">
        <v>0</v>
      </c>
      <c r="AC38" s="232">
        <v>0</v>
      </c>
    </row>
    <row r="39" spans="1:29" x14ac:dyDescent="0.25">
      <c r="A39" s="219" t="s">
        <v>164</v>
      </c>
      <c r="B39" s="220" t="s">
        <v>515</v>
      </c>
      <c r="C39" s="218"/>
      <c r="D39" s="218"/>
      <c r="E39" s="218"/>
      <c r="F39" s="218"/>
      <c r="G39" s="218">
        <v>0</v>
      </c>
      <c r="H39" s="218">
        <v>0</v>
      </c>
      <c r="I39" s="218" t="s">
        <v>586</v>
      </c>
      <c r="J39" s="218">
        <v>0</v>
      </c>
      <c r="K39" s="218" t="s">
        <v>586</v>
      </c>
      <c r="L39" s="218">
        <v>0</v>
      </c>
      <c r="M39" s="218" t="s">
        <v>586</v>
      </c>
      <c r="N39" s="218">
        <v>0</v>
      </c>
      <c r="O39" s="218" t="s">
        <v>586</v>
      </c>
      <c r="P39" s="218">
        <v>0</v>
      </c>
      <c r="Q39" s="218" t="s">
        <v>586</v>
      </c>
      <c r="R39" s="218">
        <v>0</v>
      </c>
      <c r="S39" s="218" t="s">
        <v>586</v>
      </c>
      <c r="T39" s="218">
        <v>0</v>
      </c>
      <c r="U39" s="218" t="s">
        <v>586</v>
      </c>
      <c r="V39" s="218">
        <v>0</v>
      </c>
      <c r="W39" s="218" t="s">
        <v>586</v>
      </c>
      <c r="X39" s="218">
        <v>0</v>
      </c>
      <c r="Y39" s="218" t="s">
        <v>586</v>
      </c>
      <c r="Z39" s="218" t="s">
        <v>499</v>
      </c>
      <c r="AA39" s="218" t="s">
        <v>499</v>
      </c>
      <c r="AB39" s="232">
        <v>0</v>
      </c>
      <c r="AC39" s="232">
        <v>0</v>
      </c>
    </row>
    <row r="40" spans="1:29" x14ac:dyDescent="0.25">
      <c r="A40" s="219" t="s">
        <v>163</v>
      </c>
      <c r="B40" s="220" t="s">
        <v>517</v>
      </c>
      <c r="C40" s="218"/>
      <c r="D40" s="218"/>
      <c r="E40" s="218"/>
      <c r="F40" s="218"/>
      <c r="G40" s="218">
        <v>0</v>
      </c>
      <c r="H40" s="218">
        <v>0</v>
      </c>
      <c r="I40" s="218" t="s">
        <v>586</v>
      </c>
      <c r="J40" s="218">
        <v>0</v>
      </c>
      <c r="K40" s="218" t="s">
        <v>586</v>
      </c>
      <c r="L40" s="218">
        <v>0</v>
      </c>
      <c r="M40" s="218" t="s">
        <v>586</v>
      </c>
      <c r="N40" s="218">
        <v>0</v>
      </c>
      <c r="O40" s="218" t="s">
        <v>586</v>
      </c>
      <c r="P40" s="218">
        <v>0</v>
      </c>
      <c r="Q40" s="218" t="s">
        <v>586</v>
      </c>
      <c r="R40" s="218">
        <v>0</v>
      </c>
      <c r="S40" s="218" t="s">
        <v>586</v>
      </c>
      <c r="T40" s="218">
        <v>0</v>
      </c>
      <c r="U40" s="218" t="s">
        <v>586</v>
      </c>
      <c r="V40" s="218">
        <v>0</v>
      </c>
      <c r="W40" s="218" t="s">
        <v>586</v>
      </c>
      <c r="X40" s="218">
        <v>0</v>
      </c>
      <c r="Y40" s="218" t="s">
        <v>586</v>
      </c>
      <c r="Z40" s="218" t="s">
        <v>499</v>
      </c>
      <c r="AA40" s="218" t="s">
        <v>499</v>
      </c>
      <c r="AB40" s="232">
        <v>0</v>
      </c>
      <c r="AC40" s="232">
        <v>0</v>
      </c>
    </row>
    <row r="41" spans="1:29" x14ac:dyDescent="0.25">
      <c r="A41" s="219" t="s">
        <v>162</v>
      </c>
      <c r="B41" s="220" t="s">
        <v>518</v>
      </c>
      <c r="C41" s="218"/>
      <c r="D41" s="218"/>
      <c r="E41" s="218"/>
      <c r="F41" s="218"/>
      <c r="G41" s="218">
        <v>0</v>
      </c>
      <c r="H41" s="218">
        <v>0</v>
      </c>
      <c r="I41" s="218" t="s">
        <v>586</v>
      </c>
      <c r="J41" s="218">
        <v>0</v>
      </c>
      <c r="K41" s="218" t="s">
        <v>586</v>
      </c>
      <c r="L41" s="218">
        <v>0</v>
      </c>
      <c r="M41" s="218" t="s">
        <v>586</v>
      </c>
      <c r="N41" s="218">
        <v>0</v>
      </c>
      <c r="O41" s="218" t="s">
        <v>586</v>
      </c>
      <c r="P41" s="218">
        <v>0</v>
      </c>
      <c r="Q41" s="218" t="s">
        <v>586</v>
      </c>
      <c r="R41" s="218">
        <v>0</v>
      </c>
      <c r="S41" s="218" t="s">
        <v>586</v>
      </c>
      <c r="T41" s="218">
        <v>0</v>
      </c>
      <c r="U41" s="218" t="s">
        <v>586</v>
      </c>
      <c r="V41" s="218">
        <v>0</v>
      </c>
      <c r="W41" s="218" t="s">
        <v>586</v>
      </c>
      <c r="X41" s="218">
        <v>0</v>
      </c>
      <c r="Y41" s="218" t="s">
        <v>586</v>
      </c>
      <c r="Z41" s="218" t="s">
        <v>499</v>
      </c>
      <c r="AA41" s="218" t="s">
        <v>499</v>
      </c>
      <c r="AB41" s="232">
        <v>0</v>
      </c>
      <c r="AC41" s="232">
        <v>0</v>
      </c>
    </row>
    <row r="42" spans="1:29" x14ac:dyDescent="0.25">
      <c r="A42" s="219" t="s">
        <v>161</v>
      </c>
      <c r="B42" s="220" t="s">
        <v>519</v>
      </c>
      <c r="C42" s="218"/>
      <c r="D42" s="218"/>
      <c r="E42" s="218"/>
      <c r="F42" s="218"/>
      <c r="G42" s="218">
        <v>0</v>
      </c>
      <c r="H42" s="218">
        <v>0</v>
      </c>
      <c r="I42" s="218" t="s">
        <v>586</v>
      </c>
      <c r="J42" s="218">
        <v>0</v>
      </c>
      <c r="K42" s="218" t="s">
        <v>586</v>
      </c>
      <c r="L42" s="218">
        <v>0</v>
      </c>
      <c r="M42" s="218" t="s">
        <v>586</v>
      </c>
      <c r="N42" s="218">
        <v>0</v>
      </c>
      <c r="O42" s="218" t="s">
        <v>586</v>
      </c>
      <c r="P42" s="218">
        <v>0</v>
      </c>
      <c r="Q42" s="218" t="s">
        <v>586</v>
      </c>
      <c r="R42" s="218">
        <v>0</v>
      </c>
      <c r="S42" s="218" t="s">
        <v>586</v>
      </c>
      <c r="T42" s="218">
        <v>0</v>
      </c>
      <c r="U42" s="218" t="s">
        <v>586</v>
      </c>
      <c r="V42" s="218">
        <v>0</v>
      </c>
      <c r="W42" s="218" t="s">
        <v>586</v>
      </c>
      <c r="X42" s="218">
        <v>0</v>
      </c>
      <c r="Y42" s="218" t="s">
        <v>586</v>
      </c>
      <c r="Z42" s="218" t="s">
        <v>499</v>
      </c>
      <c r="AA42" s="218" t="s">
        <v>499</v>
      </c>
      <c r="AB42" s="232">
        <v>0</v>
      </c>
      <c r="AC42" s="232">
        <v>0</v>
      </c>
    </row>
    <row r="43" spans="1:29" x14ac:dyDescent="0.25">
      <c r="A43" s="219" t="s">
        <v>520</v>
      </c>
      <c r="B43" s="220" t="s">
        <v>521</v>
      </c>
      <c r="C43" s="218"/>
      <c r="D43" s="218"/>
      <c r="E43" s="218"/>
      <c r="F43" s="218"/>
      <c r="G43" s="218">
        <v>0</v>
      </c>
      <c r="H43" s="218">
        <v>0</v>
      </c>
      <c r="I43" s="218" t="s">
        <v>586</v>
      </c>
      <c r="J43" s="218">
        <v>0</v>
      </c>
      <c r="K43" s="218" t="s">
        <v>586</v>
      </c>
      <c r="L43" s="218">
        <v>0</v>
      </c>
      <c r="M43" s="218" t="s">
        <v>586</v>
      </c>
      <c r="N43" s="218">
        <v>0</v>
      </c>
      <c r="O43" s="218" t="s">
        <v>586</v>
      </c>
      <c r="P43" s="218">
        <v>0</v>
      </c>
      <c r="Q43" s="218" t="s">
        <v>586</v>
      </c>
      <c r="R43" s="218">
        <v>0</v>
      </c>
      <c r="S43" s="218" t="s">
        <v>586</v>
      </c>
      <c r="T43" s="218">
        <v>0</v>
      </c>
      <c r="U43" s="218" t="s">
        <v>586</v>
      </c>
      <c r="V43" s="218">
        <v>0</v>
      </c>
      <c r="W43" s="218" t="s">
        <v>586</v>
      </c>
      <c r="X43" s="218">
        <v>0</v>
      </c>
      <c r="Y43" s="218" t="s">
        <v>586</v>
      </c>
      <c r="Z43" s="218" t="s">
        <v>499</v>
      </c>
      <c r="AA43" s="218" t="s">
        <v>499</v>
      </c>
      <c r="AB43" s="232">
        <v>0</v>
      </c>
      <c r="AC43" s="232">
        <v>0</v>
      </c>
    </row>
    <row r="44" spans="1:29" x14ac:dyDescent="0.25">
      <c r="A44" s="219" t="s">
        <v>522</v>
      </c>
      <c r="B44" s="220" t="s">
        <v>523</v>
      </c>
      <c r="C44" s="218"/>
      <c r="D44" s="218"/>
      <c r="E44" s="218"/>
      <c r="F44" s="218"/>
      <c r="G44" s="218">
        <v>0</v>
      </c>
      <c r="H44" s="218">
        <v>0</v>
      </c>
      <c r="I44" s="218" t="s">
        <v>586</v>
      </c>
      <c r="J44" s="218">
        <v>0</v>
      </c>
      <c r="K44" s="218" t="s">
        <v>586</v>
      </c>
      <c r="L44" s="218">
        <v>0</v>
      </c>
      <c r="M44" s="218" t="s">
        <v>586</v>
      </c>
      <c r="N44" s="218">
        <v>0</v>
      </c>
      <c r="O44" s="218" t="s">
        <v>586</v>
      </c>
      <c r="P44" s="218">
        <v>0</v>
      </c>
      <c r="Q44" s="218" t="s">
        <v>586</v>
      </c>
      <c r="R44" s="218">
        <v>0</v>
      </c>
      <c r="S44" s="218" t="s">
        <v>586</v>
      </c>
      <c r="T44" s="218">
        <v>0</v>
      </c>
      <c r="U44" s="218" t="s">
        <v>586</v>
      </c>
      <c r="V44" s="218">
        <v>0</v>
      </c>
      <c r="W44" s="218" t="s">
        <v>586</v>
      </c>
      <c r="X44" s="218">
        <v>0</v>
      </c>
      <c r="Y44" s="218" t="s">
        <v>586</v>
      </c>
      <c r="Z44" s="218" t="s">
        <v>499</v>
      </c>
      <c r="AA44" s="218" t="s">
        <v>499</v>
      </c>
      <c r="AB44" s="232">
        <v>0</v>
      </c>
      <c r="AC44" s="232">
        <v>0</v>
      </c>
    </row>
    <row r="45" spans="1:29" x14ac:dyDescent="0.25">
      <c r="A45" s="219" t="s">
        <v>524</v>
      </c>
      <c r="B45" s="220" t="s">
        <v>525</v>
      </c>
      <c r="C45" s="218"/>
      <c r="D45" s="218"/>
      <c r="E45" s="218"/>
      <c r="F45" s="218"/>
      <c r="G45" s="218">
        <v>0</v>
      </c>
      <c r="H45" s="218">
        <v>0</v>
      </c>
      <c r="I45" s="218" t="s">
        <v>586</v>
      </c>
      <c r="J45" s="218">
        <v>0</v>
      </c>
      <c r="K45" s="218" t="s">
        <v>586</v>
      </c>
      <c r="L45" s="218">
        <v>0</v>
      </c>
      <c r="M45" s="218" t="s">
        <v>586</v>
      </c>
      <c r="N45" s="218">
        <v>0</v>
      </c>
      <c r="O45" s="218" t="s">
        <v>586</v>
      </c>
      <c r="P45" s="218">
        <v>0</v>
      </c>
      <c r="Q45" s="218" t="s">
        <v>586</v>
      </c>
      <c r="R45" s="218">
        <v>0</v>
      </c>
      <c r="S45" s="218" t="s">
        <v>586</v>
      </c>
      <c r="T45" s="218">
        <v>0</v>
      </c>
      <c r="U45" s="218" t="s">
        <v>586</v>
      </c>
      <c r="V45" s="218">
        <v>0</v>
      </c>
      <c r="W45" s="218" t="s">
        <v>586</v>
      </c>
      <c r="X45" s="218">
        <v>0</v>
      </c>
      <c r="Y45" s="218" t="s">
        <v>586</v>
      </c>
      <c r="Z45" s="218" t="s">
        <v>499</v>
      </c>
      <c r="AA45" s="218" t="s">
        <v>499</v>
      </c>
      <c r="AB45" s="232">
        <v>0</v>
      </c>
      <c r="AC45" s="232">
        <v>0</v>
      </c>
    </row>
    <row r="46" spans="1:29" x14ac:dyDescent="0.25">
      <c r="A46" s="219" t="s">
        <v>526</v>
      </c>
      <c r="B46" s="220" t="s">
        <v>527</v>
      </c>
      <c r="C46" s="218"/>
      <c r="D46" s="218"/>
      <c r="E46" s="218"/>
      <c r="F46" s="218"/>
      <c r="G46" s="218">
        <v>0</v>
      </c>
      <c r="H46" s="218">
        <v>0</v>
      </c>
      <c r="I46" s="218" t="s">
        <v>586</v>
      </c>
      <c r="J46" s="218">
        <v>0</v>
      </c>
      <c r="K46" s="218" t="s">
        <v>586</v>
      </c>
      <c r="L46" s="218">
        <v>0</v>
      </c>
      <c r="M46" s="218" t="s">
        <v>586</v>
      </c>
      <c r="N46" s="218">
        <v>0</v>
      </c>
      <c r="O46" s="218" t="s">
        <v>586</v>
      </c>
      <c r="P46" s="218">
        <v>0</v>
      </c>
      <c r="Q46" s="218" t="s">
        <v>586</v>
      </c>
      <c r="R46" s="218">
        <v>0</v>
      </c>
      <c r="S46" s="218" t="s">
        <v>586</v>
      </c>
      <c r="T46" s="218">
        <v>0</v>
      </c>
      <c r="U46" s="218" t="s">
        <v>586</v>
      </c>
      <c r="V46" s="218">
        <v>0</v>
      </c>
      <c r="W46" s="218" t="s">
        <v>586</v>
      </c>
      <c r="X46" s="218">
        <v>0</v>
      </c>
      <c r="Y46" s="218" t="s">
        <v>586</v>
      </c>
      <c r="Z46" s="218" t="s">
        <v>499</v>
      </c>
      <c r="AA46" s="218" t="s">
        <v>499</v>
      </c>
      <c r="AB46" s="232">
        <v>0</v>
      </c>
      <c r="AC46" s="232">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2"/>
      <c r="AC47" s="232"/>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2">
        <v>0</v>
      </c>
      <c r="AC48" s="232">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2">
        <v>0</v>
      </c>
      <c r="AC49" s="232">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2">
        <v>0</v>
      </c>
      <c r="AC50" s="232">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2">
        <v>0</v>
      </c>
      <c r="AC51" s="232">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2">
        <v>0</v>
      </c>
      <c r="AC52" s="232">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2">
        <v>0</v>
      </c>
      <c r="AC53" s="232">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2">
        <v>0</v>
      </c>
      <c r="AC54" s="232">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2">
        <v>0</v>
      </c>
      <c r="AC55" s="232">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2">
        <v>0</v>
      </c>
      <c r="AC56" s="232">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2">
        <v>0</v>
      </c>
      <c r="AC57" s="232">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2">
        <v>0</v>
      </c>
      <c r="AC58" s="232">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2">
        <v>0</v>
      </c>
      <c r="AC59" s="232">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2">
        <v>0</v>
      </c>
      <c r="AC60" s="232">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2"/>
      <c r="AC61" s="232"/>
    </row>
    <row r="62" spans="1:29" x14ac:dyDescent="0.25">
      <c r="A62" s="219" t="s">
        <v>147</v>
      </c>
      <c r="B62" s="220" t="s">
        <v>146</v>
      </c>
      <c r="C62" s="218">
        <v>2.0593446200000001</v>
      </c>
      <c r="D62" s="218">
        <v>2.3610297300000003</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32">
        <v>0</v>
      </c>
      <c r="AC62" s="232">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2">
        <v>0</v>
      </c>
      <c r="AC63" s="232">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2">
        <v>0</v>
      </c>
      <c r="AC64" s="232">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2">
        <v>0</v>
      </c>
      <c r="AC65" s="232">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2">
        <v>0</v>
      </c>
      <c r="AC66" s="232">
        <v>0</v>
      </c>
    </row>
    <row r="67" spans="1:29" x14ac:dyDescent="0.25">
      <c r="A67" s="219" t="s">
        <v>141</v>
      </c>
      <c r="B67" s="222" t="s">
        <v>534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2">
        <v>0</v>
      </c>
      <c r="AC67" s="232">
        <v>0</v>
      </c>
    </row>
    <row r="68" spans="1:29" ht="18.75" customHeight="1" x14ac:dyDescent="0.25">
      <c r="A68" s="219" t="s">
        <v>535</v>
      </c>
      <c r="B68" s="222" t="s">
        <v>536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2">
        <v>0</v>
      </c>
      <c r="AC68" s="232">
        <v>0</v>
      </c>
    </row>
    <row r="69" spans="1:29" x14ac:dyDescent="0.25">
      <c r="A69" s="219" t="s">
        <v>537</v>
      </c>
      <c r="B69" s="222" t="s">
        <v>538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2">
        <v>0</v>
      </c>
      <c r="AC69" s="232">
        <v>0</v>
      </c>
    </row>
    <row r="70" spans="1:29" ht="20.25" customHeight="1" x14ac:dyDescent="0.25">
      <c r="A70" s="219" t="s">
        <v>539</v>
      </c>
      <c r="B70" s="222" t="s">
        <v>540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2">
        <v>0</v>
      </c>
      <c r="AC70" s="232">
        <v>0</v>
      </c>
    </row>
    <row r="71" spans="1:29" x14ac:dyDescent="0.25">
      <c r="A71" s="219" t="s">
        <v>541</v>
      </c>
      <c r="B71" s="222" t="s">
        <v>542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2">
        <v>0</v>
      </c>
      <c r="AC71" s="232">
        <v>0</v>
      </c>
    </row>
    <row r="72" spans="1:29" ht="19.5" customHeight="1" x14ac:dyDescent="0.25">
      <c r="A72" s="219" t="s">
        <v>543</v>
      </c>
      <c r="B72" s="222" t="s">
        <v>544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2">
        <v>0</v>
      </c>
      <c r="AC72" s="232">
        <v>0</v>
      </c>
    </row>
    <row r="73" spans="1:29" ht="24.75" customHeight="1" x14ac:dyDescent="0.25">
      <c r="A73" s="219" t="s">
        <v>545</v>
      </c>
      <c r="B73" s="222" t="s">
        <v>546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2">
        <v>0</v>
      </c>
      <c r="AC73" s="232">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2">
        <v>0</v>
      </c>
      <c r="AC74" s="232">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2"/>
      <c r="AC75" s="232"/>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2">
        <v>0</v>
      </c>
      <c r="AC76" s="232">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2">
        <v>0</v>
      </c>
      <c r="AC77" s="232">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2">
        <v>0</v>
      </c>
      <c r="AC78" s="232">
        <v>0</v>
      </c>
    </row>
    <row r="79" spans="1:29" x14ac:dyDescent="0.25">
      <c r="A79" s="219" t="s">
        <v>232</v>
      </c>
      <c r="B79" s="220" t="s">
        <v>547</v>
      </c>
      <c r="C79" s="225"/>
      <c r="D79" s="226"/>
      <c r="E79" s="227"/>
      <c r="F79" s="227"/>
      <c r="G79" s="225">
        <v>0</v>
      </c>
      <c r="H79" s="225">
        <v>0</v>
      </c>
      <c r="I79" s="225"/>
      <c r="J79" s="218">
        <v>0</v>
      </c>
      <c r="K79" s="226"/>
      <c r="L79" s="225">
        <v>0</v>
      </c>
      <c r="M79" s="225"/>
      <c r="N79" s="218">
        <v>0</v>
      </c>
      <c r="O79" s="226"/>
      <c r="P79" s="225">
        <v>0</v>
      </c>
      <c r="Q79" s="225"/>
      <c r="R79" s="218">
        <v>0</v>
      </c>
      <c r="S79" s="226"/>
      <c r="T79" s="218">
        <v>0</v>
      </c>
      <c r="U79" s="226"/>
      <c r="V79" s="218">
        <v>0</v>
      </c>
      <c r="W79" s="226"/>
      <c r="X79" s="218">
        <v>0</v>
      </c>
      <c r="Y79" s="226"/>
      <c r="Z79" s="218" t="s">
        <v>499</v>
      </c>
      <c r="AA79" s="226"/>
      <c r="AB79" s="232">
        <v>0</v>
      </c>
      <c r="AC79" s="232">
        <v>0</v>
      </c>
    </row>
    <row r="80" spans="1:29" x14ac:dyDescent="0.25">
      <c r="A80" s="219" t="s">
        <v>233</v>
      </c>
      <c r="B80" s="220" t="s">
        <v>517</v>
      </c>
      <c r="C80" s="225"/>
      <c r="D80" s="226"/>
      <c r="E80" s="227"/>
      <c r="F80" s="227"/>
      <c r="G80" s="225">
        <v>0</v>
      </c>
      <c r="H80" s="225">
        <v>0</v>
      </c>
      <c r="I80" s="225"/>
      <c r="J80" s="218">
        <v>0</v>
      </c>
      <c r="K80" s="226"/>
      <c r="L80" s="225">
        <v>0</v>
      </c>
      <c r="M80" s="225"/>
      <c r="N80" s="218">
        <v>0</v>
      </c>
      <c r="O80" s="226"/>
      <c r="P80" s="225">
        <v>0</v>
      </c>
      <c r="Q80" s="225"/>
      <c r="R80" s="218">
        <v>0</v>
      </c>
      <c r="S80" s="226"/>
      <c r="T80" s="218">
        <v>0</v>
      </c>
      <c r="U80" s="226"/>
      <c r="V80" s="218">
        <v>0</v>
      </c>
      <c r="W80" s="226"/>
      <c r="X80" s="218">
        <v>0</v>
      </c>
      <c r="Y80" s="226"/>
      <c r="Z80" s="218" t="s">
        <v>499</v>
      </c>
      <c r="AA80" s="226"/>
      <c r="AB80" s="232">
        <v>0</v>
      </c>
      <c r="AC80" s="232">
        <v>0</v>
      </c>
    </row>
    <row r="81" spans="1:29" x14ac:dyDescent="0.25">
      <c r="A81" s="219" t="s">
        <v>548</v>
      </c>
      <c r="B81" s="220" t="s">
        <v>518</v>
      </c>
      <c r="C81" s="225"/>
      <c r="D81" s="226"/>
      <c r="E81" s="227"/>
      <c r="F81" s="227"/>
      <c r="G81" s="225">
        <v>0</v>
      </c>
      <c r="H81" s="225">
        <v>0</v>
      </c>
      <c r="I81" s="225"/>
      <c r="J81" s="218">
        <v>0</v>
      </c>
      <c r="K81" s="226"/>
      <c r="L81" s="225">
        <v>0</v>
      </c>
      <c r="M81" s="225"/>
      <c r="N81" s="218">
        <v>0</v>
      </c>
      <c r="O81" s="226"/>
      <c r="P81" s="225">
        <v>0</v>
      </c>
      <c r="Q81" s="225"/>
      <c r="R81" s="218">
        <v>0</v>
      </c>
      <c r="S81" s="226"/>
      <c r="T81" s="218">
        <v>0</v>
      </c>
      <c r="U81" s="226"/>
      <c r="V81" s="218">
        <v>0</v>
      </c>
      <c r="W81" s="226"/>
      <c r="X81" s="218">
        <v>0</v>
      </c>
      <c r="Y81" s="226"/>
      <c r="Z81" s="218" t="s">
        <v>499</v>
      </c>
      <c r="AA81" s="226"/>
      <c r="AB81" s="232">
        <v>0</v>
      </c>
      <c r="AC81" s="232">
        <v>0</v>
      </c>
    </row>
    <row r="82" spans="1:29" x14ac:dyDescent="0.25">
      <c r="A82" s="219" t="s">
        <v>549</v>
      </c>
      <c r="B82" s="220" t="s">
        <v>519</v>
      </c>
      <c r="C82" s="225"/>
      <c r="D82" s="226"/>
      <c r="E82" s="227"/>
      <c r="F82" s="227"/>
      <c r="G82" s="225">
        <v>0</v>
      </c>
      <c r="H82" s="225">
        <v>0</v>
      </c>
      <c r="I82" s="225"/>
      <c r="J82" s="218">
        <v>0</v>
      </c>
      <c r="K82" s="226"/>
      <c r="L82" s="225">
        <v>0</v>
      </c>
      <c r="M82" s="225"/>
      <c r="N82" s="218">
        <v>0</v>
      </c>
      <c r="O82" s="226"/>
      <c r="P82" s="225">
        <v>0</v>
      </c>
      <c r="Q82" s="225"/>
      <c r="R82" s="218">
        <v>0</v>
      </c>
      <c r="S82" s="226"/>
      <c r="T82" s="218">
        <v>0</v>
      </c>
      <c r="U82" s="226"/>
      <c r="V82" s="218">
        <v>0</v>
      </c>
      <c r="W82" s="226"/>
      <c r="X82" s="218">
        <v>0</v>
      </c>
      <c r="Y82" s="226"/>
      <c r="Z82" s="218" t="s">
        <v>499</v>
      </c>
      <c r="AA82" s="226"/>
      <c r="AB82" s="232">
        <v>0</v>
      </c>
      <c r="AC82" s="232">
        <v>0</v>
      </c>
    </row>
    <row r="83" spans="1:29" x14ac:dyDescent="0.25">
      <c r="A83" s="219" t="s">
        <v>550</v>
      </c>
      <c r="B83" s="220" t="s">
        <v>521</v>
      </c>
      <c r="C83" s="225"/>
      <c r="D83" s="226"/>
      <c r="E83" s="227"/>
      <c r="F83" s="227"/>
      <c r="G83" s="225">
        <v>0</v>
      </c>
      <c r="H83" s="225">
        <v>0</v>
      </c>
      <c r="I83" s="225"/>
      <c r="J83" s="218">
        <v>0</v>
      </c>
      <c r="K83" s="226"/>
      <c r="L83" s="225">
        <v>0</v>
      </c>
      <c r="M83" s="225"/>
      <c r="N83" s="218">
        <v>0</v>
      </c>
      <c r="O83" s="226"/>
      <c r="P83" s="225">
        <v>0</v>
      </c>
      <c r="Q83" s="225"/>
      <c r="R83" s="218">
        <v>0</v>
      </c>
      <c r="S83" s="226"/>
      <c r="T83" s="218">
        <v>0</v>
      </c>
      <c r="U83" s="226"/>
      <c r="V83" s="218">
        <v>0</v>
      </c>
      <c r="W83" s="226"/>
      <c r="X83" s="218">
        <v>0</v>
      </c>
      <c r="Y83" s="226"/>
      <c r="Z83" s="218" t="s">
        <v>499</v>
      </c>
      <c r="AA83" s="226"/>
      <c r="AB83" s="232">
        <v>0</v>
      </c>
      <c r="AC83" s="232">
        <v>0</v>
      </c>
    </row>
    <row r="84" spans="1:29" x14ac:dyDescent="0.25">
      <c r="A84" s="219" t="s">
        <v>551</v>
      </c>
      <c r="B84" s="220" t="s">
        <v>523</v>
      </c>
      <c r="C84" s="225"/>
      <c r="D84" s="226"/>
      <c r="E84" s="227"/>
      <c r="F84" s="227"/>
      <c r="G84" s="225">
        <v>0</v>
      </c>
      <c r="H84" s="225">
        <v>0</v>
      </c>
      <c r="I84" s="225"/>
      <c r="J84" s="218">
        <v>0</v>
      </c>
      <c r="K84" s="226"/>
      <c r="L84" s="225">
        <v>0</v>
      </c>
      <c r="M84" s="225"/>
      <c r="N84" s="218">
        <v>0</v>
      </c>
      <c r="O84" s="226"/>
      <c r="P84" s="225">
        <v>0</v>
      </c>
      <c r="Q84" s="225"/>
      <c r="R84" s="218">
        <v>0</v>
      </c>
      <c r="S84" s="226"/>
      <c r="T84" s="218">
        <v>0</v>
      </c>
      <c r="U84" s="226"/>
      <c r="V84" s="218">
        <v>0</v>
      </c>
      <c r="W84" s="226"/>
      <c r="X84" s="218">
        <v>0</v>
      </c>
      <c r="Y84" s="226"/>
      <c r="Z84" s="218" t="s">
        <v>499</v>
      </c>
      <c r="AA84" s="226"/>
      <c r="AB84" s="232">
        <v>0</v>
      </c>
      <c r="AC84" s="232">
        <v>0</v>
      </c>
    </row>
    <row r="85" spans="1:29" x14ac:dyDescent="0.25">
      <c r="A85" s="219" t="s">
        <v>552</v>
      </c>
      <c r="B85" s="220" t="s">
        <v>525</v>
      </c>
      <c r="C85" s="225"/>
      <c r="D85" s="226"/>
      <c r="E85" s="227"/>
      <c r="F85" s="227"/>
      <c r="G85" s="225">
        <v>0</v>
      </c>
      <c r="H85" s="225">
        <v>0</v>
      </c>
      <c r="I85" s="225"/>
      <c r="J85" s="218">
        <v>0</v>
      </c>
      <c r="K85" s="226"/>
      <c r="L85" s="225">
        <v>0</v>
      </c>
      <c r="M85" s="225"/>
      <c r="N85" s="218">
        <v>0</v>
      </c>
      <c r="O85" s="226"/>
      <c r="P85" s="225">
        <v>0</v>
      </c>
      <c r="Q85" s="225"/>
      <c r="R85" s="218">
        <v>0</v>
      </c>
      <c r="S85" s="226"/>
      <c r="T85" s="218">
        <v>0</v>
      </c>
      <c r="U85" s="226"/>
      <c r="V85" s="218">
        <v>0</v>
      </c>
      <c r="W85" s="226"/>
      <c r="X85" s="218">
        <v>0</v>
      </c>
      <c r="Y85" s="226"/>
      <c r="Z85" s="218" t="s">
        <v>499</v>
      </c>
      <c r="AA85" s="226"/>
      <c r="AB85" s="232">
        <v>0</v>
      </c>
      <c r="AC85" s="232">
        <v>0</v>
      </c>
    </row>
    <row r="86" spans="1:29" x14ac:dyDescent="0.25">
      <c r="A86" s="219" t="s">
        <v>553</v>
      </c>
      <c r="B86" s="220" t="s">
        <v>527</v>
      </c>
      <c r="C86" s="228"/>
      <c r="D86" s="226"/>
      <c r="E86" s="227"/>
      <c r="F86" s="227"/>
      <c r="G86" s="228">
        <v>0</v>
      </c>
      <c r="H86" s="228">
        <v>0</v>
      </c>
      <c r="I86" s="228"/>
      <c r="J86" s="218">
        <v>0</v>
      </c>
      <c r="K86" s="226"/>
      <c r="L86" s="228">
        <v>0</v>
      </c>
      <c r="M86" s="228"/>
      <c r="N86" s="218">
        <v>0</v>
      </c>
      <c r="O86" s="226"/>
      <c r="P86" s="228">
        <v>0</v>
      </c>
      <c r="Q86" s="228"/>
      <c r="R86" s="218">
        <v>0</v>
      </c>
      <c r="S86" s="226"/>
      <c r="T86" s="218">
        <v>0</v>
      </c>
      <c r="U86" s="226"/>
      <c r="V86" s="218">
        <v>0</v>
      </c>
      <c r="W86" s="226"/>
      <c r="X86" s="218">
        <v>0</v>
      </c>
      <c r="Y86" s="226"/>
      <c r="Z86" s="218" t="s">
        <v>499</v>
      </c>
      <c r="AA86" s="226"/>
      <c r="AB86" s="232">
        <v>0</v>
      </c>
      <c r="AC86" s="23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7" t="s">
        <v>473</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484</v>
      </c>
      <c r="F22" s="453"/>
      <c r="G22" s="453"/>
      <c r="H22" s="453"/>
      <c r="I22" s="453"/>
      <c r="J22" s="453"/>
      <c r="K22" s="453"/>
      <c r="L22" s="454"/>
      <c r="M22" s="438" t="s">
        <v>49</v>
      </c>
      <c r="N22" s="438" t="s">
        <v>48</v>
      </c>
      <c r="O22" s="438" t="s">
        <v>47</v>
      </c>
      <c r="P22" s="433" t="s">
        <v>242</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392</v>
      </c>
      <c r="J23" s="436" t="s">
        <v>393</v>
      </c>
      <c r="K23" s="436" t="s">
        <v>394</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0" t="s">
        <v>13</v>
      </c>
      <c r="AG24" s="160" t="s">
        <v>12</v>
      </c>
      <c r="AH24" s="161" t="s">
        <v>2</v>
      </c>
      <c r="AI24" s="161"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3" t="str">
        <f>'1. паспорт местоположение'!A5:C5</f>
        <v>Год раскрытия информации: 2025 год</v>
      </c>
      <c r="B5" s="463"/>
      <c r="C5" s="63"/>
      <c r="D5" s="63"/>
      <c r="E5" s="63"/>
      <c r="F5" s="63"/>
      <c r="G5" s="63"/>
      <c r="H5" s="63"/>
    </row>
    <row r="6" spans="1:8" ht="18.75" x14ac:dyDescent="0.3">
      <c r="A6" s="165"/>
      <c r="B6" s="165"/>
      <c r="C6" s="165"/>
      <c r="D6" s="165"/>
      <c r="E6" s="165"/>
      <c r="F6" s="165"/>
      <c r="G6" s="165"/>
      <c r="H6" s="165"/>
    </row>
    <row r="7" spans="1:8" ht="18.75" x14ac:dyDescent="0.25">
      <c r="A7" s="283" t="s">
        <v>9</v>
      </c>
      <c r="B7" s="283"/>
      <c r="C7" s="164"/>
      <c r="D7" s="164"/>
      <c r="E7" s="164"/>
      <c r="F7" s="164"/>
      <c r="G7" s="164"/>
      <c r="H7" s="164"/>
    </row>
    <row r="8" spans="1:8" ht="18.75" x14ac:dyDescent="0.25">
      <c r="A8" s="164"/>
      <c r="B8" s="164"/>
      <c r="C8" s="164"/>
      <c r="D8" s="164"/>
      <c r="E8" s="164"/>
      <c r="F8" s="164"/>
      <c r="G8" s="164"/>
      <c r="H8" s="164"/>
    </row>
    <row r="9" spans="1:8" x14ac:dyDescent="0.25">
      <c r="A9" s="289" t="str">
        <f>'1. паспорт местоположение'!A9:C9</f>
        <v xml:space="preserve"> АО "Россети Тюмень" </v>
      </c>
      <c r="B9" s="289"/>
      <c r="C9" s="162"/>
      <c r="D9" s="162"/>
      <c r="E9" s="162"/>
      <c r="F9" s="162"/>
      <c r="G9" s="162"/>
      <c r="H9" s="162"/>
    </row>
    <row r="10" spans="1:8" x14ac:dyDescent="0.25">
      <c r="A10" s="288" t="s">
        <v>8</v>
      </c>
      <c r="B10" s="28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9" t="str">
        <f>'1. паспорт местоположение'!A12:C12</f>
        <v>N_TP1200.VL.0049</v>
      </c>
      <c r="B12" s="289"/>
      <c r="C12" s="162"/>
      <c r="D12" s="162"/>
      <c r="E12" s="162"/>
      <c r="F12" s="162"/>
      <c r="G12" s="162"/>
      <c r="H12" s="162"/>
    </row>
    <row r="13" spans="1:8" x14ac:dyDescent="0.25">
      <c r="A13" s="288" t="s">
        <v>7</v>
      </c>
      <c r="B13" s="288"/>
      <c r="C13" s="163"/>
      <c r="D13" s="163"/>
      <c r="E13" s="163"/>
      <c r="F13" s="163"/>
      <c r="G13" s="163"/>
      <c r="H13" s="163"/>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162"/>
      <c r="D15" s="162"/>
      <c r="E15" s="162"/>
      <c r="F15" s="162"/>
      <c r="G15" s="162"/>
      <c r="H15" s="162"/>
    </row>
    <row r="16" spans="1:8" x14ac:dyDescent="0.25">
      <c r="A16" s="288" t="s">
        <v>6</v>
      </c>
      <c r="B16" s="288"/>
      <c r="C16" s="163"/>
      <c r="D16" s="163"/>
      <c r="E16" s="163"/>
      <c r="F16" s="163"/>
      <c r="G16" s="163"/>
      <c r="H16" s="163"/>
    </row>
    <row r="17" spans="1:2" x14ac:dyDescent="0.25">
      <c r="B17" s="131"/>
    </row>
    <row r="18" spans="1:2" ht="33.75" customHeight="1" x14ac:dyDescent="0.25">
      <c r="A18" s="461" t="s">
        <v>474</v>
      </c>
      <c r="B18" s="462"/>
    </row>
    <row r="19" spans="1:2" x14ac:dyDescent="0.25">
      <c r="B19" s="38"/>
    </row>
    <row r="20" spans="1:2" ht="16.5" thickBot="1" x14ac:dyDescent="0.3">
      <c r="B20" s="132"/>
    </row>
    <row r="21" spans="1:2" ht="45.75" customHeight="1" thickBot="1" x14ac:dyDescent="0.3">
      <c r="A21" s="133" t="s">
        <v>343</v>
      </c>
      <c r="B21" s="134"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3" t="s">
        <v>344</v>
      </c>
      <c r="B22" s="135" t="s">
        <v>508</v>
      </c>
    </row>
    <row r="23" spans="1:2" ht="16.5" thickBot="1" x14ac:dyDescent="0.3">
      <c r="A23" s="133" t="s">
        <v>324</v>
      </c>
      <c r="B23" s="135" t="s">
        <v>507</v>
      </c>
    </row>
    <row r="24" spans="1:2" ht="16.5" thickBot="1" x14ac:dyDescent="0.3">
      <c r="A24" s="133" t="s">
        <v>345</v>
      </c>
      <c r="B24" s="135" t="s">
        <v>512</v>
      </c>
    </row>
    <row r="25" spans="1:2" ht="16.5" thickBot="1" x14ac:dyDescent="0.3">
      <c r="A25" s="136" t="s">
        <v>346</v>
      </c>
      <c r="B25" s="134">
        <f>'3.3 паспорт описание'!C29</f>
        <v>2028</v>
      </c>
    </row>
    <row r="26" spans="1:2" ht="16.5" thickBot="1" x14ac:dyDescent="0.3">
      <c r="A26" s="137" t="s">
        <v>347</v>
      </c>
      <c r="B26" s="134" t="str">
        <f>'3.3 паспорт описание'!C30</f>
        <v>П</v>
      </c>
    </row>
    <row r="27" spans="1:2" ht="29.25" thickBot="1" x14ac:dyDescent="0.3">
      <c r="A27" s="145" t="s">
        <v>569</v>
      </c>
      <c r="B27" s="198">
        <f>'6.2. Паспорт фин осв ввод'!D24</f>
        <v>2.8147249099999998</v>
      </c>
    </row>
    <row r="28" spans="1:2" ht="16.5" thickBot="1" x14ac:dyDescent="0.3">
      <c r="A28" s="140" t="s">
        <v>348</v>
      </c>
      <c r="B28" s="140" t="s">
        <v>566</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90"/>
    </row>
    <row r="57" spans="1:2" x14ac:dyDescent="0.25">
      <c r="A57" s="143" t="s">
        <v>368</v>
      </c>
      <c r="B57" s="197" t="s">
        <v>509</v>
      </c>
    </row>
    <row r="58" spans="1:2" x14ac:dyDescent="0.25">
      <c r="A58" s="143" t="s">
        <v>369</v>
      </c>
      <c r="B58" s="191"/>
    </row>
    <row r="59" spans="1:2" x14ac:dyDescent="0.25">
      <c r="A59" s="143" t="s">
        <v>370</v>
      </c>
      <c r="B59" s="191"/>
    </row>
    <row r="60" spans="1:2" x14ac:dyDescent="0.25">
      <c r="A60" s="143" t="s">
        <v>371</v>
      </c>
      <c r="B60" s="191"/>
    </row>
    <row r="61" spans="1:2" ht="16.5" thickBot="1" x14ac:dyDescent="0.3">
      <c r="A61" s="144" t="s">
        <v>372</v>
      </c>
      <c r="B61" s="192"/>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510</v>
      </c>
    </row>
    <row r="73" spans="1:2" ht="28.5" x14ac:dyDescent="0.25">
      <c r="A73" s="139" t="s">
        <v>383</v>
      </c>
      <c r="B73" s="458"/>
    </row>
    <row r="74" spans="1:2" x14ac:dyDescent="0.25">
      <c r="A74" s="143" t="s">
        <v>384</v>
      </c>
      <c r="B74" s="459"/>
    </row>
    <row r="75" spans="1:2" x14ac:dyDescent="0.25">
      <c r="A75" s="143" t="s">
        <v>385</v>
      </c>
      <c r="B75" s="459"/>
    </row>
    <row r="76" spans="1:2" x14ac:dyDescent="0.25">
      <c r="A76" s="143" t="s">
        <v>386</v>
      </c>
      <c r="B76" s="459"/>
    </row>
    <row r="77" spans="1:2" x14ac:dyDescent="0.25">
      <c r="A77" s="143" t="s">
        <v>387</v>
      </c>
      <c r="B77" s="459"/>
    </row>
    <row r="78" spans="1:2" ht="16.5" thickBot="1" x14ac:dyDescent="0.3">
      <c r="A78" s="153" t="s">
        <v>388</v>
      </c>
      <c r="B78" s="460"/>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2025-04-18T12:41:08Z</dcterms:modified>
</cp:coreProperties>
</file>