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N_TP1500.PR.0056\"/>
    </mc:Choice>
  </mc:AlternateContent>
  <bookViews>
    <workbookView xWindow="0" yWindow="0" windowWidth="28800" windowHeight="9600" tabRatio="794"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<sst xmlns="http://schemas.openxmlformats.org/spreadsheetml/2006/main" count="1216" uniqueCount="670">
  <si>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</si>
  <si>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</si>
  <si>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</si>
  <si>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</si>
  <si>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</si>
  <si>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</si>
  <si>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</si>
  <si>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</si>
  <si>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</si>
  <si>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</si>
  <si>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</si>
  <si>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</si>
  <si>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</si>
  <si>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</si>
  <si>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</si>
  <si>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</si>
  <si>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</si>
  <si>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</si>
  <si>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</si>
  <si>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</si>
  <si>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</si>
  <si>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</si>
  <si>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</si>
  <si>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</si>
  <si>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</si>
  <si>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</si>
  <si>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</si>
  <si>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</si>
  <si>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</si>
  <si>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</si>
  <si>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</si>
  <si>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</si>
  <si>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</si>
  <si>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</si>
  <si>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</si>
  <si>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</si>
  <si>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</si>
  <si>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</si>
  <si>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</si>
  <si>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</si>
  <si>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</si>
  <si>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</si>
  <si>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</si>
  <si>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</si>
  <si>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</si>
  <si>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</si>
  <si>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</si>
  <si>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</si>
  <si>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</si>
  <si>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</si>
  <si>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</si>
  <si>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</si>
  <si>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</si>
  <si>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</si>
  <si>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</si>
  <si>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</si>
  <si>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</si>
  <si>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</si>
  <si>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</si>
  <si>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</si>
  <si>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</si>
  <si>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</si>
  <si>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</si>
  <si>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</si>
  <si>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</si>
  <si>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</si>
  <si>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</si>
  <si>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</si>
  <si>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</si>
  <si>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</si>
  <si>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</si>
  <si>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</si>
  <si>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</si>
  <si>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</si>
  <si>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</si>
  <si>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</si>
  <si>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</si>
  <si>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</si>
  <si>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</si>
  <si>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</si>
  <si>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</si>
  <si>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</si>
  <si>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</si>
  <si>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</si>
  <si>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</si>
  <si>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</si>
  <si>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</si>
  <si>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</si>
  <si>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</si>
  <si>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</si>
  <si>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</si>
  <si>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</si>
  <si>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</si>
  <si>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</si>
  <si>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</si>
  <si>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</si>
  <si>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</si>
  <si>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</si>
  <si>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</si>
  <si>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</si>
  <si>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</si>
  <si>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</si>
  <si>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</si>
  <si>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</si>
  <si>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</si>
  <si>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</si>
  <si>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</si>
  <si>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</si>
  <si>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</si>
  <si>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</si>
  <si>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</si>
  <si>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</si>
  <si>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</si>
  <si>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</si>
  <si>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</si>
  <si>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</si>
  <si>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</si>
  <si>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</si>
  <si>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</si>
  <si>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</si>
  <si>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</si>
  <si>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</si>
  <si>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</si>
  <si>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</si>
  <si>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</si>
  <si>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</si>
  <si>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</si>
  <si>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</si>
  <si>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</si>
  <si>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</si>
  <si>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</si>
  <si>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</si>
  <si>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</si>
  <si>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</si>
  <si>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</si>
  <si>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</si>
  <si>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</si>
  <si>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</si>
  <si>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</si>
  <si>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</si>
  <si>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</si>
  <si>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</si>
  <si>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</si>
  <si>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</si>
  <si>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</si>
  <si>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</si>
  <si>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</si>
  <si>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</si>
  <si>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</si>
  <si>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</si>
  <si>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</si>
  <si>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</si>
  <si>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</si>
  <si>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</si>
  <si>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</si>
  <si>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</si>
  <si>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</si>
  <si>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</si>
  <si>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</si>
  <si>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</si>
  <si>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</si>
  <si>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</si>
  <si>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</si>
  <si>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</si>
  <si>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</si>
  <si>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</si>
  <si>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</si>
  <si>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</si>
  <si>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</si>
  <si>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</si>
  <si>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</si>
  <si>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</si>
  <si>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</si>
  <si>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</si>
  <si>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</si>
  <si>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</si>
  <si>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</si>
  <si>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</si>
  <si>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</si>
  <si>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</si>
  <si>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</si>
  <si>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</si>
  <si>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</si>
  <si>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</si>
  <si>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</si>
  <si>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</si>
  <si>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</si>
  <si>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</si>
  <si>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</si>
  <si>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</si>
  <si>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</si>
  <si>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</si>
  <si>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</si>
  <si>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</si>
  <si>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</si>
  <si>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</si>
  <si>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</si>
  <si>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</si>
  <si>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</si>
  <si>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</si>
  <si>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</si>
  <si>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</si>
  <si>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</si>
  <si>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</si>
  <si>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</si>
  <si>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</si>
  <si>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</si>
  <si>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</si>
  <si>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</si>
  <si>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</si>
  <si>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</si>
  <si>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</si>
  <si>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</si>
  <si>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</si>
  <si>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</si>
  <si>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</si>
  <si>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</si>
  <si>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</si>
  <si>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</si>
  <si>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</si>
  <si>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</si>
  <si>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</si>
  <si>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</si>
  <si>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</si>
  <si>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</si>
  <si>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</si>
  <si>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</si>
  <si>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</si>
  <si>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</si>
  <si>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</si>
  <si>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</si>
  <si>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</si>
  <si>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</si>
  <si>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</si>
  <si>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</si>
  <si>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</si>
  <si>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</si>
  <si>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</si>
  <si>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</si>
  <si>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</si>
  <si>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</si>
  <si>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</si>
  <si>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</si>
  <si>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</si>
  <si>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</si>
  <si>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</si>
  <si>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</si>
  <si>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</si>
  <si>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</si>
  <si>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</si>
  <si>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</si>
  <si>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</si>
  <si>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</si>
  <si>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</si>
  <si>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</si>
  <si>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</si>
  <si>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</si>
  <si>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</si>
  <si>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</si>
  <si>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</si>
  <si>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</si>
  <si>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</si>
  <si>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</si>
  <si>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</si>
  <si>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</si>
  <si>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</si>
  <si>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</si>
  <si>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</si>
  <si>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</si>
  <si>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</si>
  <si>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</si>
  <si>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</si>
  <si>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</si>
  <si>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</si>
  <si>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</si>
  <si>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</si>
  <si>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</si>
  <si>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</si>
  <si>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</si>
  <si>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</si>
  <si>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</si>
  <si>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</si>
  <si>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</si>
  <si>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</si>
  <si>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</si>
  <si>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</si>
  <si>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</si>
  <si>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</si>
  <si>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</si>
  <si>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</si>
  <si>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</si>
  <si>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</si>
  <si>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</si>
  <si>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</si>
  <si>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</si>
  <si>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</si>
  <si>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</si>
  <si>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</si>
  <si>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</si>
  <si>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</si>
  <si>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</si>
  <si>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</si>
  <si>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</si>
  <si>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</si>
  <si>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</si>
  <si>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</si>
  <si>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</si>
  <si>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</si>
  <si>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</si>
  <si>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</si>
  <si>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</si>
  <si>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</si>
  <si>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</si>
  <si>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</si>
  <si>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</si>
  <si>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</si>
  <si>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</si>
  <si>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</si>
  <si>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</si>
  <si>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</si>
  <si>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</si>
  <si>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</si>
  <si>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</si>
  <si>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</si>
  <si>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</si>
  <si>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</si>
  <si>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</si>
  <si>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</si>
  <si>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</si>
  <si>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</si>
  <si>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</si>
  <si>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</si>
  <si>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</si>
  <si>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</si>
  <si>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</si>
  <si>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</si>
  <si>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</si>
  <si>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</si>
  <si>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</si>
  <si>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</si>
  <si>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</si>
  <si>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</si>
  <si>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</si>
  <si>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</si>
  <si>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</si>
  <si>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</si>
  <si>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</si>
  <si>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</si>
  <si>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</si>
  <si>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</si>
  <si>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</si>
  <si>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</si>
  <si>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</si>
  <si>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</si>
  <si>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</si>
  <si>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</si>
  <si>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</si>
  <si>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</si>
  <si>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</si>
  <si>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</si>
  <si>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</si>
  <si>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</si>
  <si>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</si>
  <si>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</si>
  <si>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</si>
  <si>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</si>
  <si>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</si>
  <si>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</si>
  <si>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</si>
  <si>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</si>
  <si>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</si>
  <si>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</si>
  <si>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</si>
  <si>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</si>
  <si>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</si>
  <si>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</si>
  <si>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</si>
  <si>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</si>
  <si>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</si>
  <si>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</si>
  <si>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</si>
  <si>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</si>
  <si>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</si>
  <si>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</si>
  <si>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</si>
  <si>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</si>
  <si>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</si>
  <si>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</si>
  <si>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</si>
  <si>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</si>
  <si>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</si>
  <si>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</si>
  <si>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</si>
  <si>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</si>
  <si>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</si>
  <si>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</si>
  <si>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</si>
  <si>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</si>
  <si>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</si>
  <si>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</si>
  <si>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</si>
  <si>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</si>
  <si>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</si>
  <si>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</si>
  <si>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</si>
  <si>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</si>
  <si>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</si>
  <si>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</si>
  <si>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</si>
  <si>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</si>
  <si>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</si>
  <si>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</si>
  <si>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</si>
  <si>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</si>
  <si>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</si>
  <si>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</si>
  <si>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</si>
  <si>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</si>
  <si>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</si>
  <si>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</si>
  <si>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</si>
  <si>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</si>
  <si>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</si>
  <si>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</si>
  <si>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</si>
  <si>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</si>
  <si>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</si>
  <si>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</si>
  <si>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</si>
  <si>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</si>
  <si>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</si>
  <si>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</si>
  <si>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</si>
  <si>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</si>
  <si>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</si>
  <si>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</si>
  <si>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</si>
  <si>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</si>
  <si>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</si>
  <si>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</si>
  <si>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</si>
  <si>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</si>
  <si>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</si>
  <si>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</si>
  <si>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</si>
  <si>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</si>
  <si>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</si>
  <si>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</si>
  <si>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</si>
  <si>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</si>
  <si>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</si>
  <si>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</si>
  <si>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</si>
  <si>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</si>
  <si>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</si>
  <si>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</si>
  <si>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</si>
  <si>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</si>
  <si>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</si>
  <si>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</si>
  <si>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</si>
  <si>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</si>
  <si>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</si>
  <si>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</si>
  <si>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</si>
  <si>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</si>
  <si>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</si>
  <si>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</si>
  <si>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</si>
  <si>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</si>
  <si>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</si>
  <si>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</si>
  <si>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</si>
  <si>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</si>
  <si>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</si>
  <si>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</si>
  <si>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</si>
  <si>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</si>
  <si>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</si>
  <si>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</si>
  <si>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</si>
  <si>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</si>
  <si>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</si>
  <si>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</si>
  <si>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</si>
  <si>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</si>
  <si>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</si>
  <si>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</si>
  <si>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</si>
  <si>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</si>
  <si>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</si>
  <si>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</si>
  <si>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</si>
  <si>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</si>
  <si>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</si>
  <si>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</si>
  <si>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</si>
  <si>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</si>
  <si>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</si>
  <si>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</si>
  <si>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</si>
  <si>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</si>
  <si>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</si>
  <si>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</si>
  <si>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</si>
  <si>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</si>
  <si>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</si>
  <si>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</si>
  <si>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</si>
  <si>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</si>
  <si>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</si>
  <si>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</si>
  <si>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</si>
  <si>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</si>
  <si>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</si>
  <si>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</si>
  <si>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</si>
  <si>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</si>
  <si>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</si>
  <si>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</si>
  <si>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</si>
  <si>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</si>
  <si>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</si>
  <si>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</si>
  <si>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</si>
  <si>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</si>
  <si>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</si>
  <si>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</si>
  <si>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</si>
  <si>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</si>
  <si>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</si>
  <si>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</si>
  <si>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</si>
  <si>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</si>
  <si>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</si>
  <si>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</si>
  <si>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</si>
  <si>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</si>
  <si>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</si>
  <si>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</si>
  <si>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</si>
  <si>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</si>
  <si>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</si>
  <si>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</si>
  <si>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</si>
  <si>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</si>
  <si>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</si>
  <si>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</si>
  <si>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</si>
  <si>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</si>
  <si>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</si>
  <si>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</si>
  <si>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</si>
  <si>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</si>
  <si>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</si>
  <si>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</si>
  <si>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</si>
  <si>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</si>
  <si>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</si>
  <si>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</si>
  <si>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</si>
  <si>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</si>
  <si>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</si>
  <si>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</si>
  <si>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</si>
  <si>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</si>
  <si>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</si>
  <si>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</si>
  <si>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</si>
  <si>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</si>
  <si>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</si>
  <si>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</si>
  <si>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</si>
  <si>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</si>
  <si>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</si>
  <si>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</si>
  <si>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</si>
  <si>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</si>
  <si>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</si>
  <si>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</si>
  <si>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</si>
  <si>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</si>
  <si>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</si>
  <si>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</si>
  <si>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</si>
  <si>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</si>
  <si>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</si>
  <si>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</si>
  <si>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</si>
  <si>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</si>
  <si>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</si>
  <si>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</si>
  <si>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</si>
  <si>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</si>
  <si>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</si>
  <si>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</si>
  <si>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</si>
  <si>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</si>
  <si>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</si>
  <si>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</si>
  <si>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</si>
  <si>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</si>
  <si>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</si>
  <si>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</si>
  <si>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</si>
  <si>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</si>
  <si>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N_TP1500.PR.0056</t>
  </si>
  <si>
    <t xml:space="preserve"> Сургутский район, г. Когалым</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</si>
  <si>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</si>
  <si>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</si>
  <si>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</si>
  <si>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</si>
  <si>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</si>
  <si>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</si>
  <si>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</si>
  <si>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</si>
  <si>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</si>
  <si>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</si>
  <si>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</si>
  <si>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</si>
  <si>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</si>
  <si>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</si>
  <si>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</si>
  <si>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</si>
  <si>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</si>
  <si>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</si>
  <si>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</si>
  <si>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</si>
  <si>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</si>
  <si>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</si>
  <si>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</si>
  <si>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</si>
  <si>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</si>
  <si>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</si>
  <si>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</si>
  <si>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</si>
  <si>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</si>
  <si>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</si>
  <si>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Год 2028</t>
  </si>
  <si>
    <t>объем заключенного договора PD01.1500.2024.78 от 20.06.2024 . ООО "Техком-Сервис"    в ценах 2024 года с НДС, млн. руб</t>
  </si>
  <si>
    <t xml:space="preserve"> ООО "Техком-Сервис"</t>
  </si>
  <si>
    <t>Реализации проекта в установленные сроки</t>
  </si>
  <si>
    <t>Приказ об утверждении ПСД №174 от 28.03.2024 филиала АО "Россети Тюмень" Когалымские электрические сети</t>
  </si>
  <si>
    <t>+</t>
  </si>
  <si>
    <t>Год раскрытия информации: 2025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</si>
  <si>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- 10,388 млн. руб. </t>
  </si>
  <si>
    <t>8866,92 тыс. руб./шт.</t>
  </si>
  <si>
    <t>И</t>
  </si>
  <si>
    <t>Модернизация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</si>
  <si>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</si>
  <si>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</si>
  <si>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</si>
  <si>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</si>
  <si>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</si>
  <si>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Реконструкция и техперевооружение электросетевых объектов</t>
  </si>
  <si>
    <t>ИА АО "Россети Тюмень"</t>
  </si>
  <si>
    <t>2024.0277</t>
  </si>
  <si>
    <t>Выполнение работ по модернизации ПС 110 кВ Инга (система охранного телевидения, охранная сигнализация и охранногоосвещения) филиала АО "Россети Тюмень" Когалымские электрические сети</t>
  </si>
  <si>
    <t>ОК</t>
  </si>
  <si>
    <t>ООО "Техком-Сервис"</t>
  </si>
  <si>
    <t>3081144</t>
  </si>
  <si>
    <t>www.rts-tender.ru</t>
  </si>
  <si>
    <t>07.05.2024</t>
  </si>
  <si>
    <t>15.05.2024</t>
  </si>
  <si>
    <t>31.05.2024</t>
  </si>
  <si>
    <t>17.06.2024</t>
  </si>
  <si>
    <t>20.06.2024</t>
  </si>
  <si>
    <t>31.01.2025</t>
  </si>
  <si>
    <t>ООО "Энергострой"</t>
  </si>
  <si>
    <t>ООО "Альянс-Автоматика"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</si>
</sst>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0" t="s">
        <v>644</v>
      </c>
      <c r="B5" s="260"/>
      <c r="C5" s="260"/>
      <c r="D5" s="185"/>
      <c r="E5" s="185"/>
      <c r="F5" s="185"/>
      <c r="G5" s="185"/>
      <c r="H5" s="185"/>
      <c r="I5" s="185"/>
      <c r="J5" s="185"/>
    </row>
    <row r="6" spans="1:22" s="12" customFormat="1" ht="20.25" x14ac:dyDescent="0.3">
      <c r="A6" s="17"/>
      <c r="B6" s="267"/>
      <c r="C6" s="26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547</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606</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6" t="s">
        <v>605</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597</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598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593</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607</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594</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594</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594</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594</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594</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595</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594</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643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f>'6.2. Паспорт фин осв ввод'!AC24</f>
        <v>7.6763670200000016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f>'6.2. Паспорт фин осв ввод'!AC30</f>
        <v>6.6068883000000005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107</v>
      </c>
      <c r="C19" s="269" t="s">
        <v>397</v>
      </c>
      <c r="D19" s="268" t="s">
        <v>396</v>
      </c>
      <c r="E19" s="268" t="s">
        <v>106</v>
      </c>
      <c r="F19" s="268" t="s">
        <v>105</v>
      </c>
      <c r="G19" s="268" t="s">
        <v>392</v>
      </c>
      <c r="H19" s="268" t="s">
        <v>104</v>
      </c>
      <c r="I19" s="268" t="s">
        <v>103</v>
      </c>
      <c r="J19" s="268" t="s">
        <v>102</v>
      </c>
      <c r="K19" s="268" t="s">
        <v>101</v>
      </c>
      <c r="L19" s="268" t="s">
        <v>100</v>
      </c>
      <c r="M19" s="268" t="s">
        <v>99</v>
      </c>
      <c r="N19" s="268" t="s">
        <v>98</v>
      </c>
      <c r="O19" s="268" t="s">
        <v>97</v>
      </c>
      <c r="P19" s="268" t="s">
        <v>96</v>
      </c>
      <c r="Q19" s="268" t="s">
        <v>395</v>
      </c>
      <c r="R19" s="268"/>
      <c r="S19" s="271" t="s">
        <v>489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393</v>
      </c>
      <c r="R20" s="38" t="s">
        <v>394</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N_TP1500.PR.0056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'1. паспорт местоположение'!A15:C15</f>
        <v>Модернизация  ПС 110 кВ Инга (системы охранного телевидения, охранная сигнализация и охранное освещение)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129</v>
      </c>
      <c r="E21" s="276" t="s">
        <v>531</v>
      </c>
      <c r="F21" s="277"/>
      <c r="G21" s="276" t="s">
        <v>277</v>
      </c>
      <c r="H21" s="277"/>
      <c r="I21" s="276" t="s">
        <v>128</v>
      </c>
      <c r="J21" s="277"/>
      <c r="K21" s="280" t="s">
        <v>127</v>
      </c>
      <c r="L21" s="276" t="s">
        <v>126</v>
      </c>
      <c r="M21" s="277"/>
      <c r="N21" s="276" t="s">
        <v>527</v>
      </c>
      <c r="O21" s="277"/>
      <c r="P21" s="280" t="s">
        <v>125</v>
      </c>
      <c r="Q21" s="286" t="s">
        <v>124</v>
      </c>
      <c r="R21" s="287"/>
      <c r="S21" s="286" t="s">
        <v>123</v>
      </c>
      <c r="T21" s="288"/>
    </row>
    <row r="22" spans="1:113" ht="204.75" customHeight="1" x14ac:dyDescent="0.25">
      <c r="A22" s="284"/>
      <c r="B22" s="278"/>
      <c r="C22" s="279"/>
      <c r="D22" s="282"/>
      <c r="E22" s="278"/>
      <c r="F22" s="279"/>
      <c r="G22" s="278"/>
      <c r="H22" s="279"/>
      <c r="I22" s="278"/>
      <c r="J22" s="279"/>
      <c r="K22" s="281"/>
      <c r="L22" s="278"/>
      <c r="M22" s="279"/>
      <c r="N22" s="278"/>
      <c r="O22" s="279"/>
      <c r="P22" s="281"/>
      <c r="Q22" s="92" t="s">
        <v>122</v>
      </c>
      <c r="R22" s="92" t="s">
        <v>501</v>
      </c>
      <c r="S22" s="92" t="s">
        <v>121</v>
      </c>
      <c r="T22" s="92" t="s">
        <v>120</v>
      </c>
    </row>
    <row r="23" spans="1:113" ht="51.75" customHeight="1" x14ac:dyDescent="0.25">
      <c r="A23" s="285"/>
      <c r="B23" s="183" t="s">
        <v>118</v>
      </c>
      <c r="C23" s="183" t="s">
        <v>119</v>
      </c>
      <c r="D23" s="281"/>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5" t="s">
        <v>537</v>
      </c>
      <c r="C29" s="275"/>
      <c r="D29" s="275"/>
      <c r="E29" s="275"/>
      <c r="F29" s="275"/>
      <c r="G29" s="275"/>
      <c r="H29" s="275"/>
      <c r="I29" s="275"/>
      <c r="J29" s="275"/>
      <c r="K29" s="275"/>
      <c r="L29" s="275"/>
      <c r="M29" s="275"/>
      <c r="N29" s="275"/>
      <c r="O29" s="275"/>
      <c r="P29" s="275"/>
      <c r="Q29" s="275"/>
      <c r="R29" s="27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3" t="s">
        <v>511</v>
      </c>
      <c r="C21" s="294"/>
      <c r="D21" s="293" t="s">
        <v>513</v>
      </c>
      <c r="E21" s="294"/>
      <c r="F21" s="286" t="s">
        <v>101</v>
      </c>
      <c r="G21" s="288"/>
      <c r="H21" s="288"/>
      <c r="I21" s="287"/>
      <c r="J21" s="290" t="s">
        <v>514</v>
      </c>
      <c r="K21" s="293" t="s">
        <v>515</v>
      </c>
      <c r="L21" s="294"/>
      <c r="M21" s="293" t="s">
        <v>516</v>
      </c>
      <c r="N21" s="294"/>
      <c r="O21" s="293" t="s">
        <v>503</v>
      </c>
      <c r="P21" s="294"/>
      <c r="Q21" s="293" t="s">
        <v>134</v>
      </c>
      <c r="R21" s="294"/>
      <c r="S21" s="290" t="s">
        <v>133</v>
      </c>
      <c r="T21" s="290" t="s">
        <v>517</v>
      </c>
      <c r="U21" s="290" t="s">
        <v>512</v>
      </c>
      <c r="V21" s="293" t="s">
        <v>132</v>
      </c>
      <c r="W21" s="294"/>
      <c r="X21" s="286" t="s">
        <v>124</v>
      </c>
      <c r="Y21" s="288"/>
      <c r="Z21" s="286" t="s">
        <v>123</v>
      </c>
      <c r="AA21" s="288"/>
    </row>
    <row r="22" spans="1:27" ht="216" customHeight="1" x14ac:dyDescent="0.25">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92" t="s">
        <v>122</v>
      </c>
      <c r="Y22" s="92" t="s">
        <v>501</v>
      </c>
      <c r="Z22" s="92" t="s">
        <v>121</v>
      </c>
      <c r="AA22" s="92" t="s">
        <v>120</v>
      </c>
    </row>
    <row r="23" spans="1:27" ht="60" customHeight="1" x14ac:dyDescent="0.25">
      <c r="A23" s="292"/>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N_TP1500.PR.0056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496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599</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646</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9"/>
      <c r="AB16" s="18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9"/>
      <c r="AB17" s="18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9"/>
      <c r="AB18" s="18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388</v>
      </c>
      <c r="B23" s="301"/>
      <c r="C23" s="301"/>
      <c r="D23" s="301"/>
      <c r="E23" s="301"/>
      <c r="F23" s="301"/>
      <c r="G23" s="301"/>
      <c r="H23" s="301"/>
      <c r="I23" s="301"/>
      <c r="J23" s="301"/>
      <c r="K23" s="301"/>
      <c r="L23" s="302"/>
      <c r="M23" s="299" t="s">
        <v>389</v>
      </c>
      <c r="N23" s="299"/>
      <c r="O23" s="299"/>
      <c r="P23" s="299"/>
      <c r="Q23" s="299"/>
      <c r="R23" s="299"/>
      <c r="S23" s="299"/>
      <c r="T23" s="299"/>
      <c r="U23" s="299"/>
      <c r="V23" s="299"/>
      <c r="W23" s="299"/>
      <c r="X23" s="299"/>
      <c r="Y23" s="299"/>
      <c r="Z23" s="299"/>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505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5</v>
      </c>
      <c r="B19" s="268" t="s">
        <v>87</v>
      </c>
      <c r="C19" s="268" t="s">
        <v>86</v>
      </c>
      <c r="D19" s="268" t="s">
        <v>75</v>
      </c>
      <c r="E19" s="305" t="s">
        <v>85</v>
      </c>
      <c r="F19" s="306"/>
      <c r="G19" s="306"/>
      <c r="H19" s="306"/>
      <c r="I19" s="307"/>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363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362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361</v>
      </c>
      <c r="AO25" s="374"/>
      <c r="AP25" s="374"/>
      <c r="AQ25" s="372"/>
      <c r="AR25" s="372"/>
      <c r="AS25" s="114"/>
    </row>
    <row r="26" spans="1:45" ht="17.25" customHeight="1" x14ac:dyDescent="0.25">
      <c r="A26" s="319" t="s">
        <v>360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359</v>
      </c>
      <c r="AO26" s="364"/>
      <c r="AP26" s="365"/>
      <c r="AQ26" s="355"/>
      <c r="AR26" s="356"/>
      <c r="AS26" s="114"/>
    </row>
    <row r="27" spans="1:45" ht="17.25" customHeight="1" x14ac:dyDescent="0.25">
      <c r="A27" s="319" t="s">
        <v>358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357</v>
      </c>
      <c r="AO27" s="364"/>
      <c r="AP27" s="365"/>
      <c r="AQ27" s="355"/>
      <c r="AR27" s="356"/>
      <c r="AS27" s="114"/>
    </row>
    <row r="28" spans="1:45" ht="27.75" customHeight="1" thickBot="1" x14ac:dyDescent="0.3">
      <c r="A28" s="366" t="s">
        <v>356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355</v>
      </c>
      <c r="AO28" s="370"/>
      <c r="AP28" s="371"/>
      <c r="AQ28" s="355"/>
      <c r="AR28" s="356"/>
      <c r="AS28" s="114"/>
    </row>
    <row r="29" spans="1:45" ht="17.25" customHeight="1" x14ac:dyDescent="0.25">
      <c r="A29" s="357" t="s">
        <v>354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353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352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327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351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350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315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349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348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347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346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345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344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343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342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340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321</v>
      </c>
      <c r="AN47" s="336"/>
      <c r="AO47" s="122" t="s">
        <v>320</v>
      </c>
      <c r="AP47" s="122" t="s">
        <v>319</v>
      </c>
      <c r="AQ47" s="114"/>
    </row>
    <row r="48" spans="1:45" ht="12" customHeight="1" x14ac:dyDescent="0.25">
      <c r="A48" s="319" t="s">
        <v>339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338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337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336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321</v>
      </c>
      <c r="AN52" s="336"/>
      <c r="AO52" s="122" t="s">
        <v>320</v>
      </c>
      <c r="AP52" s="122" t="s">
        <v>319</v>
      </c>
      <c r="AQ52" s="114"/>
    </row>
    <row r="53" spans="1:43" ht="11.25" customHeight="1" x14ac:dyDescent="0.25">
      <c r="A53" s="343" t="s">
        <v>335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334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333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331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321</v>
      </c>
      <c r="AN58" s="336"/>
      <c r="AO58" s="122" t="s">
        <v>320</v>
      </c>
      <c r="AP58" s="122" t="s">
        <v>319</v>
      </c>
      <c r="AQ58" s="114"/>
    </row>
    <row r="59" spans="1:43" ht="12.75" customHeight="1" x14ac:dyDescent="0.25">
      <c r="A59" s="340" t="s">
        <v>330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329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328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327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326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325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317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318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316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324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315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323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322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321</v>
      </c>
      <c r="AN74" s="336"/>
      <c r="AO74" s="122" t="s">
        <v>320</v>
      </c>
      <c r="AP74" s="122" t="s">
        <v>319</v>
      </c>
      <c r="AQ74" s="114"/>
    </row>
    <row r="75" spans="1:43" ht="25.5" customHeight="1" x14ac:dyDescent="0.25">
      <c r="A75" s="323" t="s">
        <v>318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317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316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315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314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313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312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311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310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309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308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307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306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305</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304</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I42" sqref="I42"/>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N_TP1500.PR.0056</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85" t="s">
        <v>507</v>
      </c>
      <c r="B19" s="385"/>
      <c r="C19" s="385"/>
      <c r="D19" s="385"/>
      <c r="E19" s="385"/>
      <c r="F19" s="385"/>
      <c r="G19" s="385"/>
      <c r="H19" s="385"/>
      <c r="I19" s="385"/>
      <c r="J19" s="385"/>
      <c r="K19" s="385"/>
      <c r="L19" s="385"/>
    </row>
    <row r="20" spans="1:12" x14ac:dyDescent="0.25">
      <c r="A20" s="62"/>
      <c r="B20" s="62"/>
      <c r="C20" s="78"/>
      <c r="D20" s="78"/>
      <c r="E20" s="78"/>
      <c r="F20" s="78"/>
      <c r="G20" s="200"/>
      <c r="H20" s="78"/>
      <c r="I20" s="78"/>
      <c r="J20" s="78"/>
      <c r="K20" s="78"/>
      <c r="L20" s="78"/>
    </row>
    <row r="21" spans="1:12" ht="28.5" customHeight="1" x14ac:dyDescent="0.25">
      <c r="A21" s="375" t="s">
        <v>226</v>
      </c>
      <c r="B21" s="375" t="s">
        <v>225</v>
      </c>
      <c r="C21" s="381" t="s">
        <v>437</v>
      </c>
      <c r="D21" s="381"/>
      <c r="E21" s="381"/>
      <c r="F21" s="381"/>
      <c r="G21" s="381"/>
      <c r="H21" s="381"/>
      <c r="I21" s="376" t="s">
        <v>224</v>
      </c>
      <c r="J21" s="378" t="s">
        <v>439</v>
      </c>
      <c r="K21" s="375" t="s">
        <v>223</v>
      </c>
      <c r="L21" s="377" t="s">
        <v>438</v>
      </c>
    </row>
    <row r="22" spans="1:12" ht="58.5" customHeight="1" x14ac:dyDescent="0.25">
      <c r="A22" s="375"/>
      <c r="B22" s="375"/>
      <c r="C22" s="382" t="s">
        <v>2</v>
      </c>
      <c r="D22" s="382"/>
      <c r="E22" s="166"/>
      <c r="F22" s="167"/>
      <c r="G22" s="383" t="s">
        <v>592</v>
      </c>
      <c r="H22" s="384"/>
      <c r="I22" s="376"/>
      <c r="J22" s="379"/>
      <c r="K22" s="375"/>
      <c r="L22" s="377"/>
    </row>
    <row r="23" spans="1:12" ht="47.25" x14ac:dyDescent="0.25">
      <c r="A23" s="375"/>
      <c r="B23" s="375"/>
      <c r="C23" s="77" t="s">
        <v>222</v>
      </c>
      <c r="D23" s="77" t="s">
        <v>221</v>
      </c>
      <c r="E23" s="77" t="s">
        <v>222</v>
      </c>
      <c r="F23" s="77" t="s">
        <v>221</v>
      </c>
      <c r="G23" s="77" t="s">
        <v>222</v>
      </c>
      <c r="H23" s="77" t="s">
        <v>221</v>
      </c>
      <c r="I23" s="376"/>
      <c r="J23" s="380"/>
      <c r="K23" s="375"/>
      <c r="L23" s="377"/>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201">
        <v>100</v>
      </c>
      <c r="J31" s="201">
        <v>100</v>
      </c>
      <c r="K31" s="67"/>
      <c r="L31" s="67"/>
    </row>
    <row r="32" spans="1:12" s="63" customFormat="1" ht="31.5" x14ac:dyDescent="0.25">
      <c r="A32" s="69" t="s">
        <v>213</v>
      </c>
      <c r="B32" s="68" t="s">
        <v>452</v>
      </c>
      <c r="C32" s="198">
        <v>45231</v>
      </c>
      <c r="D32" s="198">
        <v>45280</v>
      </c>
      <c r="E32" s="75"/>
      <c r="F32" s="75"/>
      <c r="G32" s="198">
        <v>45231</v>
      </c>
      <c r="H32" s="198">
        <v>45280</v>
      </c>
      <c r="I32" s="201">
        <v>100</v>
      </c>
      <c r="J32" s="201">
        <v>100</v>
      </c>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45383</v>
      </c>
      <c r="D35" s="198">
        <v>45412</v>
      </c>
      <c r="E35" s="74"/>
      <c r="F35" s="74"/>
      <c r="G35" s="198">
        <v>45383</v>
      </c>
      <c r="H35" s="198">
        <v>45412</v>
      </c>
      <c r="I35" s="201">
        <v>100</v>
      </c>
      <c r="J35" s="201">
        <v>100</v>
      </c>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01">
        <v>100</v>
      </c>
      <c r="J37" s="201">
        <v>100</v>
      </c>
      <c r="K37" s="67"/>
      <c r="L37" s="67"/>
    </row>
    <row r="38" spans="1:12" x14ac:dyDescent="0.25">
      <c r="A38" s="69" t="s">
        <v>468</v>
      </c>
      <c r="B38" s="70" t="s">
        <v>211</v>
      </c>
      <c r="C38" s="202"/>
      <c r="D38" s="67"/>
      <c r="E38" s="67"/>
      <c r="F38" s="67"/>
      <c r="G38" s="202"/>
      <c r="H38" s="67"/>
      <c r="I38" s="67"/>
      <c r="J38" s="67"/>
      <c r="K38" s="67"/>
      <c r="L38" s="67"/>
    </row>
    <row r="39" spans="1:12" ht="78.75" x14ac:dyDescent="0.25">
      <c r="A39" s="69">
        <v>2</v>
      </c>
      <c r="B39" s="68" t="s">
        <v>453</v>
      </c>
      <c r="C39" s="197">
        <v>45839</v>
      </c>
      <c r="D39" s="197">
        <v>45868</v>
      </c>
      <c r="E39" s="67"/>
      <c r="F39" s="67"/>
      <c r="G39" s="197">
        <v>45444</v>
      </c>
      <c r="H39" s="197">
        <v>45473</v>
      </c>
      <c r="I39" s="201">
        <v>100</v>
      </c>
      <c r="J39" s="201">
        <v>100</v>
      </c>
      <c r="K39" s="67"/>
      <c r="L39" s="67"/>
    </row>
    <row r="40" spans="1:12" ht="33.75" customHeight="1" x14ac:dyDescent="0.25">
      <c r="A40" s="69" t="s">
        <v>210</v>
      </c>
      <c r="B40" s="68" t="s">
        <v>455</v>
      </c>
      <c r="C40" s="198">
        <v>45870</v>
      </c>
      <c r="D40" s="197">
        <v>45899</v>
      </c>
      <c r="E40" s="67"/>
      <c r="F40" s="67"/>
      <c r="G40" s="198">
        <v>45474</v>
      </c>
      <c r="H40" s="197">
        <v>45565</v>
      </c>
      <c r="I40" s="201">
        <v>100</v>
      </c>
      <c r="J40" s="201">
        <v>100</v>
      </c>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45901</v>
      </c>
      <c r="D43" s="197">
        <v>45930</v>
      </c>
      <c r="E43" s="67"/>
      <c r="F43" s="67"/>
      <c r="G43" s="198">
        <v>45566</v>
      </c>
      <c r="H43" s="197">
        <v>45687</v>
      </c>
      <c r="I43" s="201">
        <v>100</v>
      </c>
      <c r="J43" s="201">
        <v>100</v>
      </c>
      <c r="K43" s="67"/>
      <c r="L43" s="67"/>
    </row>
    <row r="44" spans="1:12" ht="24.75" customHeight="1" x14ac:dyDescent="0.25">
      <c r="A44" s="69" t="s">
        <v>207</v>
      </c>
      <c r="B44" s="68" t="s">
        <v>204</v>
      </c>
      <c r="C44" s="198">
        <v>45931</v>
      </c>
      <c r="D44" s="197">
        <v>45960</v>
      </c>
      <c r="E44" s="67"/>
      <c r="F44" s="67"/>
      <c r="G44" s="198">
        <v>45689</v>
      </c>
      <c r="H44" s="197">
        <v>45807</v>
      </c>
      <c r="I44" s="201">
        <v>100</v>
      </c>
      <c r="J44" s="201">
        <v>100</v>
      </c>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45962</v>
      </c>
      <c r="D47" s="198">
        <v>45976</v>
      </c>
      <c r="E47" s="67"/>
      <c r="F47" s="67"/>
      <c r="G47" s="198">
        <v>45962</v>
      </c>
      <c r="H47" s="198">
        <v>45976</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45976</v>
      </c>
      <c r="D49" s="197">
        <v>45991</v>
      </c>
      <c r="E49" s="67"/>
      <c r="F49" s="67"/>
      <c r="G49" s="198">
        <v>45976</v>
      </c>
      <c r="H49" s="197">
        <v>45991</v>
      </c>
      <c r="I49" s="67"/>
      <c r="J49" s="67"/>
      <c r="K49" s="67"/>
      <c r="L49" s="67"/>
    </row>
    <row r="50" spans="1:12" ht="86.25" customHeight="1" x14ac:dyDescent="0.25">
      <c r="A50" s="69" t="s">
        <v>199</v>
      </c>
      <c r="B50" s="68" t="s">
        <v>458</v>
      </c>
      <c r="C50" s="197">
        <v>45992</v>
      </c>
      <c r="D50" s="197">
        <v>46006</v>
      </c>
      <c r="E50" s="67"/>
      <c r="F50" s="67"/>
      <c r="G50" s="197">
        <v>45992</v>
      </c>
      <c r="H50" s="197">
        <v>46006</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45992</v>
      </c>
      <c r="D53" s="197">
        <v>46006</v>
      </c>
      <c r="E53" s="67"/>
      <c r="F53" s="67"/>
      <c r="G53" s="197">
        <v>45992</v>
      </c>
      <c r="H53" s="197">
        <v>46006</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60" zoomScaleNormal="70" workbookViewId="0">
      <selection activeCell="C24" sqref="C24"/>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20.25" x14ac:dyDescent="0.3">
      <c r="A5" s="61"/>
      <c r="B5" s="61"/>
      <c r="C5" s="61"/>
      <c r="D5" s="61"/>
      <c r="E5" s="193"/>
      <c r="P5" s="61"/>
      <c r="Q5" s="61"/>
      <c r="Y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34" x14ac:dyDescent="0.25">
      <c r="A17" s="61"/>
      <c r="P17" s="61"/>
      <c r="Q17" s="61"/>
      <c r="R17" s="61"/>
      <c r="S17" s="61"/>
      <c r="T17" s="61"/>
      <c r="U17" s="61"/>
      <c r="V17" s="61"/>
      <c r="W17" s="61"/>
      <c r="X17" s="61"/>
    </row>
    <row r="18" spans="1:34" x14ac:dyDescent="0.25">
      <c r="A18" s="399" t="s">
        <v>508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95" t="s">
        <v>192</v>
      </c>
      <c r="B20" s="395" t="s">
        <v>191</v>
      </c>
      <c r="C20" s="393" t="s">
        <v>190</v>
      </c>
      <c r="D20" s="393"/>
      <c r="E20" s="398" t="s">
        <v>189</v>
      </c>
      <c r="F20" s="398"/>
      <c r="G20" s="387" t="s">
        <v>651</v>
      </c>
      <c r="H20" s="391" t="s">
        <v>548</v>
      </c>
      <c r="I20" s="392"/>
      <c r="J20" s="392"/>
      <c r="K20" s="392"/>
      <c r="L20" s="391" t="s">
        <v>549</v>
      </c>
      <c r="M20" s="392"/>
      <c r="N20" s="392"/>
      <c r="O20" s="392"/>
      <c r="P20" s="391" t="s">
        <v>596</v>
      </c>
      <c r="Q20" s="392"/>
      <c r="R20" s="392"/>
      <c r="S20" s="392"/>
      <c r="T20" s="391" t="s">
        <v>638</v>
      </c>
      <c r="U20" s="392"/>
      <c r="V20" s="392"/>
      <c r="W20" s="392"/>
      <c r="X20" s="391" t="s">
        <v>652</v>
      </c>
      <c r="Y20" s="392"/>
      <c r="Z20" s="392"/>
      <c r="AA20" s="392"/>
      <c r="AB20" s="390" t="s">
        <v>188</v>
      </c>
      <c r="AC20" s="390"/>
    </row>
    <row r="21" spans="1:34" s="227" customFormat="1" ht="81.75" customHeight="1" x14ac:dyDescent="0.25">
      <c r="A21" s="396"/>
      <c r="B21" s="396"/>
      <c r="C21" s="393"/>
      <c r="D21" s="393"/>
      <c r="E21" s="398"/>
      <c r="F21" s="398"/>
      <c r="G21" s="388"/>
      <c r="H21" s="386" t="s">
        <v>2</v>
      </c>
      <c r="I21" s="386"/>
      <c r="J21" s="386" t="s">
        <v>550</v>
      </c>
      <c r="K21" s="386"/>
      <c r="L21" s="386" t="s">
        <v>2</v>
      </c>
      <c r="M21" s="386"/>
      <c r="N21" s="386" t="s">
        <v>550</v>
      </c>
      <c r="O21" s="386"/>
      <c r="P21" s="386" t="s">
        <v>2</v>
      </c>
      <c r="Q21" s="386"/>
      <c r="R21" s="386" t="s">
        <v>550</v>
      </c>
      <c r="S21" s="386"/>
      <c r="T21" s="386" t="s">
        <v>2</v>
      </c>
      <c r="U21" s="386"/>
      <c r="V21" s="386" t="s">
        <v>550</v>
      </c>
      <c r="W21" s="386"/>
      <c r="X21" s="386" t="s">
        <v>2</v>
      </c>
      <c r="Y21" s="386"/>
      <c r="Z21" s="386" t="s">
        <v>550</v>
      </c>
      <c r="AA21" s="386"/>
      <c r="AB21" s="390"/>
      <c r="AC21" s="390"/>
    </row>
    <row r="22" spans="1:34" s="227" customFormat="1" ht="89.25" customHeight="1" x14ac:dyDescent="0.3">
      <c r="A22" s="397"/>
      <c r="B22" s="397"/>
      <c r="C22" s="252" t="s">
        <v>2</v>
      </c>
      <c r="D22" s="252" t="s">
        <v>550</v>
      </c>
      <c r="E22" s="203" t="s">
        <v>649</v>
      </c>
      <c r="F22" s="203" t="s">
        <v>650</v>
      </c>
      <c r="G22" s="389"/>
      <c r="H22" s="253" t="s">
        <v>487</v>
      </c>
      <c r="I22" s="253" t="s">
        <v>488</v>
      </c>
      <c r="J22" s="253" t="s">
        <v>487</v>
      </c>
      <c r="K22" s="253" t="s">
        <v>488</v>
      </c>
      <c r="L22" s="253" t="s">
        <v>487</v>
      </c>
      <c r="M22" s="253" t="s">
        <v>488</v>
      </c>
      <c r="N22" s="253" t="s">
        <v>487</v>
      </c>
      <c r="O22" s="253" t="s">
        <v>488</v>
      </c>
      <c r="P22" s="253" t="s">
        <v>487</v>
      </c>
      <c r="Q22" s="253" t="s">
        <v>488</v>
      </c>
      <c r="R22" s="253" t="s">
        <v>487</v>
      </c>
      <c r="S22" s="253" t="s">
        <v>488</v>
      </c>
      <c r="T22" s="253" t="s">
        <v>487</v>
      </c>
      <c r="U22" s="253" t="s">
        <v>488</v>
      </c>
      <c r="V22" s="253" t="s">
        <v>487</v>
      </c>
      <c r="W22" s="253" t="s">
        <v>488</v>
      </c>
      <c r="X22" s="253" t="s">
        <v>487</v>
      </c>
      <c r="Y22" s="253" t="s">
        <v>488</v>
      </c>
      <c r="Z22" s="253" t="s">
        <v>487</v>
      </c>
      <c r="AA22" s="253" t="s">
        <v>488</v>
      </c>
      <c r="AB22" s="252" t="s">
        <v>187</v>
      </c>
      <c r="AC22" s="252" t="s">
        <v>550</v>
      </c>
      <c r="AE22" s="228"/>
      <c r="AF22" s="228"/>
      <c r="AG22" s="228"/>
      <c r="AH22" s="228"/>
    </row>
    <row r="23" spans="1:34" s="227" customFormat="1" ht="19.5" customHeight="1" x14ac:dyDescent="0.25">
      <c r="A23" s="226">
        <v>1</v>
      </c>
      <c r="B23" s="226">
        <v>2</v>
      </c>
      <c r="C23" s="226">
        <v>3</v>
      </c>
      <c r="D23" s="226">
        <v>4</v>
      </c>
      <c r="E23" s="226">
        <v>5</v>
      </c>
      <c r="F23" s="226">
        <v>6</v>
      </c>
      <c r="G23" s="244">
        <v>7</v>
      </c>
      <c r="H23" s="244">
        <v>8</v>
      </c>
      <c r="I23" s="244">
        <v>9</v>
      </c>
      <c r="J23" s="244">
        <v>10</v>
      </c>
      <c r="K23" s="24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t="s">
        <v>64</v>
      </c>
      <c r="B24" s="205" t="s">
        <v>186</v>
      </c>
      <c r="C24" s="206">
        <v>10.973968787870207</v>
      </c>
      <c r="D24" s="206">
        <v>10.388400900000001</v>
      </c>
      <c r="E24" s="206">
        <v>10.388400900000001</v>
      </c>
      <c r="F24" s="206">
        <v>7.6763670200000007</v>
      </c>
      <c r="G24" s="206">
        <v>2.7120338799999999</v>
      </c>
      <c r="H24" s="206">
        <v>7.7027761599957687</v>
      </c>
      <c r="I24" s="206"/>
      <c r="J24" s="206">
        <v>7.6763670200000016</v>
      </c>
      <c r="K24" s="206"/>
      <c r="L24" s="206">
        <v>0</v>
      </c>
      <c r="M24" s="206"/>
      <c r="N24" s="206">
        <v>0</v>
      </c>
      <c r="O24" s="206"/>
      <c r="P24" s="206">
        <v>0</v>
      </c>
      <c r="Q24" s="206"/>
      <c r="R24" s="206">
        <v>0</v>
      </c>
      <c r="S24" s="206"/>
      <c r="T24" s="206">
        <v>0</v>
      </c>
      <c r="U24" s="206"/>
      <c r="V24" s="206">
        <v>0</v>
      </c>
      <c r="W24" s="206"/>
      <c r="X24" s="206">
        <v>0</v>
      </c>
      <c r="Y24" s="206"/>
      <c r="Z24" s="206" t="s">
        <v>546</v>
      </c>
      <c r="AA24" s="206"/>
      <c r="AB24" s="206">
        <v>7.7027761599957687</v>
      </c>
      <c r="AC24" s="206">
        <v>7.6763670200000016</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2.2600282333333332</v>
      </c>
      <c r="H27" s="206">
        <v>6.5003805953703617</v>
      </c>
      <c r="I27" s="206"/>
      <c r="J27" s="206">
        <v>6.6068883166666685</v>
      </c>
      <c r="K27" s="206"/>
      <c r="L27" s="206">
        <v>0</v>
      </c>
      <c r="M27" s="206"/>
      <c r="N27" s="206">
        <v>0</v>
      </c>
      <c r="O27" s="206"/>
      <c r="P27" s="206">
        <v>0</v>
      </c>
      <c r="Q27" s="206"/>
      <c r="R27" s="206">
        <v>0</v>
      </c>
      <c r="S27" s="206"/>
      <c r="T27" s="206">
        <v>0</v>
      </c>
      <c r="U27" s="206"/>
      <c r="V27" s="206">
        <v>0</v>
      </c>
      <c r="W27" s="206"/>
      <c r="X27" s="206">
        <v>0</v>
      </c>
      <c r="Y27" s="206"/>
      <c r="Z27" s="206" t="s">
        <v>546</v>
      </c>
      <c r="AA27" s="206"/>
      <c r="AB27" s="206">
        <v>6.5003805953703617</v>
      </c>
      <c r="AC27" s="206">
        <v>6.6068883166666685</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0.45200564666666665</v>
      </c>
      <c r="H29" s="206">
        <v>1.202395564625407</v>
      </c>
      <c r="I29" s="206"/>
      <c r="J29" s="206">
        <v>1.0694787033333331</v>
      </c>
      <c r="K29" s="206"/>
      <c r="L29" s="206">
        <v>0</v>
      </c>
      <c r="M29" s="206"/>
      <c r="N29" s="206">
        <v>0</v>
      </c>
      <c r="O29" s="206"/>
      <c r="P29" s="206">
        <v>0</v>
      </c>
      <c r="Q29" s="206"/>
      <c r="R29" s="206">
        <v>0</v>
      </c>
      <c r="S29" s="206"/>
      <c r="T29" s="206">
        <v>0</v>
      </c>
      <c r="U29" s="206"/>
      <c r="V29" s="206">
        <v>0</v>
      </c>
      <c r="W29" s="206"/>
      <c r="X29" s="206">
        <v>0</v>
      </c>
      <c r="Y29" s="206"/>
      <c r="Z29" s="206" t="s">
        <v>546</v>
      </c>
      <c r="AA29" s="206"/>
      <c r="AB29" s="206">
        <v>1.202395564625407</v>
      </c>
      <c r="AC29" s="206">
        <v>1.0694787033333331</v>
      </c>
    </row>
    <row r="30" spans="1:34" s="227" customFormat="1" ht="47.25" x14ac:dyDescent="0.25">
      <c r="A30" s="204" t="s">
        <v>63</v>
      </c>
      <c r="B30" s="205" t="s">
        <v>176</v>
      </c>
      <c r="C30" s="206">
        <v>9.2263744519323954</v>
      </c>
      <c r="D30" s="206">
        <v>8.8669165499999991</v>
      </c>
      <c r="E30" s="206">
        <v>8.8669165499999991</v>
      </c>
      <c r="F30" s="206">
        <v>6.6068882999999996</v>
      </c>
      <c r="G30" s="206">
        <v>2.26002825</v>
      </c>
      <c r="H30" s="206">
        <v>8.1210477519323945</v>
      </c>
      <c r="I30" s="206"/>
      <c r="J30" s="206">
        <v>6.6068883000000005</v>
      </c>
      <c r="K30" s="206"/>
      <c r="L30" s="206">
        <v>0</v>
      </c>
      <c r="M30" s="206"/>
      <c r="N30" s="206">
        <v>0</v>
      </c>
      <c r="O30" s="206"/>
      <c r="P30" s="206">
        <v>0</v>
      </c>
      <c r="Q30" s="206"/>
      <c r="R30" s="206">
        <v>0</v>
      </c>
      <c r="S30" s="206"/>
      <c r="T30" s="206">
        <v>0</v>
      </c>
      <c r="U30" s="206"/>
      <c r="V30" s="206">
        <v>0</v>
      </c>
      <c r="W30" s="206"/>
      <c r="X30" s="206">
        <v>0</v>
      </c>
      <c r="Y30" s="206"/>
      <c r="Z30" s="206" t="s">
        <v>546</v>
      </c>
      <c r="AA30" s="206"/>
      <c r="AB30" s="206">
        <v>8.1210477519323945</v>
      </c>
      <c r="AC30" s="206">
        <v>6.6068883000000005</v>
      </c>
    </row>
    <row r="31" spans="1:34" s="227" customFormat="1" x14ac:dyDescent="0.25">
      <c r="A31" s="204" t="s">
        <v>175</v>
      </c>
      <c r="B31" s="208" t="s">
        <v>174</v>
      </c>
      <c r="C31" s="206">
        <v>0.71040000000000014</v>
      </c>
      <c r="D31" s="206">
        <v>0.71040000000000003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4.1572952686262798</v>
      </c>
      <c r="D32" s="206">
        <v>3.6268826700000001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3.6565924297938661</v>
      </c>
      <c r="D33" s="206">
        <v>3.2701390799999999</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0.70208675351225058</v>
      </c>
      <c r="D34" s="206">
        <v>1.2594947999999999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554</v>
      </c>
      <c r="C36" s="206"/>
      <c r="D36" s="206"/>
      <c r="E36" s="206"/>
      <c r="F36" s="206"/>
      <c r="G36" s="206">
        <v>0</v>
      </c>
      <c r="H36" s="206">
        <v>0</v>
      </c>
      <c r="I36" s="206" t="s">
        <v>552</v>
      </c>
      <c r="J36" s="206">
        <v>0</v>
      </c>
      <c r="K36" s="206" t="s">
        <v>552</v>
      </c>
      <c r="L36" s="206">
        <v>0</v>
      </c>
      <c r="M36" s="206" t="s">
        <v>552</v>
      </c>
      <c r="N36" s="206">
        <v>0</v>
      </c>
      <c r="O36" s="206" t="s">
        <v>552</v>
      </c>
      <c r="P36" s="206">
        <v>0</v>
      </c>
      <c r="Q36" s="229" t="s">
        <v>552</v>
      </c>
      <c r="R36" s="206">
        <v>0</v>
      </c>
      <c r="S36" s="206" t="s">
        <v>552</v>
      </c>
      <c r="T36" s="206">
        <v>0</v>
      </c>
      <c r="U36" s="229" t="s">
        <v>552</v>
      </c>
      <c r="V36" s="206">
        <v>0</v>
      </c>
      <c r="W36" s="206" t="s">
        <v>552</v>
      </c>
      <c r="X36" s="206">
        <v>0</v>
      </c>
      <c r="Y36" s="229" t="s">
        <v>552</v>
      </c>
      <c r="Z36" s="206" t="s">
        <v>546</v>
      </c>
      <c r="AA36" s="206" t="s">
        <v>546</v>
      </c>
      <c r="AB36" s="206">
        <v>0</v>
      </c>
      <c r="AC36" s="206">
        <v>0</v>
      </c>
    </row>
    <row r="37" spans="1:29" s="227" customFormat="1" ht="31.5" x14ac:dyDescent="0.25">
      <c r="A37" s="207" t="s">
        <v>165</v>
      </c>
      <c r="B37" s="210" t="s">
        <v>551</v>
      </c>
      <c r="C37" s="206"/>
      <c r="D37" s="206"/>
      <c r="E37" s="206"/>
      <c r="F37" s="206"/>
      <c r="G37" s="206">
        <v>0</v>
      </c>
      <c r="H37" s="206">
        <v>0</v>
      </c>
      <c r="I37" s="206" t="s">
        <v>552</v>
      </c>
      <c r="J37" s="206">
        <v>0</v>
      </c>
      <c r="K37" s="206" t="s">
        <v>552</v>
      </c>
      <c r="L37" s="206">
        <v>0</v>
      </c>
      <c r="M37" s="206" t="s">
        <v>552</v>
      </c>
      <c r="N37" s="206">
        <v>0</v>
      </c>
      <c r="O37" s="206" t="s">
        <v>552</v>
      </c>
      <c r="P37" s="206">
        <v>0</v>
      </c>
      <c r="Q37" s="229" t="s">
        <v>552</v>
      </c>
      <c r="R37" s="206">
        <v>0</v>
      </c>
      <c r="S37" s="206" t="s">
        <v>552</v>
      </c>
      <c r="T37" s="206">
        <v>0</v>
      </c>
      <c r="U37" s="229" t="s">
        <v>552</v>
      </c>
      <c r="V37" s="206">
        <v>0</v>
      </c>
      <c r="W37" s="206" t="s">
        <v>552</v>
      </c>
      <c r="X37" s="206">
        <v>0</v>
      </c>
      <c r="Y37" s="229" t="s">
        <v>552</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552</v>
      </c>
      <c r="J38" s="206">
        <v>0</v>
      </c>
      <c r="K38" s="206" t="s">
        <v>552</v>
      </c>
      <c r="L38" s="206">
        <v>0</v>
      </c>
      <c r="M38" s="206" t="s">
        <v>552</v>
      </c>
      <c r="N38" s="206">
        <v>0</v>
      </c>
      <c r="O38" s="206" t="s">
        <v>552</v>
      </c>
      <c r="P38" s="206">
        <v>0</v>
      </c>
      <c r="Q38" s="229" t="s">
        <v>552</v>
      </c>
      <c r="R38" s="206">
        <v>0</v>
      </c>
      <c r="S38" s="206" t="s">
        <v>552</v>
      </c>
      <c r="T38" s="206">
        <v>0</v>
      </c>
      <c r="U38" s="229" t="s">
        <v>552</v>
      </c>
      <c r="V38" s="206">
        <v>0</v>
      </c>
      <c r="W38" s="206" t="s">
        <v>552</v>
      </c>
      <c r="X38" s="206">
        <v>0</v>
      </c>
      <c r="Y38" s="229" t="s">
        <v>552</v>
      </c>
      <c r="Z38" s="206" t="s">
        <v>546</v>
      </c>
      <c r="AA38" s="206" t="s">
        <v>546</v>
      </c>
      <c r="AB38" s="206">
        <v>0</v>
      </c>
      <c r="AC38" s="206">
        <v>0</v>
      </c>
    </row>
    <row r="39" spans="1:29" s="227" customFormat="1" x14ac:dyDescent="0.25">
      <c r="A39" s="207" t="s">
        <v>163</v>
      </c>
      <c r="B39" s="208" t="s">
        <v>553</v>
      </c>
      <c r="C39" s="206"/>
      <c r="D39" s="206"/>
      <c r="E39" s="206"/>
      <c r="F39" s="206"/>
      <c r="G39" s="206">
        <v>0</v>
      </c>
      <c r="H39" s="206">
        <v>0</v>
      </c>
      <c r="I39" s="206" t="s">
        <v>552</v>
      </c>
      <c r="J39" s="206">
        <v>0</v>
      </c>
      <c r="K39" s="206" t="s">
        <v>552</v>
      </c>
      <c r="L39" s="206">
        <v>0</v>
      </c>
      <c r="M39" s="206" t="s">
        <v>552</v>
      </c>
      <c r="N39" s="206">
        <v>0</v>
      </c>
      <c r="O39" s="206" t="s">
        <v>552</v>
      </c>
      <c r="P39" s="206">
        <v>0</v>
      </c>
      <c r="Q39" s="229" t="s">
        <v>552</v>
      </c>
      <c r="R39" s="206">
        <v>0</v>
      </c>
      <c r="S39" s="206" t="s">
        <v>552</v>
      </c>
      <c r="T39" s="206">
        <v>0</v>
      </c>
      <c r="U39" s="229" t="s">
        <v>552</v>
      </c>
      <c r="V39" s="206">
        <v>0</v>
      </c>
      <c r="W39" s="206" t="s">
        <v>552</v>
      </c>
      <c r="X39" s="206">
        <v>0</v>
      </c>
      <c r="Y39" s="229" t="s">
        <v>552</v>
      </c>
      <c r="Z39" s="206" t="s">
        <v>546</v>
      </c>
      <c r="AA39" s="206" t="s">
        <v>546</v>
      </c>
      <c r="AB39" s="206">
        <v>0</v>
      </c>
      <c r="AC39" s="206">
        <v>0</v>
      </c>
    </row>
    <row r="40" spans="1:29" s="227" customFormat="1" x14ac:dyDescent="0.25">
      <c r="A40" s="207" t="s">
        <v>162</v>
      </c>
      <c r="B40" s="208" t="s">
        <v>555</v>
      </c>
      <c r="C40" s="206"/>
      <c r="D40" s="206"/>
      <c r="E40" s="206"/>
      <c r="F40" s="206"/>
      <c r="G40" s="206">
        <v>0</v>
      </c>
      <c r="H40" s="206">
        <v>0</v>
      </c>
      <c r="I40" s="206" t="s">
        <v>552</v>
      </c>
      <c r="J40" s="206">
        <v>0</v>
      </c>
      <c r="K40" s="206" t="s">
        <v>552</v>
      </c>
      <c r="L40" s="206">
        <v>0</v>
      </c>
      <c r="M40" s="206" t="s">
        <v>552</v>
      </c>
      <c r="N40" s="206">
        <v>0</v>
      </c>
      <c r="O40" s="206" t="s">
        <v>552</v>
      </c>
      <c r="P40" s="206">
        <v>0</v>
      </c>
      <c r="Q40" s="229" t="s">
        <v>552</v>
      </c>
      <c r="R40" s="206">
        <v>0</v>
      </c>
      <c r="S40" s="206" t="s">
        <v>552</v>
      </c>
      <c r="T40" s="206">
        <v>0</v>
      </c>
      <c r="U40" s="229" t="s">
        <v>552</v>
      </c>
      <c r="V40" s="206">
        <v>0</v>
      </c>
      <c r="W40" s="206" t="s">
        <v>552</v>
      </c>
      <c r="X40" s="206">
        <v>0</v>
      </c>
      <c r="Y40" s="229" t="s">
        <v>552</v>
      </c>
      <c r="Z40" s="206" t="s">
        <v>546</v>
      </c>
      <c r="AA40" s="206" t="s">
        <v>546</v>
      </c>
      <c r="AB40" s="206">
        <v>0</v>
      </c>
      <c r="AC40" s="206">
        <v>0</v>
      </c>
    </row>
    <row r="41" spans="1:29" s="227" customFormat="1" x14ac:dyDescent="0.25">
      <c r="A41" s="207" t="s">
        <v>161</v>
      </c>
      <c r="B41" s="208" t="s">
        <v>556</v>
      </c>
      <c r="C41" s="206"/>
      <c r="D41" s="206"/>
      <c r="E41" s="206"/>
      <c r="F41" s="206"/>
      <c r="G41" s="206">
        <v>0</v>
      </c>
      <c r="H41" s="206">
        <v>0</v>
      </c>
      <c r="I41" s="206" t="s">
        <v>552</v>
      </c>
      <c r="J41" s="206">
        <v>0</v>
      </c>
      <c r="K41" s="206" t="s">
        <v>552</v>
      </c>
      <c r="L41" s="206">
        <v>0</v>
      </c>
      <c r="M41" s="206" t="s">
        <v>552</v>
      </c>
      <c r="N41" s="206">
        <v>0</v>
      </c>
      <c r="O41" s="206" t="s">
        <v>552</v>
      </c>
      <c r="P41" s="206">
        <v>0</v>
      </c>
      <c r="Q41" s="229" t="s">
        <v>552</v>
      </c>
      <c r="R41" s="206">
        <v>0</v>
      </c>
      <c r="S41" s="206" t="s">
        <v>552</v>
      </c>
      <c r="T41" s="206">
        <v>0</v>
      </c>
      <c r="U41" s="229" t="s">
        <v>552</v>
      </c>
      <c r="V41" s="206">
        <v>0</v>
      </c>
      <c r="W41" s="206" t="s">
        <v>552</v>
      </c>
      <c r="X41" s="206">
        <v>0</v>
      </c>
      <c r="Y41" s="229" t="s">
        <v>552</v>
      </c>
      <c r="Z41" s="206" t="s">
        <v>546</v>
      </c>
      <c r="AA41" s="206" t="s">
        <v>546</v>
      </c>
      <c r="AB41" s="206">
        <v>0</v>
      </c>
      <c r="AC41" s="206">
        <v>0</v>
      </c>
    </row>
    <row r="42" spans="1:29" s="227" customFormat="1" x14ac:dyDescent="0.25">
      <c r="A42" s="207" t="s">
        <v>160</v>
      </c>
      <c r="B42" s="208" t="s">
        <v>557</v>
      </c>
      <c r="C42" s="206"/>
      <c r="D42" s="206"/>
      <c r="E42" s="206"/>
      <c r="F42" s="206"/>
      <c r="G42" s="206">
        <v>0</v>
      </c>
      <c r="H42" s="206">
        <v>0</v>
      </c>
      <c r="I42" s="206" t="s">
        <v>552</v>
      </c>
      <c r="J42" s="206">
        <v>0</v>
      </c>
      <c r="K42" s="206" t="s">
        <v>552</v>
      </c>
      <c r="L42" s="206">
        <v>0</v>
      </c>
      <c r="M42" s="206" t="s">
        <v>552</v>
      </c>
      <c r="N42" s="206">
        <v>0</v>
      </c>
      <c r="O42" s="206" t="s">
        <v>552</v>
      </c>
      <c r="P42" s="206">
        <v>0</v>
      </c>
      <c r="Q42" s="229" t="s">
        <v>552</v>
      </c>
      <c r="R42" s="206">
        <v>0</v>
      </c>
      <c r="S42" s="206" t="s">
        <v>552</v>
      </c>
      <c r="T42" s="206">
        <v>0</v>
      </c>
      <c r="U42" s="229" t="s">
        <v>552</v>
      </c>
      <c r="V42" s="206">
        <v>0</v>
      </c>
      <c r="W42" s="206" t="s">
        <v>552</v>
      </c>
      <c r="X42" s="206">
        <v>0</v>
      </c>
      <c r="Y42" s="229" t="s">
        <v>552</v>
      </c>
      <c r="Z42" s="206" t="s">
        <v>546</v>
      </c>
      <c r="AA42" s="206" t="s">
        <v>546</v>
      </c>
      <c r="AB42" s="206">
        <v>0</v>
      </c>
      <c r="AC42" s="206">
        <v>0</v>
      </c>
    </row>
    <row r="43" spans="1:29" s="227" customFormat="1" x14ac:dyDescent="0.25">
      <c r="A43" s="207" t="s">
        <v>558</v>
      </c>
      <c r="B43" s="208" t="s">
        <v>559</v>
      </c>
      <c r="C43" s="206"/>
      <c r="D43" s="206"/>
      <c r="E43" s="206"/>
      <c r="F43" s="206"/>
      <c r="G43" s="206">
        <v>0</v>
      </c>
      <c r="H43" s="206">
        <v>0</v>
      </c>
      <c r="I43" s="206" t="s">
        <v>552</v>
      </c>
      <c r="J43" s="206">
        <v>0</v>
      </c>
      <c r="K43" s="206" t="s">
        <v>552</v>
      </c>
      <c r="L43" s="206">
        <v>0</v>
      </c>
      <c r="M43" s="206" t="s">
        <v>552</v>
      </c>
      <c r="N43" s="206">
        <v>0</v>
      </c>
      <c r="O43" s="206" t="s">
        <v>552</v>
      </c>
      <c r="P43" s="206">
        <v>0</v>
      </c>
      <c r="Q43" s="229" t="s">
        <v>552</v>
      </c>
      <c r="R43" s="206">
        <v>0</v>
      </c>
      <c r="S43" s="206" t="s">
        <v>552</v>
      </c>
      <c r="T43" s="206">
        <v>0</v>
      </c>
      <c r="U43" s="229" t="s">
        <v>552</v>
      </c>
      <c r="V43" s="206">
        <v>0</v>
      </c>
      <c r="W43" s="206" t="s">
        <v>552</v>
      </c>
      <c r="X43" s="206">
        <v>0</v>
      </c>
      <c r="Y43" s="229" t="s">
        <v>552</v>
      </c>
      <c r="Z43" s="206" t="s">
        <v>546</v>
      </c>
      <c r="AA43" s="206" t="s">
        <v>546</v>
      </c>
      <c r="AB43" s="206">
        <v>0</v>
      </c>
      <c r="AC43" s="206">
        <v>0</v>
      </c>
    </row>
    <row r="44" spans="1:29" s="227" customFormat="1" x14ac:dyDescent="0.25">
      <c r="A44" s="207" t="s">
        <v>560</v>
      </c>
      <c r="B44" s="208" t="s">
        <v>561</v>
      </c>
      <c r="C44" s="206"/>
      <c r="D44" s="206"/>
      <c r="E44" s="206"/>
      <c r="F44" s="206"/>
      <c r="G44" s="206">
        <v>0</v>
      </c>
      <c r="H44" s="206">
        <v>1</v>
      </c>
      <c r="I44" s="206">
        <v>4</v>
      </c>
      <c r="J44" s="206">
        <v>1</v>
      </c>
      <c r="K44" s="206">
        <v>4</v>
      </c>
      <c r="L44" s="206">
        <v>0</v>
      </c>
      <c r="M44" s="206" t="s">
        <v>552</v>
      </c>
      <c r="N44" s="206">
        <v>0</v>
      </c>
      <c r="O44" s="206" t="s">
        <v>552</v>
      </c>
      <c r="P44" s="206">
        <v>0</v>
      </c>
      <c r="Q44" s="229" t="s">
        <v>552</v>
      </c>
      <c r="R44" s="206">
        <v>0</v>
      </c>
      <c r="S44" s="206" t="s">
        <v>552</v>
      </c>
      <c r="T44" s="206">
        <v>0</v>
      </c>
      <c r="U44" s="229" t="s">
        <v>552</v>
      </c>
      <c r="V44" s="206">
        <v>0</v>
      </c>
      <c r="W44" s="206" t="s">
        <v>552</v>
      </c>
      <c r="X44" s="206">
        <v>0</v>
      </c>
      <c r="Y44" s="229" t="s">
        <v>552</v>
      </c>
      <c r="Z44" s="206" t="s">
        <v>546</v>
      </c>
      <c r="AA44" s="206" t="s">
        <v>546</v>
      </c>
      <c r="AB44" s="206">
        <v>1</v>
      </c>
      <c r="AC44" s="206">
        <v>1</v>
      </c>
    </row>
    <row r="45" spans="1:29" s="227" customFormat="1" x14ac:dyDescent="0.25">
      <c r="A45" s="207" t="s">
        <v>562</v>
      </c>
      <c r="B45" s="208" t="s">
        <v>563</v>
      </c>
      <c r="C45" s="206"/>
      <c r="D45" s="206"/>
      <c r="E45" s="206"/>
      <c r="F45" s="206"/>
      <c r="G45" s="206">
        <v>0</v>
      </c>
      <c r="H45" s="206">
        <v>0</v>
      </c>
      <c r="I45" s="206" t="s">
        <v>552</v>
      </c>
      <c r="J45" s="206">
        <v>0</v>
      </c>
      <c r="K45" s="206" t="s">
        <v>552</v>
      </c>
      <c r="L45" s="206">
        <v>0</v>
      </c>
      <c r="M45" s="206" t="s">
        <v>552</v>
      </c>
      <c r="N45" s="206">
        <v>0</v>
      </c>
      <c r="O45" s="206" t="s">
        <v>552</v>
      </c>
      <c r="P45" s="206">
        <v>0</v>
      </c>
      <c r="Q45" s="229" t="s">
        <v>552</v>
      </c>
      <c r="R45" s="206">
        <v>0</v>
      </c>
      <c r="S45" s="206" t="s">
        <v>552</v>
      </c>
      <c r="T45" s="206">
        <v>0</v>
      </c>
      <c r="U45" s="229" t="s">
        <v>552</v>
      </c>
      <c r="V45" s="206">
        <v>0</v>
      </c>
      <c r="W45" s="206" t="s">
        <v>552</v>
      </c>
      <c r="X45" s="206">
        <v>0</v>
      </c>
      <c r="Y45" s="229" t="s">
        <v>552</v>
      </c>
      <c r="Z45" s="206" t="s">
        <v>546</v>
      </c>
      <c r="AA45" s="206" t="s">
        <v>546</v>
      </c>
      <c r="AB45" s="206">
        <v>0</v>
      </c>
      <c r="AC45" s="206">
        <v>0</v>
      </c>
    </row>
    <row r="46" spans="1:29" s="227" customFormat="1" x14ac:dyDescent="0.25">
      <c r="A46" s="207" t="s">
        <v>564</v>
      </c>
      <c r="B46" s="208" t="s">
        <v>565</v>
      </c>
      <c r="C46" s="206"/>
      <c r="D46" s="206"/>
      <c r="E46" s="206"/>
      <c r="F46" s="206"/>
      <c r="G46" s="206">
        <v>0</v>
      </c>
      <c r="H46" s="206">
        <v>0</v>
      </c>
      <c r="I46" s="206" t="s">
        <v>552</v>
      </c>
      <c r="J46" s="206">
        <v>0</v>
      </c>
      <c r="K46" s="206" t="s">
        <v>552</v>
      </c>
      <c r="L46" s="206">
        <v>0</v>
      </c>
      <c r="M46" s="206" t="s">
        <v>552</v>
      </c>
      <c r="N46" s="206">
        <v>0</v>
      </c>
      <c r="O46" s="206" t="s">
        <v>552</v>
      </c>
      <c r="P46" s="206">
        <v>0</v>
      </c>
      <c r="Q46" s="229" t="s">
        <v>552</v>
      </c>
      <c r="R46" s="206">
        <v>0</v>
      </c>
      <c r="S46" s="206" t="s">
        <v>552</v>
      </c>
      <c r="T46" s="206">
        <v>0</v>
      </c>
      <c r="U46" s="229" t="s">
        <v>552</v>
      </c>
      <c r="V46" s="206">
        <v>0</v>
      </c>
      <c r="W46" s="206" t="s">
        <v>552</v>
      </c>
      <c r="X46" s="206">
        <v>0</v>
      </c>
      <c r="Y46" s="229" t="s">
        <v>552</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566</v>
      </c>
      <c r="B55" s="208" t="s">
        <v>556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567</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568</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569</v>
      </c>
      <c r="B58" s="208" t="s">
        <v>561</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570</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571</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9.2263744519323954</v>
      </c>
      <c r="D62" s="206">
        <v>8.8669165499999991</v>
      </c>
      <c r="E62" s="206"/>
      <c r="F62" s="206"/>
      <c r="G62" s="206">
        <v>0</v>
      </c>
      <c r="H62" s="206">
        <v>9.2263744519323971</v>
      </c>
      <c r="I62" s="206"/>
      <c r="J62" s="206">
        <v>8.8669165499999991</v>
      </c>
      <c r="K62" s="206"/>
      <c r="L62" s="206">
        <v>0</v>
      </c>
      <c r="M62" s="206"/>
      <c r="N62" s="206">
        <v>0</v>
      </c>
      <c r="O62" s="206"/>
      <c r="P62" s="206">
        <v>0</v>
      </c>
      <c r="Q62" s="206"/>
      <c r="R62" s="206">
        <v>0</v>
      </c>
      <c r="S62" s="206"/>
      <c r="T62" s="206">
        <v>0</v>
      </c>
      <c r="U62" s="206"/>
      <c r="V62" s="206">
        <v>0</v>
      </c>
      <c r="W62" s="206"/>
      <c r="X62" s="206">
        <v>0</v>
      </c>
      <c r="Y62" s="206"/>
      <c r="Z62" s="206" t="s">
        <v>546</v>
      </c>
      <c r="AA62" s="206"/>
      <c r="AB62" s="206">
        <v>9.2263744519323971</v>
      </c>
      <c r="AC62" s="206">
        <v>8.8669165499999991</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572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573</v>
      </c>
      <c r="B68" s="210" t="s">
        <v>574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575</v>
      </c>
      <c r="B69" s="210" t="s">
        <v>576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577</v>
      </c>
      <c r="B70" s="210" t="s">
        <v>578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579</v>
      </c>
      <c r="B71" s="210" t="s">
        <v>580</v>
      </c>
      <c r="C71" s="206"/>
      <c r="D71" s="206"/>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581</v>
      </c>
      <c r="B72" s="210" t="s">
        <v>582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583</v>
      </c>
      <c r="B73" s="210" t="s">
        <v>584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554</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585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555</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586</v>
      </c>
      <c r="B81" s="208" t="s">
        <v>556</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587</v>
      </c>
      <c r="B82" s="208" t="s">
        <v>557</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588</v>
      </c>
      <c r="B83" s="208" t="s">
        <v>559</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589</v>
      </c>
      <c r="B84" s="208" t="s">
        <v>561</v>
      </c>
      <c r="C84" s="212"/>
      <c r="D84" s="213"/>
      <c r="E84" s="214"/>
      <c r="F84" s="214"/>
      <c r="G84" s="214">
        <v>0</v>
      </c>
      <c r="H84" s="206">
        <v>1</v>
      </c>
      <c r="I84" s="206"/>
      <c r="J84" s="206">
        <v>1</v>
      </c>
      <c r="K84" s="206"/>
      <c r="L84" s="206">
        <v>0</v>
      </c>
      <c r="M84" s="206"/>
      <c r="N84" s="206">
        <v>0</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590</v>
      </c>
      <c r="B85" s="208" t="s">
        <v>563</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591</v>
      </c>
      <c r="B86" s="208" t="s">
        <v>565</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 ref="A4:Y4"/>
    <mergeCell ref="A12:Y12"/>
    <mergeCell ref="A9:Y9"/>
    <mergeCell ref="A11:Y11"/>
    <mergeCell ref="A8:Y8"/>
    <mergeCell ref="A6:Y6"/>
    <mergeCell ref="H21:I21"/>
    <mergeCell ref="J21:K21"/>
    <mergeCell ref="G20:G22"/>
    <mergeCell ref="AB20:AC21"/>
    <mergeCell ref="T20:W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70" zoomScaleSheetLayoutView="70" workbookViewId="0">
      <selection activeCell="AL26" sqref="AL26:AO26"/>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532</v>
      </c>
      <c r="F22" s="420"/>
      <c r="G22" s="420"/>
      <c r="H22" s="420"/>
      <c r="I22" s="420"/>
      <c r="J22" s="420"/>
      <c r="K22" s="420"/>
      <c r="L22" s="421"/>
      <c r="M22" s="405" t="s">
        <v>49</v>
      </c>
      <c r="N22" s="405" t="s">
        <v>48</v>
      </c>
      <c r="O22" s="405" t="s">
        <v>47</v>
      </c>
      <c r="P22" s="400" t="s">
        <v>263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138</v>
      </c>
      <c r="G23" s="401" t="s">
        <v>137</v>
      </c>
      <c r="H23" s="401" t="s">
        <v>136</v>
      </c>
      <c r="I23" s="403" t="s">
        <v>440</v>
      </c>
      <c r="J23" s="403" t="s">
        <v>441</v>
      </c>
      <c r="K23" s="403" t="s">
        <v>442</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13</v>
      </c>
      <c r="AG24" s="168" t="s">
        <v>12</v>
      </c>
      <c r="AH24" s="169" t="s">
        <v>2</v>
      </c>
      <c r="AI24" s="169"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618</v>
      </c>
      <c r="B26" s="246" t="s">
        <v>619</v>
      </c>
      <c r="C26" s="246" t="s">
        <v>654</v>
      </c>
      <c r="D26" s="247">
        <v>12.202400000000001</v>
      </c>
      <c r="E26" s="248" t="s">
        <v>391</v>
      </c>
      <c r="F26" s="248" t="s">
        <v>391</v>
      </c>
      <c r="G26" s="248" t="s">
        <v>391</v>
      </c>
      <c r="H26" s="248" t="s">
        <v>391</v>
      </c>
      <c r="I26" s="248" t="s">
        <v>391</v>
      </c>
      <c r="J26" s="248" t="s">
        <v>391</v>
      </c>
      <c r="K26" s="248" t="s">
        <v>391</v>
      </c>
      <c r="L26" s="248" t="s">
        <v>391</v>
      </c>
      <c r="M26" s="246" t="s">
        <v>620</v>
      </c>
      <c r="N26" s="246" t="s">
        <v>621</v>
      </c>
      <c r="O26" s="246" t="s">
        <v>655</v>
      </c>
      <c r="P26" s="249">
        <v>1063</v>
      </c>
      <c r="Q26" s="246" t="s">
        <v>622</v>
      </c>
      <c r="R26" s="249">
        <v>1063</v>
      </c>
      <c r="S26" s="246" t="s">
        <v>623</v>
      </c>
      <c r="T26" s="246" t="s">
        <v>624</v>
      </c>
      <c r="U26" s="246">
        <v>3</v>
      </c>
      <c r="V26" s="246">
        <v>3</v>
      </c>
      <c r="W26" s="246" t="s">
        <v>625</v>
      </c>
      <c r="X26" s="249">
        <v>990</v>
      </c>
      <c r="Y26" s="250"/>
      <c r="Z26" s="246">
        <v>1</v>
      </c>
      <c r="AA26" s="249">
        <v>710</v>
      </c>
      <c r="AB26" s="249">
        <v>710</v>
      </c>
      <c r="AC26" s="246" t="s">
        <v>625</v>
      </c>
      <c r="AD26" s="249">
        <v>852</v>
      </c>
      <c r="AE26" s="249">
        <v>852</v>
      </c>
      <c r="AF26" s="245" t="s">
        <v>626</v>
      </c>
      <c r="AG26" s="246" t="s">
        <v>627</v>
      </c>
      <c r="AH26" s="246" t="s">
        <v>628</v>
      </c>
      <c r="AI26" s="246" t="s">
        <v>629</v>
      </c>
      <c r="AJ26" s="246" t="s">
        <v>630</v>
      </c>
      <c r="AK26" s="246" t="s">
        <v>631</v>
      </c>
      <c r="AL26" s="251" t="s">
        <v>391</v>
      </c>
      <c r="AM26" s="251" t="s">
        <v>391</v>
      </c>
      <c r="AN26" s="251" t="s">
        <v>391</v>
      </c>
      <c r="AO26" s="251" t="s">
        <v>391</v>
      </c>
      <c r="AP26" s="246" t="s">
        <v>632</v>
      </c>
      <c r="AQ26" s="246" t="s">
        <v>633</v>
      </c>
      <c r="AR26" s="246" t="s">
        <v>632</v>
      </c>
      <c r="AS26" s="246" t="s">
        <v>633</v>
      </c>
      <c r="AT26" s="246" t="s">
        <v>634</v>
      </c>
      <c r="AU26" s="250"/>
      <c r="AV26" s="246" t="s">
        <v>635</v>
      </c>
    </row>
    <row r="27" spans="1:48" ht="30"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636</v>
      </c>
      <c r="X27" s="249">
        <v>1063</v>
      </c>
      <c r="Y27" s="251"/>
      <c r="Z27" s="246"/>
      <c r="AA27" s="249">
        <v>1063</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6" t="s">
        <v>637</v>
      </c>
      <c r="X28" s="249">
        <v>1063</v>
      </c>
      <c r="Y28" s="251"/>
      <c r="Z28" s="246"/>
      <c r="AA28" s="249">
        <v>718</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ht="60" x14ac:dyDescent="0.25">
      <c r="A29" s="254" t="s">
        <v>656</v>
      </c>
      <c r="B29" s="246" t="s">
        <v>619</v>
      </c>
      <c r="C29" s="246" t="s">
        <v>654</v>
      </c>
      <c r="D29" s="247">
        <v>12.202400000000001</v>
      </c>
      <c r="E29" s="248" t="s">
        <v>391</v>
      </c>
      <c r="F29" s="248" t="s">
        <v>391</v>
      </c>
      <c r="G29" s="248" t="s">
        <v>391</v>
      </c>
      <c r="H29" s="248" t="s">
        <v>391</v>
      </c>
      <c r="I29" s="248" t="s">
        <v>391</v>
      </c>
      <c r="J29" s="248" t="s">
        <v>391</v>
      </c>
      <c r="K29" s="248" t="s">
        <v>391</v>
      </c>
      <c r="L29" s="251">
        <v>1</v>
      </c>
      <c r="M29" s="246" t="s">
        <v>620</v>
      </c>
      <c r="N29" s="255" t="s">
        <v>657</v>
      </c>
      <c r="O29" s="246" t="s">
        <v>655</v>
      </c>
      <c r="P29" s="249">
        <v>7663</v>
      </c>
      <c r="Q29" s="246" t="s">
        <v>622</v>
      </c>
      <c r="R29" s="249">
        <v>7663</v>
      </c>
      <c r="S29" s="246" t="s">
        <v>623</v>
      </c>
      <c r="T29" s="246" t="s">
        <v>658</v>
      </c>
      <c r="U29" s="246">
        <v>3</v>
      </c>
      <c r="V29" s="246">
        <v>3</v>
      </c>
      <c r="W29" s="246" t="s">
        <v>659</v>
      </c>
      <c r="X29" s="249">
        <v>7663</v>
      </c>
      <c r="Y29" s="256"/>
      <c r="Z29" s="246">
        <v>1</v>
      </c>
      <c r="AA29" s="249">
        <v>6897</v>
      </c>
      <c r="AB29" s="249">
        <v>6897</v>
      </c>
      <c r="AC29" s="246" t="s">
        <v>659</v>
      </c>
      <c r="AD29" s="249">
        <v>8276</v>
      </c>
      <c r="AE29" s="249">
        <v>7781</v>
      </c>
      <c r="AF29" s="245" t="s">
        <v>660</v>
      </c>
      <c r="AG29" s="246" t="s">
        <v>661</v>
      </c>
      <c r="AH29" s="246" t="s">
        <v>662</v>
      </c>
      <c r="AI29" s="246" t="s">
        <v>662</v>
      </c>
      <c r="AJ29" s="246" t="s">
        <v>663</v>
      </c>
      <c r="AK29" s="246" t="s">
        <v>664</v>
      </c>
      <c r="AL29" s="251" t="s">
        <v>391</v>
      </c>
      <c r="AM29" s="251" t="s">
        <v>391</v>
      </c>
      <c r="AN29" s="251" t="s">
        <v>391</v>
      </c>
      <c r="AO29" s="251" t="s">
        <v>391</v>
      </c>
      <c r="AP29" s="246" t="s">
        <v>665</v>
      </c>
      <c r="AQ29" s="246" t="s">
        <v>666</v>
      </c>
      <c r="AR29" s="246" t="s">
        <v>665</v>
      </c>
      <c r="AS29" s="246" t="s">
        <v>666</v>
      </c>
      <c r="AT29" s="246" t="s">
        <v>667</v>
      </c>
      <c r="AU29" s="256"/>
      <c r="AV29" s="251" t="s">
        <v>391</v>
      </c>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46" t="s">
        <v>668</v>
      </c>
      <c r="X30" s="249">
        <v>7663</v>
      </c>
      <c r="Y30" s="256"/>
      <c r="Z30" s="246"/>
      <c r="AA30" s="249">
        <v>7663</v>
      </c>
      <c r="AB30" s="249"/>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46" t="s">
        <v>669</v>
      </c>
      <c r="X31" s="249">
        <v>7663</v>
      </c>
      <c r="Y31" s="256"/>
      <c r="Z31" s="246"/>
      <c r="AA31" s="249">
        <v>7498</v>
      </c>
      <c r="AB31" s="249"/>
      <c r="AC31" s="256"/>
      <c r="AD31" s="256"/>
      <c r="AE31" s="256"/>
      <c r="AF31" s="256"/>
      <c r="AG31" s="256"/>
      <c r="AH31" s="256"/>
      <c r="AI31" s="256"/>
      <c r="AJ31" s="256"/>
      <c r="AK31" s="256"/>
      <c r="AL31" s="256"/>
      <c r="AM31" s="256"/>
      <c r="AN31" s="256"/>
      <c r="AO31" s="256"/>
      <c r="AP31" s="256"/>
      <c r="AQ31" s="256"/>
      <c r="AR31" s="256"/>
      <c r="AS31" s="256"/>
      <c r="AT31" s="256"/>
      <c r="AU31" s="256"/>
      <c r="AV31"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0" t="str">
        <f>'1. паспорт местоположение'!A5:C5</f>
        <v>Год раскрытия информации: 2025 год</v>
      </c>
      <c r="B5" s="430"/>
      <c r="C5" s="66"/>
      <c r="D5" s="66"/>
      <c r="E5" s="66"/>
      <c r="F5" s="66"/>
      <c r="G5" s="66"/>
      <c r="H5" s="66"/>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N_TP1500.PR.0056</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38.25" customHeight="1" x14ac:dyDescent="0.25">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170"/>
      <c r="D15" s="170"/>
      <c r="E15" s="170"/>
      <c r="F15" s="170"/>
      <c r="G15" s="170"/>
      <c r="H15" s="170"/>
    </row>
    <row r="16" spans="1:8" x14ac:dyDescent="0.25">
      <c r="A16" s="261" t="s">
        <v>6</v>
      </c>
      <c r="B16" s="261"/>
      <c r="C16" s="171"/>
      <c r="D16" s="171"/>
      <c r="E16" s="171"/>
      <c r="F16" s="171"/>
      <c r="G16" s="171"/>
      <c r="H16" s="171"/>
    </row>
    <row r="17" spans="1:2" x14ac:dyDescent="0.25">
      <c r="B17" s="143"/>
    </row>
    <row r="18" spans="1:2" ht="33.75" customHeight="1" x14ac:dyDescent="0.25">
      <c r="A18" s="428" t="s">
        <v>522</v>
      </c>
      <c r="B18" s="429"/>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602</v>
      </c>
    </row>
    <row r="23" spans="1:2" ht="16.5" thickBot="1" x14ac:dyDescent="0.3">
      <c r="A23" s="145" t="s">
        <v>364</v>
      </c>
      <c r="B23" s="147" t="s">
        <v>648</v>
      </c>
    </row>
    <row r="24" spans="1:2" ht="16.5" thickBot="1" x14ac:dyDescent="0.3">
      <c r="A24" s="145" t="s">
        <v>400</v>
      </c>
      <c r="B24" s="147" t="s">
        <v>603</v>
      </c>
    </row>
    <row r="25" spans="1:2" ht="16.5" thickBot="1" x14ac:dyDescent="0.3">
      <c r="A25" s="148" t="s">
        <v>401</v>
      </c>
      <c r="B25" s="146">
        <v>2025</v>
      </c>
    </row>
    <row r="26" spans="1:2" ht="16.5" thickBot="1" x14ac:dyDescent="0.3">
      <c r="A26" s="149" t="s">
        <v>402</v>
      </c>
      <c r="B26" s="150" t="str">
        <f>'3.3 паспорт описание'!C30</f>
        <v>И</v>
      </c>
    </row>
    <row r="27" spans="1:2" ht="29.25" thickBot="1" x14ac:dyDescent="0.3">
      <c r="A27" s="156" t="s">
        <v>653</v>
      </c>
      <c r="B27" s="216">
        <f>'6.2. Паспорт фин осв ввод'!D24</f>
        <v>10.388400900000001</v>
      </c>
    </row>
    <row r="28" spans="1:2" ht="30.75" thickBot="1" x14ac:dyDescent="0.3">
      <c r="A28" s="152" t="s">
        <v>403</v>
      </c>
      <c r="B28" s="152" t="s">
        <v>642</v>
      </c>
    </row>
    <row r="29" spans="1:2" ht="28.5" x14ac:dyDescent="0.25">
      <c r="A29" s="233" t="s">
        <v>404</v>
      </c>
      <c r="B29" s="234">
        <v>9.1280000000000001</v>
      </c>
    </row>
    <row r="30" spans="1:2" ht="28.5" x14ac:dyDescent="0.25">
      <c r="A30" s="233" t="s">
        <v>405</v>
      </c>
      <c r="B30" s="235">
        <v>9.1280000000000001</v>
      </c>
    </row>
    <row r="31" spans="1:2" x14ac:dyDescent="0.25">
      <c r="A31" s="236" t="s">
        <v>406</v>
      </c>
      <c r="B31" s="237"/>
    </row>
    <row r="32" spans="1:2" ht="29.25" thickBot="1" x14ac:dyDescent="0.3">
      <c r="A32" s="238" t="s">
        <v>608</v>
      </c>
      <c r="B32" s="239">
        <v>9.1280000000000001</v>
      </c>
    </row>
    <row r="33" spans="1:2" ht="30" x14ac:dyDescent="0.25">
      <c r="A33" s="240" t="s">
        <v>609</v>
      </c>
      <c r="B33" s="241">
        <v>0.85199999999999998</v>
      </c>
    </row>
    <row r="34" spans="1:2" x14ac:dyDescent="0.25">
      <c r="A34" s="240" t="s">
        <v>407</v>
      </c>
      <c r="B34" s="242">
        <v>8.14</v>
      </c>
    </row>
    <row r="35" spans="1:2" x14ac:dyDescent="0.25">
      <c r="A35" s="240" t="s">
        <v>408</v>
      </c>
      <c r="B35" s="241">
        <v>0.85199999999999998</v>
      </c>
    </row>
    <row r="36" spans="1:2" x14ac:dyDescent="0.25">
      <c r="A36" s="240" t="s">
        <v>409</v>
      </c>
      <c r="B36" s="241">
        <v>0.71</v>
      </c>
    </row>
    <row r="37" spans="1:2" ht="30" x14ac:dyDescent="0.25">
      <c r="A37" s="240" t="s">
        <v>639</v>
      </c>
      <c r="B37" s="241">
        <v>8.2759999999999998</v>
      </c>
    </row>
    <row r="38" spans="1:2" x14ac:dyDescent="0.25">
      <c r="A38" s="240" t="s">
        <v>407</v>
      </c>
      <c r="B38" s="242">
        <v>79.05</v>
      </c>
    </row>
    <row r="39" spans="1:2" x14ac:dyDescent="0.25">
      <c r="A39" s="240" t="s">
        <v>408</v>
      </c>
      <c r="B39" s="241">
        <v>1.86</v>
      </c>
    </row>
    <row r="40" spans="1:2" x14ac:dyDescent="0.25">
      <c r="A40" s="240" t="s">
        <v>409</v>
      </c>
      <c r="B40" s="241">
        <v>1.55</v>
      </c>
    </row>
    <row r="41" spans="1:2" ht="29.25" thickBot="1" x14ac:dyDescent="0.3">
      <c r="A41" s="238" t="s">
        <v>610</v>
      </c>
      <c r="B41" s="239">
        <v>0</v>
      </c>
    </row>
    <row r="42" spans="1:2" x14ac:dyDescent="0.25">
      <c r="A42" s="240" t="s">
        <v>611</v>
      </c>
      <c r="B42" s="242" t="s">
        <v>552</v>
      </c>
    </row>
    <row r="43" spans="1:2" x14ac:dyDescent="0.25">
      <c r="A43" s="240" t="s">
        <v>407</v>
      </c>
      <c r="B43" s="242" t="s">
        <v>552</v>
      </c>
    </row>
    <row r="44" spans="1:2" x14ac:dyDescent="0.25">
      <c r="A44" s="240" t="s">
        <v>408</v>
      </c>
      <c r="B44" s="242" t="s">
        <v>552</v>
      </c>
    </row>
    <row r="45" spans="1:2" x14ac:dyDescent="0.25">
      <c r="A45" s="240" t="s">
        <v>409</v>
      </c>
      <c r="B45" s="242" t="s">
        <v>552</v>
      </c>
    </row>
    <row r="46" spans="1:2" ht="29.25" thickBot="1" x14ac:dyDescent="0.3">
      <c r="A46" s="238" t="s">
        <v>612</v>
      </c>
      <c r="B46" s="239">
        <v>0</v>
      </c>
    </row>
    <row r="47" spans="1:2" x14ac:dyDescent="0.25">
      <c r="A47" s="240" t="s">
        <v>611</v>
      </c>
      <c r="B47" s="242" t="s">
        <v>552</v>
      </c>
    </row>
    <row r="48" spans="1:2" x14ac:dyDescent="0.25">
      <c r="A48" s="240" t="s">
        <v>407</v>
      </c>
      <c r="B48" s="242" t="s">
        <v>552</v>
      </c>
    </row>
    <row r="49" spans="1:2" x14ac:dyDescent="0.25">
      <c r="A49" s="240" t="s">
        <v>408</v>
      </c>
      <c r="B49" s="242" t="s">
        <v>552</v>
      </c>
    </row>
    <row r="50" spans="1:2" x14ac:dyDescent="0.25">
      <c r="A50" s="240" t="s">
        <v>409</v>
      </c>
      <c r="B50" s="242" t="s">
        <v>552</v>
      </c>
    </row>
    <row r="51" spans="1:2" ht="29.25" thickBot="1" x14ac:dyDescent="0.3">
      <c r="A51" s="238" t="s">
        <v>410</v>
      </c>
      <c r="B51" s="243" t="s">
        <v>552</v>
      </c>
    </row>
    <row r="52" spans="1:2" x14ac:dyDescent="0.25">
      <c r="A52" s="240" t="s">
        <v>406</v>
      </c>
      <c r="B52" s="242" t="s">
        <v>552</v>
      </c>
    </row>
    <row r="53" spans="1:2" x14ac:dyDescent="0.25">
      <c r="A53" s="240" t="s">
        <v>613</v>
      </c>
      <c r="B53" s="242" t="s">
        <v>552</v>
      </c>
    </row>
    <row r="54" spans="1:2" x14ac:dyDescent="0.25">
      <c r="A54" s="240" t="s">
        <v>614</v>
      </c>
      <c r="B54" s="242" t="s">
        <v>552</v>
      </c>
    </row>
    <row r="55" spans="1:2" x14ac:dyDescent="0.25">
      <c r="A55" s="240" t="s">
        <v>615</v>
      </c>
      <c r="B55" s="242" t="s">
        <v>552</v>
      </c>
    </row>
    <row r="56" spans="1:2" ht="16.5" thickBot="1" x14ac:dyDescent="0.3">
      <c r="A56" s="238" t="s">
        <v>411</v>
      </c>
      <c r="B56" s="243">
        <v>25.91</v>
      </c>
    </row>
    <row r="57" spans="1:2" ht="16.5" thickBot="1" x14ac:dyDescent="0.3">
      <c r="A57" s="238" t="s">
        <v>412</v>
      </c>
      <c r="B57" s="239">
        <v>2.7120000000000002</v>
      </c>
    </row>
    <row r="58" spans="1:2" ht="16.5" thickBot="1" x14ac:dyDescent="0.3">
      <c r="A58" s="238" t="s">
        <v>413</v>
      </c>
      <c r="B58" s="243">
        <v>25.91</v>
      </c>
    </row>
    <row r="59" spans="1:2" ht="16.5" thickBot="1" x14ac:dyDescent="0.3">
      <c r="A59" s="238" t="s">
        <v>414</v>
      </c>
      <c r="B59" s="239">
        <v>2.2599999999999998</v>
      </c>
    </row>
    <row r="60" spans="1:2" ht="16.5" thickBot="1" x14ac:dyDescent="0.3">
      <c r="A60" s="238" t="s">
        <v>415</v>
      </c>
      <c r="B60" s="243" t="s">
        <v>552</v>
      </c>
    </row>
    <row r="61" spans="1:2" x14ac:dyDescent="0.25">
      <c r="A61" s="240" t="s">
        <v>416</v>
      </c>
      <c r="B61" s="242" t="s">
        <v>616</v>
      </c>
    </row>
    <row r="62" spans="1:2" x14ac:dyDescent="0.25">
      <c r="A62" s="240" t="s">
        <v>417</v>
      </c>
      <c r="B62" s="242" t="s">
        <v>617</v>
      </c>
    </row>
    <row r="63" spans="1:2" x14ac:dyDescent="0.25">
      <c r="A63" s="240" t="s">
        <v>418</v>
      </c>
      <c r="B63" s="242" t="s">
        <v>552</v>
      </c>
    </row>
    <row r="64" spans="1:2" x14ac:dyDescent="0.25">
      <c r="A64" s="240" t="s">
        <v>419</v>
      </c>
      <c r="B64" s="242" t="s">
        <v>640</v>
      </c>
    </row>
    <row r="65" spans="1:2" ht="16.5" thickBot="1" x14ac:dyDescent="0.3">
      <c r="A65" s="240" t="s">
        <v>420</v>
      </c>
      <c r="B65" s="242" t="s">
        <v>552</v>
      </c>
    </row>
    <row r="66" spans="1:2" ht="30.75" thickBot="1" x14ac:dyDescent="0.3">
      <c r="A66" s="153" t="s">
        <v>421</v>
      </c>
      <c r="B66" s="157"/>
    </row>
    <row r="67" spans="1:2" ht="29.25" thickBot="1" x14ac:dyDescent="0.3">
      <c r="A67" s="148" t="s">
        <v>422</v>
      </c>
      <c r="B67" s="157"/>
    </row>
    <row r="68" spans="1:2" ht="16.5" thickBot="1" x14ac:dyDescent="0.3">
      <c r="A68" s="153" t="s">
        <v>406</v>
      </c>
      <c r="B68" s="157"/>
    </row>
    <row r="69" spans="1:2" ht="16.5" thickBot="1" x14ac:dyDescent="0.3">
      <c r="A69" s="153" t="s">
        <v>423</v>
      </c>
      <c r="B69" s="154"/>
    </row>
    <row r="70" spans="1:2" ht="16.5" thickBot="1" x14ac:dyDescent="0.3">
      <c r="A70" s="153" t="s">
        <v>424</v>
      </c>
      <c r="B70" s="157"/>
    </row>
    <row r="71" spans="1:2" ht="16.5" thickBot="1" x14ac:dyDescent="0.3">
      <c r="A71" s="158" t="s">
        <v>425</v>
      </c>
      <c r="B71" s="157"/>
    </row>
    <row r="72" spans="1:2" ht="16.5" thickBot="1" x14ac:dyDescent="0.3">
      <c r="A72" s="148" t="s">
        <v>426</v>
      </c>
      <c r="B72" s="157"/>
    </row>
    <row r="73" spans="1:2" ht="16.5" thickBot="1" x14ac:dyDescent="0.3">
      <c r="A73" s="155" t="s">
        <v>427</v>
      </c>
      <c r="B73" s="159"/>
    </row>
    <row r="74" spans="1:2" ht="16.5" thickBot="1" x14ac:dyDescent="0.3">
      <c r="A74" s="155" t="s">
        <v>428</v>
      </c>
      <c r="B74" s="159"/>
    </row>
    <row r="75" spans="1:2" ht="16.5" thickBot="1" x14ac:dyDescent="0.3">
      <c r="A75" s="155" t="s">
        <v>429</v>
      </c>
      <c r="B75" s="159"/>
    </row>
    <row r="76" spans="1:2" ht="29.25" thickBot="1" x14ac:dyDescent="0.3">
      <c r="A76" s="160" t="s">
        <v>430</v>
      </c>
      <c r="B76" s="157" t="s">
        <v>641</v>
      </c>
    </row>
    <row r="77" spans="1:2" ht="28.5" x14ac:dyDescent="0.25">
      <c r="A77" s="151" t="s">
        <v>431</v>
      </c>
      <c r="B77" s="425"/>
    </row>
    <row r="78" spans="1:2" x14ac:dyDescent="0.25">
      <c r="A78" s="155" t="s">
        <v>432</v>
      </c>
      <c r="B78" s="426"/>
    </row>
    <row r="79" spans="1:2" x14ac:dyDescent="0.25">
      <c r="A79" s="155" t="s">
        <v>433</v>
      </c>
      <c r="B79" s="426"/>
    </row>
    <row r="80" spans="1:2" x14ac:dyDescent="0.25">
      <c r="A80" s="155" t="s">
        <v>434</v>
      </c>
      <c r="B80" s="426"/>
    </row>
    <row r="81" spans="1:2" x14ac:dyDescent="0.25">
      <c r="A81" s="155" t="s">
        <v>435</v>
      </c>
      <c r="B81" s="426"/>
    </row>
    <row r="82" spans="1:2" ht="16.5" thickBot="1" x14ac:dyDescent="0.3">
      <c r="A82" s="161" t="s">
        <v>436</v>
      </c>
      <c r="B82" s="427"/>
    </row>
    <row r="85" spans="1:2" x14ac:dyDescent="0.25">
      <c r="A85" s="162"/>
      <c r="B85" s="163"/>
    </row>
    <row r="86" spans="1:2" x14ac:dyDescent="0.25">
      <c r="B86" s="164"/>
    </row>
    <row r="87" spans="1:2" x14ac:dyDescent="0.25">
      <c r="B87" s="1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2025-04-15T11:04:43Z</dcterms:modified>
</cp:coreProperties>
</file>