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N_TP1500.PR.0058\"/>
    </mc:Choice>
  </mc:AlternateContent>
  <bookViews>
    <workbookView xWindow="0" yWindow="0" windowWidth="28800" windowHeight="9600" tabRatio="79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B25" i="22"/>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<sst xmlns="http://schemas.openxmlformats.org/spreadsheetml/2006/main" count="1175" uniqueCount="653">
  <si>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</si>
  <si>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</si>
  <si>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</si>
  <si>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</si>
  <si>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</si>
  <si>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</si>
  <si>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</si>
  <si>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</si>
  <si>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</si>
  <si>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</si>
  <si>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</si>
  <si>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</si>
  <si>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</si>
  <si>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</si>
  <si>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</si>
  <si>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</si>
  <si>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</si>
  <si>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</si>
  <si>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</si>
  <si>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</si>
  <si>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</si>
  <si>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</si>
  <si>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</si>
  <si>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</si>
  <si>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</si>
  <si>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</si>
  <si>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</si>
  <si>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</si>
  <si>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</si>
  <si>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</si>
  <si>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</si>
  <si>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</si>
  <si>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</si>
  <si>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</si>
  <si>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</si>
  <si>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</si>
  <si>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</si>
  <si>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</si>
  <si>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</si>
  <si>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</si>
  <si>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</si>
  <si>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</si>
  <si>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</si>
  <si>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</si>
  <si>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</si>
  <si>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</si>
  <si>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</si>
  <si>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</si>
  <si>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</si>
  <si>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</si>
  <si>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</si>
  <si>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</si>
  <si>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</si>
  <si>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</si>
  <si>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</si>
  <si>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</si>
  <si>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</si>
  <si>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</si>
  <si>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</si>
  <si>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</si>
  <si>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</si>
  <si>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</si>
  <si>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</si>
  <si>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</si>
  <si>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</si>
  <si>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</si>
  <si>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</si>
  <si>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</si>
  <si>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</si>
  <si>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</si>
  <si>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</si>
  <si>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</si>
  <si>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</si>
  <si>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</si>
  <si>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</si>
  <si>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</si>
  <si>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</si>
  <si>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</si>
  <si>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</si>
  <si>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</si>
  <si>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</si>
  <si>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</si>
  <si>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</si>
  <si>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</si>
  <si>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</si>
  <si>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</si>
  <si>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</si>
  <si>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</si>
  <si>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</si>
  <si>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</si>
  <si>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</si>
  <si>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</si>
  <si>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</si>
  <si>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</si>
  <si>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</si>
  <si>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</si>
  <si>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</si>
  <si>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</si>
  <si>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</si>
  <si>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</si>
  <si>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</si>
  <si>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</si>
  <si>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</si>
  <si>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</si>
  <si>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</si>
  <si>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</si>
  <si>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</si>
  <si>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</si>
  <si>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</si>
  <si>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</si>
  <si>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</si>
  <si>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</si>
  <si>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</si>
  <si>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</si>
  <si>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</si>
  <si>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</si>
  <si>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</si>
  <si>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</si>
  <si>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</si>
  <si>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</si>
  <si>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</si>
  <si>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</si>
  <si>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</si>
  <si>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</si>
  <si>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</si>
  <si>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</si>
  <si>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</si>
  <si>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</si>
  <si>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</si>
  <si>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</si>
  <si>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</si>
  <si>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</si>
  <si>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</si>
  <si>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</si>
  <si>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</si>
  <si>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</si>
  <si>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</si>
  <si>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</si>
  <si>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</si>
  <si>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</si>
  <si>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</si>
  <si>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</si>
  <si>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</si>
  <si>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</si>
  <si>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</si>
  <si>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</si>
  <si>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</si>
  <si>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</si>
  <si>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</si>
  <si>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</si>
  <si>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</si>
  <si>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</si>
  <si>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</si>
  <si>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</si>
  <si>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</si>
  <si>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</si>
  <si>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</si>
  <si>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</si>
  <si>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</si>
  <si>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</si>
  <si>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</si>
  <si>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</si>
  <si>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</si>
  <si>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</si>
  <si>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</si>
  <si>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</si>
  <si>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</si>
  <si>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</si>
  <si>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</si>
  <si>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</si>
  <si>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</si>
  <si>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</si>
  <si>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</si>
  <si>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</si>
  <si>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</si>
  <si>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</si>
  <si>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</si>
  <si>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</si>
  <si>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</si>
  <si>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</si>
  <si>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</si>
  <si>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</si>
  <si>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</si>
  <si>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</si>
  <si>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</si>
  <si>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</si>
  <si>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</si>
  <si>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</si>
  <si>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</si>
  <si>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</si>
  <si>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</si>
  <si>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</si>
  <si>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</si>
  <si>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</si>
  <si>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</si>
  <si>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</si>
  <si>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</si>
  <si>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</si>
  <si>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</si>
  <si>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</si>
  <si>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</si>
  <si>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</si>
  <si>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</si>
  <si>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</si>
  <si>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</si>
  <si>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</si>
  <si>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</si>
  <si>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</si>
  <si>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</si>
  <si>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</si>
  <si>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</si>
  <si>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</si>
  <si>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</si>
  <si>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</si>
  <si>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</si>
  <si>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</si>
  <si>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</si>
  <si>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</si>
  <si>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</si>
  <si>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</si>
  <si>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</si>
  <si>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</si>
  <si>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</si>
  <si>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</si>
  <si>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</si>
  <si>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</si>
  <si>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</si>
  <si>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</si>
  <si>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</si>
  <si>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</si>
  <si>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</si>
  <si>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</si>
  <si>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</si>
  <si>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</si>
  <si>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</si>
  <si>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</si>
  <si>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</si>
  <si>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</si>
  <si>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</si>
  <si>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</si>
  <si>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</si>
  <si>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</si>
  <si>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</si>
  <si>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</si>
  <si>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</si>
  <si>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</si>
  <si>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</si>
  <si>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</si>
  <si>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</si>
  <si>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</si>
  <si>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</si>
  <si>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</si>
  <si>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</si>
  <si>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</si>
  <si>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</si>
  <si>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</si>
  <si>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</si>
  <si>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</si>
  <si>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</si>
  <si>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</si>
  <si>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</si>
  <si>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</si>
  <si>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</si>
  <si>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</si>
  <si>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</si>
  <si>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</si>
  <si>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</si>
  <si>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</si>
  <si>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</si>
  <si>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</si>
  <si>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</si>
  <si>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</si>
  <si>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</si>
  <si>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</si>
  <si>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</si>
  <si>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</si>
  <si>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</si>
  <si>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</si>
  <si>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</si>
  <si>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</si>
  <si>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</si>
  <si>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</si>
  <si>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</si>
  <si>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</si>
  <si>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</si>
  <si>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</si>
  <si>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</si>
  <si>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</si>
  <si>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</si>
  <si>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</si>
  <si>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</si>
  <si>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</si>
  <si>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</si>
  <si>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</si>
  <si>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</si>
  <si>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</si>
  <si>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</si>
  <si>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</si>
  <si>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</si>
  <si>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</si>
  <si>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</si>
  <si>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</si>
  <si>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</si>
  <si>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</si>
  <si>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</si>
  <si>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</si>
  <si>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</si>
  <si>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</si>
  <si>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</si>
  <si>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</si>
  <si>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</si>
  <si>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</si>
  <si>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</si>
  <si>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</si>
  <si>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</si>
  <si>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</si>
  <si>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</si>
  <si>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</si>
  <si>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</si>
  <si>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</si>
  <si>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</si>
  <si>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</si>
  <si>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</si>
  <si>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</si>
  <si>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</si>
  <si>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</si>
  <si>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</si>
  <si>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</si>
  <si>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</si>
  <si>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</si>
  <si>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</si>
  <si>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</si>
  <si>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</si>
  <si>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</si>
  <si>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</si>
  <si>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</si>
  <si>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</si>
  <si>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</si>
  <si>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</si>
  <si>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</si>
  <si>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</si>
  <si>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</si>
  <si>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</si>
  <si>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</si>
  <si>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</si>
  <si>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</si>
  <si>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</si>
  <si>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</si>
  <si>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</si>
  <si>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</si>
  <si>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</si>
  <si>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</si>
  <si>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</si>
  <si>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</si>
  <si>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</si>
  <si>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</si>
  <si>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</si>
  <si>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</si>
  <si>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</si>
  <si>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</si>
  <si>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</si>
  <si>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</si>
  <si>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</si>
  <si>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</si>
  <si>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</si>
  <si>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</si>
  <si>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</si>
  <si>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</si>
  <si>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</si>
  <si>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</si>
  <si>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</si>
  <si>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</si>
  <si>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</si>
  <si>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</si>
  <si>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</si>
  <si>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</si>
  <si>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</si>
  <si>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</si>
  <si>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</si>
  <si>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</si>
  <si>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</si>
  <si>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</si>
  <si>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</si>
  <si>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</si>
  <si>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</si>
  <si>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</si>
  <si>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</si>
  <si>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</si>
  <si>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</si>
  <si>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</si>
  <si>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</si>
  <si>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</si>
  <si>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</si>
  <si>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</si>
  <si>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</si>
  <si>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</si>
  <si>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</si>
  <si>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</si>
  <si>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</si>
  <si>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</si>
  <si>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</si>
  <si>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</si>
  <si>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</si>
  <si>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</si>
  <si>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</si>
  <si>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</si>
  <si>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</si>
  <si>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</si>
  <si>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</si>
  <si>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</si>
  <si>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</si>
  <si>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</si>
  <si>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</si>
  <si>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</si>
  <si>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</si>
  <si>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</si>
  <si>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</si>
  <si>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</si>
  <si>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</si>
  <si>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</si>
  <si>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</si>
  <si>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</si>
  <si>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</si>
  <si>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</si>
  <si>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</si>
  <si>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</si>
  <si>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</si>
  <si>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</si>
  <si>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</si>
  <si>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</si>
  <si>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</si>
  <si>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</si>
  <si>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</si>
  <si>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</si>
  <si>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</si>
  <si>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</si>
  <si>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</si>
  <si>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</si>
  <si>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</si>
  <si>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</si>
  <si>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</si>
  <si>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</si>
  <si>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</si>
  <si>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</si>
  <si>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</si>
  <si>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</si>
  <si>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</si>
  <si>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</si>
  <si>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</si>
  <si>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</si>
  <si>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</si>
  <si>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</si>
  <si>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</si>
  <si>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</si>
  <si>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</si>
  <si>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</si>
  <si>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</si>
  <si>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</si>
  <si>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</si>
  <si>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</si>
  <si>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</si>
  <si>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</si>
  <si>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</si>
  <si>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</si>
  <si>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</si>
  <si>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</si>
  <si>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</si>
  <si>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</si>
  <si>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</si>
  <si>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</si>
  <si>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</si>
  <si>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</si>
  <si>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</si>
  <si>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</si>
  <si>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</si>
  <si>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</si>
  <si>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</si>
  <si>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</si>
  <si>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</si>
  <si>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</si>
  <si>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</si>
  <si>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</si>
  <si>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</si>
  <si>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</si>
  <si>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</si>
  <si>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</si>
  <si>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</si>
  <si>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</si>
  <si>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</si>
  <si>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</si>
  <si>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</si>
  <si>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</si>
  <si>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</si>
  <si>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</si>
  <si>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</si>
  <si>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</si>
  <si>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</si>
  <si>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</si>
  <si>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</si>
  <si>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</si>
  <si>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</si>
  <si>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</si>
  <si>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</si>
  <si>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</si>
  <si>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</si>
  <si>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</si>
  <si>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</si>
  <si>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</si>
  <si>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</si>
  <si>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</si>
  <si>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</si>
  <si>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</si>
  <si>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</si>
  <si>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</si>
  <si>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</si>
  <si>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</si>
  <si>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</si>
  <si>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</si>
  <si>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</si>
  <si>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</si>
  <si>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</si>
  <si>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</si>
  <si>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</si>
  <si>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</si>
  <si>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</si>
  <si>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</si>
  <si>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</si>
  <si>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</si>
  <si>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</si>
  <si>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</si>
  <si>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</si>
  <si>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</si>
  <si>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</si>
  <si>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</si>
  <si>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</si>
  <si>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</si>
  <si>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</si>
  <si>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</si>
  <si>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</si>
  <si>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</si>
  <si>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</si>
  <si>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</si>
  <si>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</si>
  <si>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</si>
  <si>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</si>
  <si>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</si>
  <si>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</si>
  <si>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</si>
  <si>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</si>
  <si>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</si>
  <si>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</si>
  <si>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</si>
  <si>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</si>
  <si>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</si>
  <si>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</si>
  <si>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</si>
  <si>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</si>
  <si>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</si>
  <si>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</si>
  <si>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</si>
  <si>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</si>
  <si>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</si>
  <si>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</si>
  <si>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</si>
  <si>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</si>
  <si>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</si>
  <si>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</si>
  <si>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</si>
  <si>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</si>
  <si>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</si>
  <si>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</si>
  <si>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</si>
  <si>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</si>
  <si>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</si>
  <si>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</si>
  <si>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</si>
  <si>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</si>
  <si>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</si>
  <si>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</si>
  <si>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</si>
  <si>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</si>
  <si>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</si>
  <si>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</si>
  <si>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</si>
  <si>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</si>
  <si>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</si>
  <si>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</si>
  <si>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</si>
  <si>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</si>
  <si>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</si>
  <si>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</si>
  <si>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</si>
  <si>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</si>
  <si>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</si>
  <si>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</si>
  <si>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</si>
  <si>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</si>
  <si>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</si>
  <si>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</si>
  <si>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</si>
  <si>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</si>
  <si>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</si>
  <si>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</si>
  <si>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</si>
  <si>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</si>
  <si>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</si>
  <si>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</si>
  <si>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</si>
  <si>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</si>
  <si>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</si>
  <si>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</si>
  <si>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2028</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</si>
  <si>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</si>
  <si>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</si>
  <si>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</si>
  <si>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- 14,107 млн. руб. </t>
  </si>
  <si>
    <t>11866,17 тыс. руб./шт.</t>
  </si>
  <si>
    <t>Реализация титула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</si>
  <si>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</si>
  <si>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</si>
  <si>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</si>
  <si>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</si>
  <si>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</si>
  <si>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</si>
  <si>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</si>
  <si>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</si>
  <si>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</si>
  <si>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</si>
  <si>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</si>
  <si>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</si>
  <si>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</si>
  <si>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</si>
  <si>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</si>
  <si>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</si>
  <si>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</si>
  <si>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</si>
  <si>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</si>
  <si>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</si>
  <si>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</si>
  <si>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</si>
  <si>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</si>
  <si>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</si>
  <si>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</si>
  <si>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</si>
  <si>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</si>
  <si>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</si>
  <si>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</si>
  <si>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</si>
  <si>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</si>
  <si>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по результатам которой заключен договор на 15 210 000,00 руб. с НДС. Сумма заключенного филиалом КогЭС для инвестпроекта ТР1500.PR.0058 договора составляет 1 045 746,12 руб. с НДС.</t>
  </si>
  <si>
    <t>ООО "Системлинк"</t>
  </si>
  <si>
    <t>ООО "ВИП-ТЕЛЕКОМ"</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</si>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</sst>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70" zoomScaleNormal="70" zoomScaleSheetLayoutView="55" workbookViewId="0">
      <selection activeCell="J22" sqref="J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2" t="s">
        <v>614</v>
      </c>
      <c r="B5" s="262"/>
      <c r="C5" s="262"/>
      <c r="D5" s="186"/>
      <c r="E5" s="186"/>
      <c r="F5" s="186"/>
      <c r="G5" s="186"/>
      <c r="H5" s="186"/>
      <c r="I5" s="186"/>
      <c r="J5" s="186"/>
    </row>
    <row r="6" spans="1:22" s="12" customFormat="1" ht="20.25" x14ac:dyDescent="0.3">
      <c r="A6" s="17"/>
      <c r="B6" s="269"/>
      <c r="C6" s="269"/>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548</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609</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8" t="s">
        <v>603</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599</v>
      </c>
      <c r="D22" s="29"/>
      <c r="E22" s="29"/>
      <c r="F22" s="29"/>
      <c r="G22" s="29"/>
      <c r="H22" s="29"/>
      <c r="I22" s="28"/>
      <c r="J22" s="28"/>
      <c r="K22" s="28"/>
      <c r="L22" s="28"/>
      <c r="M22" s="28"/>
      <c r="N22" s="28"/>
      <c r="O22" s="28"/>
      <c r="P22" s="28"/>
      <c r="Q22" s="28"/>
      <c r="R22" s="28"/>
      <c r="S22" s="28"/>
      <c r="T22" s="27"/>
      <c r="U22" s="27"/>
      <c r="V22" s="27"/>
    </row>
    <row r="23" spans="1:22" s="3" customFormat="1" ht="153" customHeight="1" x14ac:dyDescent="0.2">
      <c r="A23" s="24" t="s">
        <v>63</v>
      </c>
      <c r="B23" s="31" t="s">
        <v>541</v>
      </c>
      <c r="C23" s="32"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3" t="s">
        <v>470</v>
      </c>
      <c r="C25" s="195"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3" t="s">
        <v>74</v>
      </c>
      <c r="C26" s="195" t="s">
        <v>595</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3" t="s">
        <v>73</v>
      </c>
      <c r="C27" s="195" t="s">
        <v>652</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3" t="s">
        <v>471</v>
      </c>
      <c r="C28" s="195" t="s">
        <v>596</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3" t="s">
        <v>472</v>
      </c>
      <c r="C29" s="195" t="s">
        <v>596</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3" t="s">
        <v>473</v>
      </c>
      <c r="C30" s="195" t="s">
        <v>596</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3" t="s">
        <v>474</v>
      </c>
      <c r="C31" s="195" t="s">
        <v>596</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3" t="s">
        <v>475</v>
      </c>
      <c r="C32" s="195" t="s">
        <v>596</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3" t="s">
        <v>476</v>
      </c>
      <c r="C33" s="195" t="s">
        <v>597</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3" t="s">
        <v>477</v>
      </c>
      <c r="C34" s="195" t="s">
        <v>596</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6"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1"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t="s">
        <v>546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9">
        <f>'6.2. Паспорт фин осв ввод'!AC24</f>
        <v>1.0703345400000002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f>'6.2. Паспорт фин осв ввод'!AC30</f>
        <v>1.12294209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107</v>
      </c>
      <c r="C19" s="274" t="s">
        <v>397</v>
      </c>
      <c r="D19" s="273" t="s">
        <v>396</v>
      </c>
      <c r="E19" s="273" t="s">
        <v>106</v>
      </c>
      <c r="F19" s="273" t="s">
        <v>105</v>
      </c>
      <c r="G19" s="273" t="s">
        <v>392</v>
      </c>
      <c r="H19" s="273" t="s">
        <v>104</v>
      </c>
      <c r="I19" s="273" t="s">
        <v>103</v>
      </c>
      <c r="J19" s="273" t="s">
        <v>102</v>
      </c>
      <c r="K19" s="273" t="s">
        <v>101</v>
      </c>
      <c r="L19" s="273" t="s">
        <v>100</v>
      </c>
      <c r="M19" s="273" t="s">
        <v>99</v>
      </c>
      <c r="N19" s="273" t="s">
        <v>98</v>
      </c>
      <c r="O19" s="273" t="s">
        <v>97</v>
      </c>
      <c r="P19" s="273" t="s">
        <v>96</v>
      </c>
      <c r="Q19" s="273" t="s">
        <v>395</v>
      </c>
      <c r="R19" s="273"/>
      <c r="S19" s="276" t="s">
        <v>489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7" t="s">
        <v>393</v>
      </c>
      <c r="R20" s="38" t="s">
        <v>394</v>
      </c>
      <c r="S20" s="276"/>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N_TP1500.PR.0058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227</v>
      </c>
      <c r="C21" s="285"/>
      <c r="D21" s="288" t="s">
        <v>129</v>
      </c>
      <c r="E21" s="284" t="s">
        <v>531</v>
      </c>
      <c r="F21" s="285"/>
      <c r="G21" s="284" t="s">
        <v>277</v>
      </c>
      <c r="H21" s="285"/>
      <c r="I21" s="284" t="s">
        <v>128</v>
      </c>
      <c r="J21" s="285"/>
      <c r="K21" s="288" t="s">
        <v>127</v>
      </c>
      <c r="L21" s="284" t="s">
        <v>126</v>
      </c>
      <c r="M21" s="285"/>
      <c r="N21" s="284" t="s">
        <v>527</v>
      </c>
      <c r="O21" s="285"/>
      <c r="P21" s="288" t="s">
        <v>125</v>
      </c>
      <c r="Q21" s="277" t="s">
        <v>124</v>
      </c>
      <c r="R21" s="278"/>
      <c r="S21" s="277" t="s">
        <v>123</v>
      </c>
      <c r="T21" s="279"/>
    </row>
    <row r="22" spans="1:113" ht="204.75" customHeight="1" x14ac:dyDescent="0.25">
      <c r="A22" s="282"/>
      <c r="B22" s="286"/>
      <c r="C22" s="287"/>
      <c r="D22" s="291"/>
      <c r="E22" s="286"/>
      <c r="F22" s="287"/>
      <c r="G22" s="286"/>
      <c r="H22" s="287"/>
      <c r="I22" s="286"/>
      <c r="J22" s="287"/>
      <c r="K22" s="289"/>
      <c r="L22" s="286"/>
      <c r="M22" s="287"/>
      <c r="N22" s="286"/>
      <c r="O22" s="287"/>
      <c r="P22" s="289"/>
      <c r="Q22" s="92" t="s">
        <v>122</v>
      </c>
      <c r="R22" s="92" t="s">
        <v>501</v>
      </c>
      <c r="S22" s="92" t="s">
        <v>121</v>
      </c>
      <c r="T22" s="92" t="s">
        <v>120</v>
      </c>
    </row>
    <row r="23" spans="1:113" ht="51.75" customHeight="1" x14ac:dyDescent="0.25">
      <c r="A23" s="283"/>
      <c r="B23" s="184" t="s">
        <v>118</v>
      </c>
      <c r="C23" s="184" t="s">
        <v>119</v>
      </c>
      <c r="D23" s="289"/>
      <c r="E23" s="184" t="s">
        <v>118</v>
      </c>
      <c r="F23" s="184" t="s">
        <v>119</v>
      </c>
      <c r="G23" s="184" t="s">
        <v>118</v>
      </c>
      <c r="H23" s="184" t="s">
        <v>119</v>
      </c>
      <c r="I23" s="184" t="s">
        <v>118</v>
      </c>
      <c r="J23" s="184" t="s">
        <v>119</v>
      </c>
      <c r="K23" s="184" t="s">
        <v>118</v>
      </c>
      <c r="L23" s="184" t="s">
        <v>118</v>
      </c>
      <c r="M23" s="184" t="s">
        <v>119</v>
      </c>
      <c r="N23" s="184" t="s">
        <v>118</v>
      </c>
      <c r="O23" s="184" t="s">
        <v>119</v>
      </c>
      <c r="P23" s="185"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4" t="s">
        <v>511</v>
      </c>
      <c r="C21" s="295"/>
      <c r="D21" s="294" t="s">
        <v>513</v>
      </c>
      <c r="E21" s="295"/>
      <c r="F21" s="277" t="s">
        <v>101</v>
      </c>
      <c r="G21" s="279"/>
      <c r="H21" s="279"/>
      <c r="I21" s="278"/>
      <c r="J21" s="292" t="s">
        <v>514</v>
      </c>
      <c r="K21" s="294" t="s">
        <v>515</v>
      </c>
      <c r="L21" s="295"/>
      <c r="M21" s="294" t="s">
        <v>516</v>
      </c>
      <c r="N21" s="295"/>
      <c r="O21" s="294" t="s">
        <v>503</v>
      </c>
      <c r="P21" s="295"/>
      <c r="Q21" s="294" t="s">
        <v>134</v>
      </c>
      <c r="R21" s="295"/>
      <c r="S21" s="292" t="s">
        <v>133</v>
      </c>
      <c r="T21" s="292" t="s">
        <v>517</v>
      </c>
      <c r="U21" s="292" t="s">
        <v>512</v>
      </c>
      <c r="V21" s="294" t="s">
        <v>132</v>
      </c>
      <c r="W21" s="295"/>
      <c r="X21" s="277" t="s">
        <v>124</v>
      </c>
      <c r="Y21" s="279"/>
      <c r="Z21" s="277" t="s">
        <v>123</v>
      </c>
      <c r="AA21" s="279"/>
    </row>
    <row r="22" spans="1:27" ht="216" customHeight="1" x14ac:dyDescent="0.25">
      <c r="A22" s="298"/>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92" t="s">
        <v>122</v>
      </c>
      <c r="Y22" s="92" t="s">
        <v>501</v>
      </c>
      <c r="Z22" s="92" t="s">
        <v>121</v>
      </c>
      <c r="AA22" s="92" t="s">
        <v>120</v>
      </c>
    </row>
    <row r="23" spans="1:27" ht="60" customHeight="1" x14ac:dyDescent="0.25">
      <c r="A23" s="293"/>
      <c r="B23" s="182" t="s">
        <v>118</v>
      </c>
      <c r="C23" s="18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N_TP1500.PR.0058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2" t="s">
        <v>605</v>
      </c>
      <c r="D22" s="29"/>
      <c r="E22" s="29"/>
      <c r="F22" s="28"/>
      <c r="G22" s="28"/>
      <c r="H22" s="28"/>
      <c r="I22" s="28"/>
      <c r="J22" s="28"/>
      <c r="K22" s="28"/>
      <c r="L22" s="28"/>
      <c r="M22" s="28"/>
      <c r="N22" s="28"/>
      <c r="O22" s="28"/>
      <c r="P22" s="28"/>
      <c r="Q22" s="27"/>
      <c r="R22" s="27"/>
      <c r="S22" s="27"/>
      <c r="T22" s="27"/>
      <c r="U22" s="27"/>
    </row>
    <row r="23" spans="1:21" ht="294" customHeight="1" x14ac:dyDescent="0.25">
      <c r="A23" s="24" t="s">
        <v>63</v>
      </c>
      <c r="B23" s="26" t="s">
        <v>60</v>
      </c>
      <c r="C23" s="35" t="s">
        <v>608</v>
      </c>
      <c r="D23" s="23"/>
      <c r="E23" s="23"/>
      <c r="F23" s="23"/>
      <c r="G23" s="23"/>
      <c r="H23" s="23"/>
      <c r="I23" s="23"/>
      <c r="J23" s="23"/>
      <c r="K23" s="23"/>
      <c r="L23" s="23"/>
      <c r="M23" s="23"/>
      <c r="N23" s="23"/>
      <c r="O23" s="23"/>
      <c r="P23" s="23"/>
      <c r="Q23" s="23"/>
      <c r="R23" s="23"/>
      <c r="S23" s="23"/>
      <c r="T23" s="23"/>
      <c r="U23" s="23"/>
    </row>
    <row r="24" spans="1:21" ht="134.25" customHeight="1" x14ac:dyDescent="0.25">
      <c r="A24" s="24" t="s">
        <v>62</v>
      </c>
      <c r="B24" s="26" t="s">
        <v>529</v>
      </c>
      <c r="C24" s="183"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616</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58</v>
      </c>
      <c r="B27" s="26" t="s">
        <v>510</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9"/>
      <c r="AB6" s="17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1"/>
      <c r="AB9" s="18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9"/>
      <c r="AB10" s="179"/>
    </row>
    <row r="11" spans="1:28" ht="15.75"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0"/>
      <c r="AB11" s="18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1"/>
      <c r="AB12" s="18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0"/>
      <c r="AB14" s="18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1"/>
      <c r="AB15" s="18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0"/>
      <c r="AB16" s="19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0"/>
      <c r="AB17" s="19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0"/>
      <c r="AB18" s="19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0"/>
      <c r="AB19" s="19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1"/>
      <c r="AB20" s="19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1"/>
      <c r="AB21" s="191"/>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2"/>
      <c r="AB22" s="192"/>
    </row>
    <row r="23" spans="1:28" ht="32.25" customHeight="1" x14ac:dyDescent="0.25">
      <c r="A23" s="303" t="s">
        <v>388</v>
      </c>
      <c r="B23" s="304"/>
      <c r="C23" s="304"/>
      <c r="D23" s="304"/>
      <c r="E23" s="304"/>
      <c r="F23" s="304"/>
      <c r="G23" s="304"/>
      <c r="H23" s="304"/>
      <c r="I23" s="304"/>
      <c r="J23" s="304"/>
      <c r="K23" s="304"/>
      <c r="L23" s="305"/>
      <c r="M23" s="302" t="s">
        <v>389</v>
      </c>
      <c r="N23" s="302"/>
      <c r="O23" s="302"/>
      <c r="P23" s="302"/>
      <c r="Q23" s="302"/>
      <c r="R23" s="302"/>
      <c r="S23" s="302"/>
      <c r="T23" s="302"/>
      <c r="U23" s="302"/>
      <c r="V23" s="302"/>
      <c r="W23" s="302"/>
      <c r="X23" s="302"/>
      <c r="Y23" s="302"/>
      <c r="Z23" s="302"/>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505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87</v>
      </c>
      <c r="C19" s="273" t="s">
        <v>86</v>
      </c>
      <c r="D19" s="273" t="s">
        <v>75</v>
      </c>
      <c r="E19" s="306" t="s">
        <v>85</v>
      </c>
      <c r="F19" s="307"/>
      <c r="G19" s="307"/>
      <c r="H19" s="307"/>
      <c r="I19" s="308"/>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363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8"/>
      <c r="AN24" s="108"/>
      <c r="AO24" s="136"/>
      <c r="AP24" s="136"/>
      <c r="AQ24" s="136"/>
      <c r="AR24" s="136"/>
      <c r="AS24" s="114"/>
    </row>
    <row r="25" spans="1:45" ht="12.75" customHeight="1" x14ac:dyDescent="0.25">
      <c r="A25" s="317" t="s">
        <v>362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361</v>
      </c>
      <c r="AO25" s="320"/>
      <c r="AP25" s="320"/>
      <c r="AQ25" s="315"/>
      <c r="AR25" s="315"/>
      <c r="AS25" s="114"/>
    </row>
    <row r="26" spans="1:45" ht="17.25" customHeight="1" x14ac:dyDescent="0.25">
      <c r="A26" s="327" t="s">
        <v>360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359</v>
      </c>
      <c r="AO26" s="311"/>
      <c r="AP26" s="312"/>
      <c r="AQ26" s="313"/>
      <c r="AR26" s="314"/>
      <c r="AS26" s="114"/>
    </row>
    <row r="27" spans="1:45" ht="17.25" customHeight="1" x14ac:dyDescent="0.25">
      <c r="A27" s="327" t="s">
        <v>358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357</v>
      </c>
      <c r="AO27" s="311"/>
      <c r="AP27" s="312"/>
      <c r="AQ27" s="313"/>
      <c r="AR27" s="314"/>
      <c r="AS27" s="114"/>
    </row>
    <row r="28" spans="1:45" ht="27.75" customHeight="1" thickBot="1" x14ac:dyDescent="0.3">
      <c r="A28" s="330" t="s">
        <v>356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355</v>
      </c>
      <c r="AO28" s="335"/>
      <c r="AP28" s="336"/>
      <c r="AQ28" s="313"/>
      <c r="AR28" s="314"/>
      <c r="AS28" s="114"/>
    </row>
    <row r="29" spans="1:45" ht="17.25" customHeight="1" x14ac:dyDescent="0.25">
      <c r="A29" s="321" t="s">
        <v>354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353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352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327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351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350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315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349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348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347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346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345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344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343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342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341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340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321</v>
      </c>
      <c r="AN47" s="346"/>
      <c r="AO47" s="122" t="s">
        <v>320</v>
      </c>
      <c r="AP47" s="122" t="s">
        <v>319</v>
      </c>
      <c r="AQ47" s="114"/>
    </row>
    <row r="48" spans="1:45" ht="12" customHeight="1" x14ac:dyDescent="0.25">
      <c r="A48" s="327" t="s">
        <v>339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338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336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321</v>
      </c>
      <c r="AN52" s="346"/>
      <c r="AO52" s="122" t="s">
        <v>320</v>
      </c>
      <c r="AP52" s="122" t="s">
        <v>319</v>
      </c>
      <c r="AQ52" s="114"/>
    </row>
    <row r="53" spans="1:43" ht="11.25" customHeight="1" x14ac:dyDescent="0.25">
      <c r="A53" s="349" t="s">
        <v>335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334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333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332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331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321</v>
      </c>
      <c r="AN58" s="346"/>
      <c r="AO58" s="122" t="s">
        <v>320</v>
      </c>
      <c r="AP58" s="122" t="s">
        <v>319</v>
      </c>
      <c r="AQ58" s="114"/>
    </row>
    <row r="59" spans="1:43" ht="12.75" customHeight="1" x14ac:dyDescent="0.25">
      <c r="A59" s="351" t="s">
        <v>330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329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328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327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326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325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317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318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316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324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315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323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322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321</v>
      </c>
      <c r="AN74" s="346"/>
      <c r="AO74" s="122" t="s">
        <v>320</v>
      </c>
      <c r="AP74" s="122" t="s">
        <v>319</v>
      </c>
      <c r="AQ74" s="114"/>
    </row>
    <row r="75" spans="1:43" ht="25.5" customHeight="1" x14ac:dyDescent="0.25">
      <c r="A75" s="354" t="s">
        <v>318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317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316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315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314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313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312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311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310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309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308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307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306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305</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304</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H54" sqref="H54"/>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200"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N_TP1500.PR.0058</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7" t="s">
        <v>507</v>
      </c>
      <c r="B19" s="377"/>
      <c r="C19" s="377"/>
      <c r="D19" s="377"/>
      <c r="E19" s="377"/>
      <c r="F19" s="377"/>
      <c r="G19" s="377"/>
      <c r="H19" s="377"/>
      <c r="I19" s="377"/>
      <c r="J19" s="377"/>
      <c r="K19" s="377"/>
      <c r="L19" s="377"/>
    </row>
    <row r="20" spans="1:12" x14ac:dyDescent="0.25">
      <c r="A20" s="62"/>
      <c r="B20" s="62"/>
      <c r="C20" s="78"/>
      <c r="D20" s="78"/>
      <c r="E20" s="78"/>
      <c r="F20" s="78"/>
      <c r="G20" s="201"/>
      <c r="H20" s="78"/>
      <c r="I20" s="78"/>
      <c r="J20" s="78"/>
      <c r="K20" s="78"/>
      <c r="L20" s="78"/>
    </row>
    <row r="21" spans="1:12" ht="28.5" customHeight="1" x14ac:dyDescent="0.25">
      <c r="A21" s="378" t="s">
        <v>226</v>
      </c>
      <c r="B21" s="378" t="s">
        <v>225</v>
      </c>
      <c r="C21" s="384" t="s">
        <v>437</v>
      </c>
      <c r="D21" s="384"/>
      <c r="E21" s="384"/>
      <c r="F21" s="384"/>
      <c r="G21" s="384"/>
      <c r="H21" s="384"/>
      <c r="I21" s="379" t="s">
        <v>224</v>
      </c>
      <c r="J21" s="381" t="s">
        <v>439</v>
      </c>
      <c r="K21" s="378" t="s">
        <v>223</v>
      </c>
      <c r="L21" s="380" t="s">
        <v>438</v>
      </c>
    </row>
    <row r="22" spans="1:12" ht="58.5" customHeight="1" x14ac:dyDescent="0.25">
      <c r="A22" s="378"/>
      <c r="B22" s="378"/>
      <c r="C22" s="385" t="s">
        <v>2</v>
      </c>
      <c r="D22" s="385"/>
      <c r="E22" s="167"/>
      <c r="F22" s="168"/>
      <c r="G22" s="386" t="s">
        <v>594</v>
      </c>
      <c r="H22" s="387"/>
      <c r="I22" s="379"/>
      <c r="J22" s="382"/>
      <c r="K22" s="378"/>
      <c r="L22" s="380"/>
    </row>
    <row r="23" spans="1:12" ht="47.25" x14ac:dyDescent="0.25">
      <c r="A23" s="378"/>
      <c r="B23" s="378"/>
      <c r="C23" s="77" t="s">
        <v>222</v>
      </c>
      <c r="D23" s="77" t="s">
        <v>221</v>
      </c>
      <c r="E23" s="77" t="s">
        <v>222</v>
      </c>
      <c r="F23" s="77" t="s">
        <v>221</v>
      </c>
      <c r="G23" s="77" t="s">
        <v>222</v>
      </c>
      <c r="H23" s="77" t="s">
        <v>221</v>
      </c>
      <c r="I23" s="379"/>
      <c r="J23" s="383"/>
      <c r="K23" s="378"/>
      <c r="L23" s="380"/>
    </row>
    <row r="24" spans="1:12" x14ac:dyDescent="0.25">
      <c r="A24" s="218">
        <v>1</v>
      </c>
      <c r="B24" s="218">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2"/>
      <c r="H25" s="75"/>
      <c r="I25" s="75"/>
      <c r="J25" s="75"/>
      <c r="K25" s="67"/>
      <c r="L25" s="88"/>
    </row>
    <row r="26" spans="1:12" ht="21.75" customHeight="1" x14ac:dyDescent="0.25">
      <c r="A26" s="69" t="s">
        <v>219</v>
      </c>
      <c r="B26" s="76" t="s">
        <v>444</v>
      </c>
      <c r="C26" s="202" t="s">
        <v>543</v>
      </c>
      <c r="D26" s="75"/>
      <c r="E26" s="75"/>
      <c r="F26" s="75"/>
      <c r="G26" s="202" t="s">
        <v>543</v>
      </c>
      <c r="H26" s="75"/>
      <c r="I26" s="75"/>
      <c r="J26" s="75"/>
      <c r="K26" s="67"/>
      <c r="L26" s="67"/>
    </row>
    <row r="27" spans="1:12" s="63" customFormat="1" ht="39" customHeight="1" x14ac:dyDescent="0.25">
      <c r="A27" s="69" t="s">
        <v>218</v>
      </c>
      <c r="B27" s="76" t="s">
        <v>446</v>
      </c>
      <c r="C27" s="202" t="s">
        <v>543</v>
      </c>
      <c r="D27" s="75"/>
      <c r="E27" s="75"/>
      <c r="F27" s="75"/>
      <c r="G27" s="202" t="s">
        <v>543</v>
      </c>
      <c r="H27" s="75"/>
      <c r="I27" s="75"/>
      <c r="J27" s="75"/>
      <c r="K27" s="67"/>
      <c r="L27" s="67"/>
    </row>
    <row r="28" spans="1:12" s="63" customFormat="1" ht="70.5" customHeight="1" x14ac:dyDescent="0.25">
      <c r="A28" s="69" t="s">
        <v>445</v>
      </c>
      <c r="B28" s="76" t="s">
        <v>450</v>
      </c>
      <c r="C28" s="202" t="s">
        <v>543</v>
      </c>
      <c r="D28" s="75"/>
      <c r="E28" s="75"/>
      <c r="F28" s="75"/>
      <c r="G28" s="202" t="s">
        <v>543</v>
      </c>
      <c r="H28" s="75"/>
      <c r="I28" s="75"/>
      <c r="J28" s="75"/>
      <c r="K28" s="67"/>
      <c r="L28" s="67"/>
    </row>
    <row r="29" spans="1:12" s="63" customFormat="1" ht="54" customHeight="1" x14ac:dyDescent="0.25">
      <c r="A29" s="69" t="s">
        <v>217</v>
      </c>
      <c r="B29" s="76" t="s">
        <v>449</v>
      </c>
      <c r="C29" s="202" t="s">
        <v>543</v>
      </c>
      <c r="D29" s="75"/>
      <c r="E29" s="75"/>
      <c r="F29" s="75"/>
      <c r="G29" s="202" t="s">
        <v>543</v>
      </c>
      <c r="H29" s="75"/>
      <c r="I29" s="75"/>
      <c r="J29" s="75"/>
      <c r="K29" s="67"/>
      <c r="L29" s="67"/>
    </row>
    <row r="30" spans="1:12" s="63" customFormat="1" ht="42" customHeight="1" x14ac:dyDescent="0.25">
      <c r="A30" s="69" t="s">
        <v>216</v>
      </c>
      <c r="B30" s="76" t="s">
        <v>451</v>
      </c>
      <c r="C30" s="202" t="s">
        <v>543</v>
      </c>
      <c r="D30" s="75"/>
      <c r="E30" s="75"/>
      <c r="F30" s="75"/>
      <c r="G30" s="202" t="s">
        <v>543</v>
      </c>
      <c r="H30" s="75"/>
      <c r="I30" s="75"/>
      <c r="J30" s="75"/>
      <c r="K30" s="67"/>
      <c r="L30" s="67"/>
    </row>
    <row r="31" spans="1:12" s="63" customFormat="1" ht="37.5" customHeight="1" x14ac:dyDescent="0.25">
      <c r="A31" s="69" t="s">
        <v>215</v>
      </c>
      <c r="B31" s="68" t="s">
        <v>447</v>
      </c>
      <c r="C31" s="199">
        <v>45352</v>
      </c>
      <c r="D31" s="199">
        <v>45381</v>
      </c>
      <c r="E31" s="75"/>
      <c r="F31" s="75"/>
      <c r="G31" s="199">
        <v>45362</v>
      </c>
      <c r="H31" s="199">
        <v>45393</v>
      </c>
      <c r="I31" s="202">
        <v>100</v>
      </c>
      <c r="J31" s="202">
        <v>100</v>
      </c>
      <c r="K31" s="67"/>
      <c r="L31" s="67"/>
    </row>
    <row r="32" spans="1:12" s="63" customFormat="1" ht="31.5" x14ac:dyDescent="0.25">
      <c r="A32" s="69" t="s">
        <v>213</v>
      </c>
      <c r="B32" s="68" t="s">
        <v>452</v>
      </c>
      <c r="C32" s="199">
        <v>45536</v>
      </c>
      <c r="D32" s="199">
        <v>45565</v>
      </c>
      <c r="E32" s="75"/>
      <c r="F32" s="75"/>
      <c r="G32" s="199">
        <v>45931</v>
      </c>
      <c r="H32" s="199">
        <v>45960</v>
      </c>
      <c r="I32" s="75"/>
      <c r="J32" s="75"/>
      <c r="K32" s="67"/>
      <c r="L32" s="67"/>
    </row>
    <row r="33" spans="1:12" s="63" customFormat="1" ht="37.5" customHeight="1" x14ac:dyDescent="0.25">
      <c r="A33" s="69" t="s">
        <v>463</v>
      </c>
      <c r="B33" s="68" t="s">
        <v>387</v>
      </c>
      <c r="C33" s="202" t="s">
        <v>543</v>
      </c>
      <c r="D33" s="75"/>
      <c r="E33" s="75"/>
      <c r="F33" s="75"/>
      <c r="G33" s="202" t="s">
        <v>543</v>
      </c>
      <c r="H33" s="75"/>
      <c r="I33" s="75"/>
      <c r="J33" s="75"/>
      <c r="K33" s="67"/>
      <c r="L33" s="67"/>
    </row>
    <row r="34" spans="1:12" s="63" customFormat="1" ht="47.25" customHeight="1" x14ac:dyDescent="0.25">
      <c r="A34" s="69" t="s">
        <v>464</v>
      </c>
      <c r="B34" s="68" t="s">
        <v>456</v>
      </c>
      <c r="C34" s="202" t="s">
        <v>543</v>
      </c>
      <c r="D34" s="74"/>
      <c r="E34" s="74"/>
      <c r="F34" s="74"/>
      <c r="G34" s="202" t="s">
        <v>543</v>
      </c>
      <c r="H34" s="74"/>
      <c r="I34" s="74"/>
      <c r="J34" s="74"/>
      <c r="K34" s="74"/>
      <c r="L34" s="67"/>
    </row>
    <row r="35" spans="1:12" s="63" customFormat="1" ht="49.5" customHeight="1" x14ac:dyDescent="0.25">
      <c r="A35" s="69" t="s">
        <v>465</v>
      </c>
      <c r="B35" s="68" t="s">
        <v>214</v>
      </c>
      <c r="C35" s="199">
        <v>45566</v>
      </c>
      <c r="D35" s="199">
        <v>45595</v>
      </c>
      <c r="E35" s="74"/>
      <c r="F35" s="74"/>
      <c r="G35" s="199">
        <v>45992</v>
      </c>
      <c r="H35" s="199">
        <v>46021</v>
      </c>
      <c r="I35" s="74"/>
      <c r="J35" s="74"/>
      <c r="K35" s="74"/>
      <c r="L35" s="67"/>
    </row>
    <row r="36" spans="1:12" ht="37.5" customHeight="1" x14ac:dyDescent="0.25">
      <c r="A36" s="69" t="s">
        <v>466</v>
      </c>
      <c r="B36" s="68" t="s">
        <v>448</v>
      </c>
      <c r="C36" s="202" t="s">
        <v>543</v>
      </c>
      <c r="D36" s="75"/>
      <c r="E36" s="73"/>
      <c r="F36" s="72"/>
      <c r="G36" s="202" t="s">
        <v>543</v>
      </c>
      <c r="H36" s="75"/>
      <c r="I36" s="71"/>
      <c r="J36" s="71"/>
      <c r="K36" s="67"/>
      <c r="L36" s="67"/>
    </row>
    <row r="37" spans="1:12" x14ac:dyDescent="0.25">
      <c r="A37" s="69" t="s">
        <v>467</v>
      </c>
      <c r="B37" s="68" t="s">
        <v>212</v>
      </c>
      <c r="C37" s="198">
        <v>45474</v>
      </c>
      <c r="D37" s="199">
        <v>45565</v>
      </c>
      <c r="E37" s="73"/>
      <c r="F37" s="72"/>
      <c r="G37" s="198">
        <v>45962</v>
      </c>
      <c r="H37" s="199">
        <v>45991</v>
      </c>
      <c r="I37" s="71"/>
      <c r="J37" s="71"/>
      <c r="K37" s="67"/>
      <c r="L37" s="67"/>
    </row>
    <row r="38" spans="1:12" x14ac:dyDescent="0.25">
      <c r="A38" s="69" t="s">
        <v>468</v>
      </c>
      <c r="B38" s="70" t="s">
        <v>211</v>
      </c>
      <c r="C38" s="203"/>
      <c r="D38" s="67"/>
      <c r="E38" s="67"/>
      <c r="F38" s="67"/>
      <c r="G38" s="203"/>
      <c r="H38" s="67"/>
      <c r="I38" s="67"/>
      <c r="J38" s="67"/>
      <c r="K38" s="67"/>
      <c r="L38" s="67"/>
    </row>
    <row r="39" spans="1:12" ht="63" x14ac:dyDescent="0.25">
      <c r="A39" s="69">
        <v>2</v>
      </c>
      <c r="B39" s="68" t="s">
        <v>453</v>
      </c>
      <c r="C39" s="198">
        <v>46054</v>
      </c>
      <c r="D39" s="198">
        <v>46111</v>
      </c>
      <c r="E39" s="67"/>
      <c r="F39" s="67"/>
      <c r="G39" s="198">
        <v>47574</v>
      </c>
      <c r="H39" s="198">
        <v>47603</v>
      </c>
      <c r="I39" s="67"/>
      <c r="J39" s="67"/>
      <c r="K39" s="67"/>
      <c r="L39" s="67"/>
    </row>
    <row r="40" spans="1:12" ht="33.75" customHeight="1" x14ac:dyDescent="0.25">
      <c r="A40" s="69" t="s">
        <v>210</v>
      </c>
      <c r="B40" s="68" t="s">
        <v>455</v>
      </c>
      <c r="C40" s="199">
        <v>46113</v>
      </c>
      <c r="D40" s="198">
        <v>46142</v>
      </c>
      <c r="E40" s="67"/>
      <c r="F40" s="67"/>
      <c r="G40" s="199">
        <v>47604</v>
      </c>
      <c r="H40" s="198">
        <v>47633</v>
      </c>
      <c r="I40" s="67"/>
      <c r="J40" s="67"/>
      <c r="K40" s="67"/>
      <c r="L40" s="67"/>
    </row>
    <row r="41" spans="1:12" ht="63" customHeight="1" x14ac:dyDescent="0.25">
      <c r="A41" s="69" t="s">
        <v>209</v>
      </c>
      <c r="B41" s="70" t="s">
        <v>538</v>
      </c>
      <c r="C41" s="203"/>
      <c r="D41" s="67"/>
      <c r="E41" s="67"/>
      <c r="F41" s="67"/>
      <c r="G41" s="203"/>
      <c r="H41" s="67"/>
      <c r="I41" s="67"/>
      <c r="J41" s="67"/>
      <c r="K41" s="67"/>
      <c r="L41" s="67"/>
    </row>
    <row r="42" spans="1:12" ht="58.5" customHeight="1" x14ac:dyDescent="0.25">
      <c r="A42" s="69">
        <v>3</v>
      </c>
      <c r="B42" s="68" t="s">
        <v>454</v>
      </c>
      <c r="C42" s="202" t="s">
        <v>543</v>
      </c>
      <c r="D42" s="67"/>
      <c r="E42" s="67"/>
      <c r="F42" s="67"/>
      <c r="G42" s="202" t="s">
        <v>543</v>
      </c>
      <c r="H42" s="67"/>
      <c r="I42" s="67"/>
      <c r="J42" s="67"/>
      <c r="K42" s="67"/>
      <c r="L42" s="67"/>
    </row>
    <row r="43" spans="1:12" ht="34.5" customHeight="1" x14ac:dyDescent="0.25">
      <c r="A43" s="69" t="s">
        <v>208</v>
      </c>
      <c r="B43" s="68" t="s">
        <v>206</v>
      </c>
      <c r="C43" s="199">
        <v>46143</v>
      </c>
      <c r="D43" s="198">
        <v>46203</v>
      </c>
      <c r="E43" s="67"/>
      <c r="F43" s="67"/>
      <c r="G43" s="199">
        <v>47635</v>
      </c>
      <c r="H43" s="198">
        <v>47694</v>
      </c>
      <c r="I43" s="67"/>
      <c r="J43" s="67"/>
      <c r="K43" s="67"/>
      <c r="L43" s="67"/>
    </row>
    <row r="44" spans="1:12" ht="24.75" customHeight="1" x14ac:dyDescent="0.25">
      <c r="A44" s="69" t="s">
        <v>207</v>
      </c>
      <c r="B44" s="68" t="s">
        <v>204</v>
      </c>
      <c r="C44" s="199">
        <v>46204</v>
      </c>
      <c r="D44" s="198">
        <v>46295</v>
      </c>
      <c r="E44" s="67"/>
      <c r="F44" s="67"/>
      <c r="G44" s="199">
        <v>47696</v>
      </c>
      <c r="H44" s="198">
        <v>47786</v>
      </c>
      <c r="I44" s="67"/>
      <c r="J44" s="67"/>
      <c r="K44" s="67"/>
      <c r="L44" s="67"/>
    </row>
    <row r="45" spans="1:12" ht="90.75" customHeight="1" x14ac:dyDescent="0.25">
      <c r="A45" s="69" t="s">
        <v>205</v>
      </c>
      <c r="B45" s="68" t="s">
        <v>459</v>
      </c>
      <c r="C45" s="202" t="s">
        <v>543</v>
      </c>
      <c r="D45" s="67"/>
      <c r="E45" s="67"/>
      <c r="F45" s="67"/>
      <c r="G45" s="202" t="s">
        <v>543</v>
      </c>
      <c r="H45" s="67"/>
      <c r="I45" s="67"/>
      <c r="J45" s="67"/>
      <c r="K45" s="67"/>
      <c r="L45" s="67"/>
    </row>
    <row r="46" spans="1:12" ht="167.25" customHeight="1" x14ac:dyDescent="0.25">
      <c r="A46" s="69" t="s">
        <v>203</v>
      </c>
      <c r="B46" s="68" t="s">
        <v>457</v>
      </c>
      <c r="C46" s="202" t="s">
        <v>543</v>
      </c>
      <c r="D46" s="67"/>
      <c r="E46" s="67"/>
      <c r="F46" s="67"/>
      <c r="G46" s="202" t="s">
        <v>543</v>
      </c>
      <c r="H46" s="67"/>
      <c r="I46" s="67"/>
      <c r="J46" s="67"/>
      <c r="K46" s="67"/>
      <c r="L46" s="67"/>
    </row>
    <row r="47" spans="1:12" ht="30.75" customHeight="1" x14ac:dyDescent="0.25">
      <c r="A47" s="69" t="s">
        <v>201</v>
      </c>
      <c r="B47" s="68" t="s">
        <v>202</v>
      </c>
      <c r="C47" s="199">
        <v>46296</v>
      </c>
      <c r="D47" s="198">
        <v>46325</v>
      </c>
      <c r="E47" s="67"/>
      <c r="F47" s="67"/>
      <c r="G47" s="199">
        <v>47788</v>
      </c>
      <c r="H47" s="198">
        <v>47802</v>
      </c>
      <c r="I47" s="67"/>
      <c r="J47" s="67"/>
      <c r="K47" s="67"/>
      <c r="L47" s="67"/>
    </row>
    <row r="48" spans="1:12" ht="37.5" customHeight="1" x14ac:dyDescent="0.25">
      <c r="A48" s="69" t="s">
        <v>469</v>
      </c>
      <c r="B48" s="70" t="s">
        <v>200</v>
      </c>
      <c r="C48" s="203"/>
      <c r="D48" s="67"/>
      <c r="E48" s="67"/>
      <c r="F48" s="67"/>
      <c r="G48" s="203"/>
      <c r="H48" s="67"/>
      <c r="I48" s="67"/>
      <c r="J48" s="67"/>
      <c r="K48" s="67"/>
      <c r="L48" s="67"/>
    </row>
    <row r="49" spans="1:12" ht="35.25" customHeight="1" x14ac:dyDescent="0.25">
      <c r="A49" s="69">
        <v>4</v>
      </c>
      <c r="B49" s="68" t="s">
        <v>198</v>
      </c>
      <c r="C49" s="199">
        <v>46327</v>
      </c>
      <c r="D49" s="198">
        <v>46341</v>
      </c>
      <c r="E49" s="67"/>
      <c r="F49" s="67"/>
      <c r="G49" s="198">
        <v>47802</v>
      </c>
      <c r="H49" s="198">
        <v>47817</v>
      </c>
      <c r="I49" s="67"/>
      <c r="J49" s="67"/>
      <c r="K49" s="67"/>
      <c r="L49" s="67"/>
    </row>
    <row r="50" spans="1:12" ht="86.25" customHeight="1" x14ac:dyDescent="0.25">
      <c r="A50" s="69" t="s">
        <v>199</v>
      </c>
      <c r="B50" s="68" t="s">
        <v>458</v>
      </c>
      <c r="C50" s="199">
        <v>46342</v>
      </c>
      <c r="D50" s="198">
        <v>46356</v>
      </c>
      <c r="E50" s="67"/>
      <c r="F50" s="67"/>
      <c r="G50" s="199">
        <v>47818</v>
      </c>
      <c r="H50" s="198">
        <v>47822</v>
      </c>
      <c r="I50" s="67"/>
      <c r="J50" s="67"/>
      <c r="K50" s="67"/>
      <c r="L50" s="67"/>
    </row>
    <row r="51" spans="1:12" ht="77.25" customHeight="1" x14ac:dyDescent="0.25">
      <c r="A51" s="69" t="s">
        <v>197</v>
      </c>
      <c r="B51" s="68" t="s">
        <v>460</v>
      </c>
      <c r="C51" s="202" t="s">
        <v>543</v>
      </c>
      <c r="D51" s="67"/>
      <c r="E51" s="67"/>
      <c r="F51" s="67"/>
      <c r="G51" s="202" t="s">
        <v>543</v>
      </c>
      <c r="H51" s="67"/>
      <c r="I51" s="67"/>
      <c r="J51" s="67"/>
      <c r="K51" s="67"/>
      <c r="L51" s="67"/>
    </row>
    <row r="52" spans="1:12" ht="71.25" customHeight="1" x14ac:dyDescent="0.25">
      <c r="A52" s="69" t="s">
        <v>195</v>
      </c>
      <c r="B52" s="68" t="s">
        <v>196</v>
      </c>
      <c r="C52" s="202" t="s">
        <v>543</v>
      </c>
      <c r="D52" s="67"/>
      <c r="E52" s="67"/>
      <c r="F52" s="67"/>
      <c r="G52" s="202" t="s">
        <v>543</v>
      </c>
      <c r="H52" s="67"/>
      <c r="I52" s="67"/>
      <c r="J52" s="67"/>
      <c r="K52" s="67"/>
      <c r="L52" s="67"/>
    </row>
    <row r="53" spans="1:12" ht="48" customHeight="1" x14ac:dyDescent="0.25">
      <c r="A53" s="69" t="s">
        <v>193</v>
      </c>
      <c r="B53" s="175" t="s">
        <v>461</v>
      </c>
      <c r="C53" s="199">
        <v>46357</v>
      </c>
      <c r="D53" s="198">
        <v>46371</v>
      </c>
      <c r="E53" s="67"/>
      <c r="F53" s="67"/>
      <c r="G53" s="199">
        <v>47822</v>
      </c>
      <c r="H53" s="198">
        <v>47847</v>
      </c>
      <c r="I53" s="197"/>
      <c r="J53" s="67"/>
      <c r="K53" s="67"/>
      <c r="L53" s="67"/>
    </row>
    <row r="54" spans="1:12" ht="46.5" customHeight="1" x14ac:dyDescent="0.25">
      <c r="A54" s="69" t="s">
        <v>462</v>
      </c>
      <c r="B54" s="68" t="s">
        <v>194</v>
      </c>
      <c r="C54" s="202" t="s">
        <v>543</v>
      </c>
      <c r="D54" s="67"/>
      <c r="E54" s="67"/>
      <c r="F54" s="67"/>
      <c r="G54" s="202" t="s">
        <v>543</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0" zoomScaleNormal="70" workbookViewId="0">
      <selection activeCell="O29" sqref="O29"/>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2" style="60" customWidth="1"/>
    <col min="8" max="8" width="6.7109375" style="60" customWidth="1"/>
    <col min="9" max="9" width="5.28515625" style="60" customWidth="1"/>
    <col min="10" max="10" width="8.5703125" style="60" customWidth="1"/>
    <col min="11" max="11" width="6.140625" style="60" customWidth="1"/>
    <col min="12" max="12" width="6.7109375" style="60" customWidth="1"/>
    <col min="13" max="13" width="5.28515625" style="60" customWidth="1"/>
    <col min="14" max="14" width="8.5703125" style="60" customWidth="1"/>
    <col min="15" max="15" width="6.140625" style="60" customWidth="1"/>
    <col min="16" max="16" width="7.140625" style="60" customWidth="1"/>
    <col min="17" max="17" width="6.140625" style="60" customWidth="1"/>
    <col min="18" max="18" width="7.5703125" style="60" customWidth="1"/>
    <col min="19" max="19" width="6.140625" style="60" customWidth="1"/>
    <col min="20" max="20" width="11.28515625" style="60" customWidth="1"/>
    <col min="21" max="21" width="9.42578125" style="60" customWidth="1"/>
    <col min="22" max="16384" width="9.140625" style="60"/>
  </cols>
  <sheetData>
    <row r="1" spans="1:29" ht="18.75" x14ac:dyDescent="0.25">
      <c r="A1" s="61"/>
      <c r="B1" s="61"/>
      <c r="C1" s="61"/>
      <c r="D1" s="61"/>
      <c r="E1" s="61"/>
      <c r="F1" s="61"/>
      <c r="G1" s="61"/>
      <c r="H1" s="61"/>
      <c r="I1" s="61"/>
      <c r="L1" s="61"/>
      <c r="M1" s="61"/>
      <c r="U1" s="34"/>
      <c r="Y1" s="34"/>
      <c r="AA1" s="34"/>
      <c r="AC1" s="34" t="s">
        <v>68</v>
      </c>
    </row>
    <row r="2" spans="1:29" ht="18.75" x14ac:dyDescent="0.3">
      <c r="A2" s="61"/>
      <c r="B2" s="61"/>
      <c r="C2" s="61"/>
      <c r="D2" s="61"/>
      <c r="E2" s="61"/>
      <c r="F2" s="61"/>
      <c r="G2" s="61"/>
      <c r="H2" s="61"/>
      <c r="I2" s="61"/>
      <c r="L2" s="61"/>
      <c r="M2" s="61"/>
      <c r="U2" s="15"/>
      <c r="Y2" s="15"/>
      <c r="AA2" s="15"/>
      <c r="AC2" s="15" t="s">
        <v>10</v>
      </c>
    </row>
    <row r="3" spans="1:29" ht="18.75" x14ac:dyDescent="0.3">
      <c r="A3" s="61"/>
      <c r="B3" s="61"/>
      <c r="C3" s="61"/>
      <c r="D3" s="61"/>
      <c r="E3" s="61"/>
      <c r="F3" s="61"/>
      <c r="G3" s="61"/>
      <c r="H3" s="61"/>
      <c r="I3" s="61"/>
      <c r="L3" s="61"/>
      <c r="M3" s="61"/>
      <c r="U3" s="15"/>
      <c r="Y3" s="15"/>
      <c r="AA3" s="15"/>
      <c r="AC3" s="15"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Y4" s="34"/>
      <c r="AA4" s="34"/>
    </row>
    <row r="5" spans="1:29" ht="20.25" x14ac:dyDescent="0.3">
      <c r="A5" s="61"/>
      <c r="B5" s="61"/>
      <c r="C5" s="61"/>
      <c r="D5" s="61"/>
      <c r="E5" s="194"/>
      <c r="H5" s="61"/>
      <c r="I5" s="61"/>
      <c r="L5" s="61"/>
      <c r="M5" s="61"/>
      <c r="U5" s="15"/>
      <c r="Y5" s="15"/>
      <c r="AA5" s="15"/>
    </row>
    <row r="6" spans="1:29" ht="18.75" x14ac:dyDescent="0.3">
      <c r="A6" s="266" t="s">
        <v>9</v>
      </c>
      <c r="B6" s="266"/>
      <c r="C6" s="266"/>
      <c r="D6" s="266"/>
      <c r="E6" s="266"/>
      <c r="F6" s="266"/>
      <c r="G6" s="266"/>
      <c r="H6" s="266"/>
      <c r="I6" s="266"/>
      <c r="J6" s="266"/>
      <c r="K6" s="266"/>
      <c r="L6" s="266"/>
      <c r="M6" s="266"/>
      <c r="N6" s="266"/>
      <c r="O6" s="266"/>
      <c r="P6" s="266"/>
      <c r="Q6" s="266"/>
      <c r="R6" s="266"/>
      <c r="S6" s="266"/>
      <c r="T6" s="266"/>
      <c r="U6" s="266"/>
      <c r="Y6" s="15"/>
      <c r="AA6" s="15"/>
    </row>
    <row r="7" spans="1:29" ht="18.75" x14ac:dyDescent="0.25">
      <c r="A7" s="13"/>
      <c r="B7" s="13"/>
      <c r="C7" s="13"/>
      <c r="D7" s="13"/>
      <c r="E7" s="13"/>
      <c r="F7" s="13"/>
      <c r="G7" s="179"/>
      <c r="H7" s="65"/>
      <c r="I7" s="65"/>
      <c r="J7" s="65"/>
      <c r="K7" s="65"/>
      <c r="L7" s="65"/>
      <c r="M7" s="65"/>
      <c r="N7" s="65"/>
      <c r="O7" s="65"/>
      <c r="P7" s="65"/>
      <c r="Q7" s="65"/>
      <c r="R7" s="65"/>
      <c r="S7" s="65"/>
      <c r="T7" s="65"/>
      <c r="U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
      <c r="B10" s="13"/>
      <c r="C10" s="13"/>
      <c r="D10" s="13"/>
      <c r="E10" s="13"/>
      <c r="F10" s="13"/>
      <c r="G10" s="179"/>
      <c r="H10" s="65"/>
      <c r="I10" s="65"/>
      <c r="J10" s="65"/>
      <c r="K10" s="65"/>
      <c r="L10" s="65"/>
      <c r="M10" s="65"/>
      <c r="N10" s="65"/>
      <c r="O10" s="65"/>
      <c r="P10" s="65"/>
      <c r="Q10" s="65"/>
      <c r="R10" s="65"/>
      <c r="S10" s="65"/>
      <c r="T10" s="65"/>
      <c r="U10" s="65"/>
    </row>
    <row r="11" spans="1:29"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4" x14ac:dyDescent="0.25">
      <c r="A17" s="61"/>
      <c r="H17" s="61"/>
      <c r="I17" s="61"/>
      <c r="J17" s="61"/>
      <c r="K17" s="61"/>
      <c r="L17" s="61"/>
      <c r="M17" s="61"/>
      <c r="N17" s="61"/>
      <c r="O17" s="61"/>
      <c r="P17" s="61"/>
      <c r="Q17" s="61"/>
      <c r="R17" s="61"/>
      <c r="S17" s="61"/>
      <c r="T17" s="61"/>
    </row>
    <row r="18" spans="1:34" x14ac:dyDescent="0.25">
      <c r="A18" s="394" t="s">
        <v>508</v>
      </c>
      <c r="B18" s="394"/>
      <c r="C18" s="394"/>
      <c r="D18" s="394"/>
      <c r="E18" s="394"/>
      <c r="F18" s="394"/>
      <c r="G18" s="394"/>
      <c r="H18" s="394"/>
      <c r="I18" s="394"/>
      <c r="J18" s="394"/>
      <c r="K18" s="394"/>
      <c r="L18" s="394"/>
      <c r="M18" s="394"/>
      <c r="N18" s="394"/>
      <c r="O18" s="394"/>
      <c r="P18" s="394"/>
      <c r="Q18" s="394"/>
      <c r="R18" s="394"/>
      <c r="S18" s="394"/>
      <c r="T18" s="394"/>
      <c r="U18" s="394"/>
    </row>
    <row r="19" spans="1:34" x14ac:dyDescent="0.25">
      <c r="A19" s="61"/>
      <c r="B19" s="61"/>
      <c r="C19" s="61"/>
      <c r="D19" s="61"/>
      <c r="E19" s="61"/>
      <c r="F19" s="61"/>
      <c r="G19" s="61"/>
      <c r="H19" s="61"/>
      <c r="I19" s="61"/>
      <c r="J19" s="61"/>
      <c r="K19" s="61"/>
      <c r="L19" s="61"/>
      <c r="M19" s="61"/>
      <c r="N19" s="61"/>
      <c r="O19" s="61"/>
      <c r="P19" s="61"/>
      <c r="Q19" s="61"/>
      <c r="R19" s="61"/>
      <c r="S19" s="61"/>
      <c r="T19" s="61"/>
    </row>
    <row r="20" spans="1:34" s="227" customFormat="1" ht="21" customHeight="1" x14ac:dyDescent="0.25">
      <c r="A20" s="390" t="s">
        <v>192</v>
      </c>
      <c r="B20" s="390" t="s">
        <v>191</v>
      </c>
      <c r="C20" s="388" t="s">
        <v>190</v>
      </c>
      <c r="D20" s="388"/>
      <c r="E20" s="393" t="s">
        <v>189</v>
      </c>
      <c r="F20" s="393"/>
      <c r="G20" s="398" t="s">
        <v>628</v>
      </c>
      <c r="H20" s="395" t="s">
        <v>549</v>
      </c>
      <c r="I20" s="396"/>
      <c r="J20" s="396"/>
      <c r="K20" s="396"/>
      <c r="L20" s="395" t="s">
        <v>550</v>
      </c>
      <c r="M20" s="396"/>
      <c r="N20" s="396"/>
      <c r="O20" s="396"/>
      <c r="P20" s="395" t="s">
        <v>598</v>
      </c>
      <c r="Q20" s="396"/>
      <c r="R20" s="396"/>
      <c r="S20" s="396"/>
      <c r="T20" s="395" t="s">
        <v>611</v>
      </c>
      <c r="U20" s="396"/>
      <c r="V20" s="396"/>
      <c r="W20" s="396"/>
      <c r="X20" s="395" t="s">
        <v>629</v>
      </c>
      <c r="Y20" s="396"/>
      <c r="Z20" s="396"/>
      <c r="AA20" s="396"/>
      <c r="AB20" s="401" t="s">
        <v>188</v>
      </c>
      <c r="AC20" s="401"/>
    </row>
    <row r="21" spans="1:34" s="227" customFormat="1" ht="81.75" customHeight="1" x14ac:dyDescent="0.25">
      <c r="A21" s="391"/>
      <c r="B21" s="391"/>
      <c r="C21" s="388"/>
      <c r="D21" s="388"/>
      <c r="E21" s="393"/>
      <c r="F21" s="393"/>
      <c r="G21" s="399"/>
      <c r="H21" s="397" t="s">
        <v>2</v>
      </c>
      <c r="I21" s="397"/>
      <c r="J21" s="397" t="s">
        <v>551</v>
      </c>
      <c r="K21" s="397"/>
      <c r="L21" s="397" t="s">
        <v>2</v>
      </c>
      <c r="M21" s="397"/>
      <c r="N21" s="397" t="s">
        <v>551</v>
      </c>
      <c r="O21" s="397"/>
      <c r="P21" s="397" t="s">
        <v>2</v>
      </c>
      <c r="Q21" s="397"/>
      <c r="R21" s="397" t="s">
        <v>551</v>
      </c>
      <c r="S21" s="397"/>
      <c r="T21" s="397" t="s">
        <v>2</v>
      </c>
      <c r="U21" s="397"/>
      <c r="V21" s="397" t="s">
        <v>551</v>
      </c>
      <c r="W21" s="397"/>
      <c r="X21" s="397" t="s">
        <v>2</v>
      </c>
      <c r="Y21" s="397"/>
      <c r="Z21" s="397" t="s">
        <v>551</v>
      </c>
      <c r="AA21" s="397"/>
      <c r="AB21" s="401"/>
      <c r="AC21" s="401"/>
    </row>
    <row r="22" spans="1:34" s="227" customFormat="1" ht="89.25" customHeight="1" x14ac:dyDescent="0.3">
      <c r="A22" s="392"/>
      <c r="B22" s="392"/>
      <c r="C22" s="234" t="s">
        <v>2</v>
      </c>
      <c r="D22" s="234" t="s">
        <v>551</v>
      </c>
      <c r="E22" s="204" t="s">
        <v>626</v>
      </c>
      <c r="F22" s="204" t="s">
        <v>627</v>
      </c>
      <c r="G22" s="400"/>
      <c r="H22" s="235" t="s">
        <v>487</v>
      </c>
      <c r="I22" s="235" t="s">
        <v>488</v>
      </c>
      <c r="J22" s="235" t="s">
        <v>487</v>
      </c>
      <c r="K22" s="235" t="s">
        <v>488</v>
      </c>
      <c r="L22" s="235" t="s">
        <v>487</v>
      </c>
      <c r="M22" s="235" t="s">
        <v>488</v>
      </c>
      <c r="N22" s="235" t="s">
        <v>487</v>
      </c>
      <c r="O22" s="235" t="s">
        <v>488</v>
      </c>
      <c r="P22" s="235" t="s">
        <v>487</v>
      </c>
      <c r="Q22" s="235" t="s">
        <v>488</v>
      </c>
      <c r="R22" s="235" t="s">
        <v>487</v>
      </c>
      <c r="S22" s="235" t="s">
        <v>488</v>
      </c>
      <c r="T22" s="235" t="s">
        <v>487</v>
      </c>
      <c r="U22" s="235" t="s">
        <v>488</v>
      </c>
      <c r="V22" s="235" t="s">
        <v>487</v>
      </c>
      <c r="W22" s="235" t="s">
        <v>488</v>
      </c>
      <c r="X22" s="235" t="s">
        <v>487</v>
      </c>
      <c r="Y22" s="235" t="s">
        <v>488</v>
      </c>
      <c r="Z22" s="235" t="s">
        <v>487</v>
      </c>
      <c r="AA22" s="235" t="s">
        <v>488</v>
      </c>
      <c r="AB22" s="234" t="s">
        <v>187</v>
      </c>
      <c r="AC22" s="234" t="s">
        <v>551</v>
      </c>
      <c r="AE22" s="228"/>
      <c r="AF22" s="228"/>
      <c r="AG22" s="228"/>
      <c r="AH22" s="228"/>
    </row>
    <row r="23" spans="1:34" s="227" customFormat="1" ht="19.5" customHeight="1" x14ac:dyDescent="0.25">
      <c r="A23" s="226">
        <v>1</v>
      </c>
      <c r="B23" s="226">
        <v>2</v>
      </c>
      <c r="C23" s="226">
        <v>3</v>
      </c>
      <c r="D23" s="226">
        <v>4</v>
      </c>
      <c r="E23" s="226">
        <v>5</v>
      </c>
      <c r="F23" s="226">
        <v>6</v>
      </c>
      <c r="G23" s="233"/>
      <c r="H23" s="233">
        <v>8</v>
      </c>
      <c r="I23" s="233">
        <v>9</v>
      </c>
      <c r="J23" s="233">
        <v>10</v>
      </c>
      <c r="K23" s="233">
        <v>11</v>
      </c>
      <c r="L23" s="226">
        <v>8</v>
      </c>
      <c r="M23" s="226">
        <v>9</v>
      </c>
      <c r="N23" s="226">
        <v>10</v>
      </c>
      <c r="O23" s="226">
        <v>11</v>
      </c>
      <c r="P23" s="226">
        <v>12</v>
      </c>
      <c r="Q23" s="226">
        <v>13</v>
      </c>
      <c r="R23" s="226">
        <v>14</v>
      </c>
      <c r="S23" s="226">
        <v>15</v>
      </c>
      <c r="T23" s="226">
        <v>16</v>
      </c>
      <c r="U23" s="226">
        <v>17</v>
      </c>
      <c r="V23" s="226">
        <v>18</v>
      </c>
      <c r="W23" s="226">
        <v>19</v>
      </c>
      <c r="X23" s="226">
        <v>20</v>
      </c>
      <c r="Y23" s="226">
        <v>21</v>
      </c>
      <c r="Z23" s="226">
        <v>22</v>
      </c>
      <c r="AA23" s="226">
        <v>23</v>
      </c>
      <c r="AB23" s="226">
        <v>28</v>
      </c>
      <c r="AC23" s="226">
        <v>29</v>
      </c>
    </row>
    <row r="24" spans="1:34" s="227" customFormat="1" ht="47.25" customHeight="1" x14ac:dyDescent="0.25">
      <c r="A24" s="205" t="s">
        <v>64</v>
      </c>
      <c r="B24" s="206" t="s">
        <v>186</v>
      </c>
      <c r="C24" s="207">
        <v>10.507379328281642</v>
      </c>
      <c r="D24" s="207">
        <v>14.131936496008001</v>
      </c>
      <c r="E24" s="207">
        <v>14.131936496008001</v>
      </c>
      <c r="F24" s="207">
        <v>14.131936496008001</v>
      </c>
      <c r="G24" s="207">
        <v>0</v>
      </c>
      <c r="H24" s="207">
        <v>1.172343613121404</v>
      </c>
      <c r="I24" s="207"/>
      <c r="J24" s="207">
        <v>1.0703345400000002</v>
      </c>
      <c r="K24" s="207"/>
      <c r="L24" s="207">
        <v>9.3350357151602381</v>
      </c>
      <c r="M24" s="207"/>
      <c r="N24" s="207">
        <v>0</v>
      </c>
      <c r="O24" s="207"/>
      <c r="P24" s="207">
        <v>0</v>
      </c>
      <c r="Q24" s="207"/>
      <c r="R24" s="207">
        <v>0</v>
      </c>
      <c r="S24" s="207"/>
      <c r="T24" s="207">
        <v>0</v>
      </c>
      <c r="U24" s="207"/>
      <c r="V24" s="207">
        <v>0</v>
      </c>
      <c r="W24" s="207"/>
      <c r="X24" s="207">
        <v>0</v>
      </c>
      <c r="Y24" s="207"/>
      <c r="Z24" s="207" t="s">
        <v>546</v>
      </c>
      <c r="AA24" s="207"/>
      <c r="AB24" s="207">
        <v>10.507379328281642</v>
      </c>
      <c r="AC24" s="207">
        <v>1.0703345400000002</v>
      </c>
    </row>
    <row r="25" spans="1:34" s="227" customFormat="1" ht="24" customHeight="1" x14ac:dyDescent="0.25">
      <c r="A25" s="208" t="s">
        <v>185</v>
      </c>
      <c r="B25" s="209" t="s">
        <v>184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546</v>
      </c>
      <c r="AA25" s="207"/>
      <c r="AB25" s="207">
        <v>0</v>
      </c>
      <c r="AC25" s="207">
        <v>0</v>
      </c>
    </row>
    <row r="26" spans="1:34" s="227" customFormat="1" x14ac:dyDescent="0.25">
      <c r="A26" s="208" t="s">
        <v>183</v>
      </c>
      <c r="B26" s="209" t="s">
        <v>182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546</v>
      </c>
      <c r="AA26" s="207"/>
      <c r="AB26" s="207">
        <v>0</v>
      </c>
      <c r="AC26" s="207">
        <v>0</v>
      </c>
    </row>
    <row r="27" spans="1:34" s="227" customFormat="1" ht="38.25" customHeight="1" x14ac:dyDescent="0.25">
      <c r="A27" s="208" t="s">
        <v>181</v>
      </c>
      <c r="B27" s="209" t="s">
        <v>443</v>
      </c>
      <c r="C27" s="207"/>
      <c r="D27" s="207"/>
      <c r="E27" s="207"/>
      <c r="F27" s="207"/>
      <c r="G27" s="207">
        <v>0</v>
      </c>
      <c r="H27" s="207">
        <v>0.97695301093450337</v>
      </c>
      <c r="I27" s="207"/>
      <c r="J27" s="207">
        <v>0.89194545000000014</v>
      </c>
      <c r="K27" s="207"/>
      <c r="L27" s="207">
        <v>7.8600020187648543</v>
      </c>
      <c r="M27" s="207"/>
      <c r="N27" s="207">
        <v>0</v>
      </c>
      <c r="O27" s="207"/>
      <c r="P27" s="207">
        <v>0</v>
      </c>
      <c r="Q27" s="207"/>
      <c r="R27" s="207">
        <v>0</v>
      </c>
      <c r="S27" s="207"/>
      <c r="T27" s="207">
        <v>0</v>
      </c>
      <c r="U27" s="207"/>
      <c r="V27" s="207">
        <v>0</v>
      </c>
      <c r="W27" s="207"/>
      <c r="X27" s="207">
        <v>0</v>
      </c>
      <c r="Y27" s="207"/>
      <c r="Z27" s="207" t="s">
        <v>546</v>
      </c>
      <c r="AA27" s="207"/>
      <c r="AB27" s="207">
        <v>8.8369550296993573</v>
      </c>
      <c r="AC27" s="207">
        <v>0.89194545000000014</v>
      </c>
    </row>
    <row r="28" spans="1:34" s="227" customFormat="1" x14ac:dyDescent="0.25">
      <c r="A28" s="208" t="s">
        <v>180</v>
      </c>
      <c r="B28" s="209" t="s">
        <v>179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s="227" customFormat="1" x14ac:dyDescent="0.25">
      <c r="A29" s="208" t="s">
        <v>178</v>
      </c>
      <c r="B29" s="210" t="s">
        <v>177</v>
      </c>
      <c r="C29" s="207"/>
      <c r="D29" s="207"/>
      <c r="E29" s="207"/>
      <c r="F29" s="207"/>
      <c r="G29" s="207">
        <v>0</v>
      </c>
      <c r="H29" s="207">
        <v>0.19539060218690063</v>
      </c>
      <c r="I29" s="207"/>
      <c r="J29" s="207">
        <v>0.17838909000000003</v>
      </c>
      <c r="K29" s="207"/>
      <c r="L29" s="207">
        <v>1.4750336963953838</v>
      </c>
      <c r="M29" s="207"/>
      <c r="N29" s="207">
        <v>0</v>
      </c>
      <c r="O29" s="207"/>
      <c r="P29" s="207">
        <v>0</v>
      </c>
      <c r="Q29" s="207"/>
      <c r="R29" s="207">
        <v>0</v>
      </c>
      <c r="S29" s="207"/>
      <c r="T29" s="207">
        <v>0</v>
      </c>
      <c r="U29" s="207"/>
      <c r="V29" s="207">
        <v>0</v>
      </c>
      <c r="W29" s="207"/>
      <c r="X29" s="207">
        <v>0</v>
      </c>
      <c r="Y29" s="207"/>
      <c r="Z29" s="207" t="s">
        <v>546</v>
      </c>
      <c r="AA29" s="207"/>
      <c r="AB29" s="207">
        <v>1.6704242985822844</v>
      </c>
      <c r="AC29" s="207">
        <v>0.17838909000000003</v>
      </c>
    </row>
    <row r="30" spans="1:34" s="227" customFormat="1" ht="47.25" x14ac:dyDescent="0.25">
      <c r="A30" s="205" t="s">
        <v>63</v>
      </c>
      <c r="B30" s="206" t="s">
        <v>176</v>
      </c>
      <c r="C30" s="207">
        <v>8.8369550296993573</v>
      </c>
      <c r="D30" s="207">
        <v>11.866170425689758</v>
      </c>
      <c r="E30" s="207">
        <v>11.866170425689758</v>
      </c>
      <c r="F30" s="207">
        <v>11.097167065689758</v>
      </c>
      <c r="G30" s="207">
        <v>0.76900336000000002</v>
      </c>
      <c r="H30" s="207">
        <v>0</v>
      </c>
      <c r="I30" s="207"/>
      <c r="J30" s="207">
        <v>0.12294208999999999</v>
      </c>
      <c r="K30" s="207"/>
      <c r="L30" s="207">
        <v>7.8600020187648534</v>
      </c>
      <c r="M30" s="207"/>
      <c r="N30" s="207">
        <v>0</v>
      </c>
      <c r="O30" s="207"/>
      <c r="P30" s="207">
        <v>0</v>
      </c>
      <c r="Q30" s="207"/>
      <c r="R30" s="207">
        <v>0</v>
      </c>
      <c r="S30" s="207"/>
      <c r="T30" s="207">
        <v>0</v>
      </c>
      <c r="U30" s="207"/>
      <c r="V30" s="207">
        <v>0</v>
      </c>
      <c r="W30" s="207"/>
      <c r="X30" s="207">
        <v>1</v>
      </c>
      <c r="Y30" s="207"/>
      <c r="Z30" s="207" t="s">
        <v>546</v>
      </c>
      <c r="AA30" s="207"/>
      <c r="AB30" s="207">
        <v>7.8600020187648534</v>
      </c>
      <c r="AC30" s="207">
        <v>1.12294209</v>
      </c>
    </row>
    <row r="31" spans="1:34" s="227" customFormat="1" x14ac:dyDescent="0.25">
      <c r="A31" s="205" t="s">
        <v>175</v>
      </c>
      <c r="B31" s="209" t="s">
        <v>174</v>
      </c>
      <c r="C31" s="207">
        <v>0.97695301093450326</v>
      </c>
      <c r="D31" s="207">
        <v>1.161838263043149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s="227" customFormat="1" ht="31.5" x14ac:dyDescent="0.25">
      <c r="A32" s="205" t="s">
        <v>173</v>
      </c>
      <c r="B32" s="209" t="s">
        <v>172</v>
      </c>
      <c r="C32" s="207">
        <v>1.5978581066626476</v>
      </c>
      <c r="D32" s="207">
        <v>2.176081365076084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27" customFormat="1" x14ac:dyDescent="0.25">
      <c r="A33" s="205" t="s">
        <v>171</v>
      </c>
      <c r="B33" s="209" t="s">
        <v>170</v>
      </c>
      <c r="C33" s="207">
        <v>5.732378283484568</v>
      </c>
      <c r="D33" s="207">
        <v>7.8067767771392198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27" customFormat="1" x14ac:dyDescent="0.25">
      <c r="A34" s="205" t="s">
        <v>169</v>
      </c>
      <c r="B34" s="209" t="s">
        <v>168</v>
      </c>
      <c r="C34" s="207">
        <v>0.52976562861763798</v>
      </c>
      <c r="D34" s="207">
        <v>0.7214740204313066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27" customFormat="1" ht="48" customHeight="1" x14ac:dyDescent="0.25">
      <c r="A35" s="205" t="s">
        <v>62</v>
      </c>
      <c r="B35" s="206" t="s">
        <v>167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27" customFormat="1" ht="44.25" customHeight="1" x14ac:dyDescent="0.25">
      <c r="A36" s="208" t="s">
        <v>166</v>
      </c>
      <c r="B36" s="209" t="s">
        <v>555</v>
      </c>
      <c r="C36" s="207"/>
      <c r="D36" s="207"/>
      <c r="E36" s="207"/>
      <c r="F36" s="207"/>
      <c r="G36" s="207">
        <v>0</v>
      </c>
      <c r="H36" s="207">
        <v>0</v>
      </c>
      <c r="I36" s="229" t="s">
        <v>553</v>
      </c>
      <c r="J36" s="207">
        <v>0</v>
      </c>
      <c r="K36" s="207" t="s">
        <v>553</v>
      </c>
      <c r="L36" s="207">
        <v>0</v>
      </c>
      <c r="M36" s="229" t="s">
        <v>553</v>
      </c>
      <c r="N36" s="207">
        <v>0</v>
      </c>
      <c r="O36" s="207" t="s">
        <v>553</v>
      </c>
      <c r="P36" s="207">
        <v>0</v>
      </c>
      <c r="Q36" s="229" t="s">
        <v>553</v>
      </c>
      <c r="R36" s="207">
        <v>0</v>
      </c>
      <c r="S36" s="207" t="s">
        <v>553</v>
      </c>
      <c r="T36" s="207">
        <v>0</v>
      </c>
      <c r="U36" s="229" t="s">
        <v>553</v>
      </c>
      <c r="V36" s="207">
        <v>0</v>
      </c>
      <c r="W36" s="207" t="s">
        <v>553</v>
      </c>
      <c r="X36" s="207">
        <v>0</v>
      </c>
      <c r="Y36" s="229" t="s">
        <v>553</v>
      </c>
      <c r="Z36" s="207" t="s">
        <v>546</v>
      </c>
      <c r="AA36" s="207" t="s">
        <v>546</v>
      </c>
      <c r="AB36" s="207">
        <v>0</v>
      </c>
      <c r="AC36" s="207">
        <v>0</v>
      </c>
    </row>
    <row r="37" spans="1:29" s="227" customFormat="1" ht="31.5" x14ac:dyDescent="0.25">
      <c r="A37" s="208" t="s">
        <v>165</v>
      </c>
      <c r="B37" s="211" t="s">
        <v>552</v>
      </c>
      <c r="C37" s="207"/>
      <c r="D37" s="207"/>
      <c r="E37" s="207"/>
      <c r="F37" s="207"/>
      <c r="G37" s="207">
        <v>0</v>
      </c>
      <c r="H37" s="207">
        <v>0</v>
      </c>
      <c r="I37" s="229" t="s">
        <v>553</v>
      </c>
      <c r="J37" s="207">
        <v>0</v>
      </c>
      <c r="K37" s="207" t="s">
        <v>553</v>
      </c>
      <c r="L37" s="207">
        <v>0</v>
      </c>
      <c r="M37" s="229" t="s">
        <v>553</v>
      </c>
      <c r="N37" s="207">
        <v>0</v>
      </c>
      <c r="O37" s="207" t="s">
        <v>553</v>
      </c>
      <c r="P37" s="207">
        <v>0</v>
      </c>
      <c r="Q37" s="229" t="s">
        <v>553</v>
      </c>
      <c r="R37" s="207">
        <v>0</v>
      </c>
      <c r="S37" s="207" t="s">
        <v>553</v>
      </c>
      <c r="T37" s="207">
        <v>0</v>
      </c>
      <c r="U37" s="229" t="s">
        <v>553</v>
      </c>
      <c r="V37" s="207">
        <v>0</v>
      </c>
      <c r="W37" s="207" t="s">
        <v>553</v>
      </c>
      <c r="X37" s="207">
        <v>0</v>
      </c>
      <c r="Y37" s="229" t="s">
        <v>553</v>
      </c>
      <c r="Z37" s="207" t="s">
        <v>546</v>
      </c>
      <c r="AA37" s="207" t="s">
        <v>546</v>
      </c>
      <c r="AB37" s="207">
        <v>0</v>
      </c>
      <c r="AC37" s="207">
        <v>0</v>
      </c>
    </row>
    <row r="38" spans="1:29" s="227" customFormat="1" x14ac:dyDescent="0.25">
      <c r="A38" s="208" t="s">
        <v>164</v>
      </c>
      <c r="B38" s="211" t="s">
        <v>155</v>
      </c>
      <c r="C38" s="207"/>
      <c r="D38" s="207"/>
      <c r="E38" s="207"/>
      <c r="F38" s="207"/>
      <c r="G38" s="207">
        <v>0</v>
      </c>
      <c r="H38" s="207">
        <v>0</v>
      </c>
      <c r="I38" s="229" t="s">
        <v>553</v>
      </c>
      <c r="J38" s="207">
        <v>0</v>
      </c>
      <c r="K38" s="207" t="s">
        <v>553</v>
      </c>
      <c r="L38" s="207">
        <v>0</v>
      </c>
      <c r="M38" s="229" t="s">
        <v>553</v>
      </c>
      <c r="N38" s="207">
        <v>0</v>
      </c>
      <c r="O38" s="207" t="s">
        <v>553</v>
      </c>
      <c r="P38" s="207">
        <v>0</v>
      </c>
      <c r="Q38" s="229" t="s">
        <v>553</v>
      </c>
      <c r="R38" s="207">
        <v>0</v>
      </c>
      <c r="S38" s="207" t="s">
        <v>553</v>
      </c>
      <c r="T38" s="207">
        <v>0</v>
      </c>
      <c r="U38" s="229" t="s">
        <v>553</v>
      </c>
      <c r="V38" s="207">
        <v>0</v>
      </c>
      <c r="W38" s="207" t="s">
        <v>553</v>
      </c>
      <c r="X38" s="207">
        <v>0</v>
      </c>
      <c r="Y38" s="229" t="s">
        <v>553</v>
      </c>
      <c r="Z38" s="207" t="s">
        <v>546</v>
      </c>
      <c r="AA38" s="207" t="s">
        <v>546</v>
      </c>
      <c r="AB38" s="207">
        <v>0</v>
      </c>
      <c r="AC38" s="207">
        <v>0</v>
      </c>
    </row>
    <row r="39" spans="1:29" s="227" customFormat="1" x14ac:dyDescent="0.25">
      <c r="A39" s="208" t="s">
        <v>163</v>
      </c>
      <c r="B39" s="209" t="s">
        <v>554</v>
      </c>
      <c r="C39" s="207"/>
      <c r="D39" s="207"/>
      <c r="E39" s="207"/>
      <c r="F39" s="207"/>
      <c r="G39" s="207">
        <v>0</v>
      </c>
      <c r="H39" s="207">
        <v>0</v>
      </c>
      <c r="I39" s="229" t="s">
        <v>553</v>
      </c>
      <c r="J39" s="207">
        <v>0</v>
      </c>
      <c r="K39" s="207" t="s">
        <v>553</v>
      </c>
      <c r="L39" s="207">
        <v>0</v>
      </c>
      <c r="M39" s="229" t="s">
        <v>553</v>
      </c>
      <c r="N39" s="207">
        <v>0</v>
      </c>
      <c r="O39" s="207" t="s">
        <v>553</v>
      </c>
      <c r="P39" s="207">
        <v>0</v>
      </c>
      <c r="Q39" s="229" t="s">
        <v>553</v>
      </c>
      <c r="R39" s="207">
        <v>0</v>
      </c>
      <c r="S39" s="207" t="s">
        <v>553</v>
      </c>
      <c r="T39" s="207">
        <v>0</v>
      </c>
      <c r="U39" s="229" t="s">
        <v>553</v>
      </c>
      <c r="V39" s="207">
        <v>0</v>
      </c>
      <c r="W39" s="207" t="s">
        <v>553</v>
      </c>
      <c r="X39" s="207">
        <v>0</v>
      </c>
      <c r="Y39" s="229" t="s">
        <v>553</v>
      </c>
      <c r="Z39" s="207" t="s">
        <v>546</v>
      </c>
      <c r="AA39" s="207" t="s">
        <v>546</v>
      </c>
      <c r="AB39" s="207">
        <v>0</v>
      </c>
      <c r="AC39" s="207">
        <v>0</v>
      </c>
    </row>
    <row r="40" spans="1:29" s="227" customFormat="1" x14ac:dyDescent="0.25">
      <c r="A40" s="208" t="s">
        <v>162</v>
      </c>
      <c r="B40" s="209" t="s">
        <v>556</v>
      </c>
      <c r="C40" s="207"/>
      <c r="D40" s="207"/>
      <c r="E40" s="207"/>
      <c r="F40" s="207"/>
      <c r="G40" s="207">
        <v>0</v>
      </c>
      <c r="H40" s="207">
        <v>0</v>
      </c>
      <c r="I40" s="229" t="s">
        <v>553</v>
      </c>
      <c r="J40" s="207">
        <v>0</v>
      </c>
      <c r="K40" s="207" t="s">
        <v>553</v>
      </c>
      <c r="L40" s="207">
        <v>0</v>
      </c>
      <c r="M40" s="229" t="s">
        <v>553</v>
      </c>
      <c r="N40" s="207">
        <v>0</v>
      </c>
      <c r="O40" s="207" t="s">
        <v>553</v>
      </c>
      <c r="P40" s="207">
        <v>0</v>
      </c>
      <c r="Q40" s="229" t="s">
        <v>553</v>
      </c>
      <c r="R40" s="207">
        <v>0</v>
      </c>
      <c r="S40" s="207" t="s">
        <v>553</v>
      </c>
      <c r="T40" s="207">
        <v>0</v>
      </c>
      <c r="U40" s="229" t="s">
        <v>553</v>
      </c>
      <c r="V40" s="207">
        <v>0</v>
      </c>
      <c r="W40" s="207" t="s">
        <v>553</v>
      </c>
      <c r="X40" s="207">
        <v>0</v>
      </c>
      <c r="Y40" s="229" t="s">
        <v>553</v>
      </c>
      <c r="Z40" s="207" t="s">
        <v>546</v>
      </c>
      <c r="AA40" s="207" t="s">
        <v>546</v>
      </c>
      <c r="AB40" s="207">
        <v>0</v>
      </c>
      <c r="AC40" s="207">
        <v>0</v>
      </c>
    </row>
    <row r="41" spans="1:29" s="227" customFormat="1" x14ac:dyDescent="0.25">
      <c r="A41" s="208" t="s">
        <v>161</v>
      </c>
      <c r="B41" s="209" t="s">
        <v>557</v>
      </c>
      <c r="C41" s="207"/>
      <c r="D41" s="207"/>
      <c r="E41" s="207"/>
      <c r="F41" s="207"/>
      <c r="G41" s="207">
        <v>0</v>
      </c>
      <c r="H41" s="207">
        <v>0</v>
      </c>
      <c r="I41" s="229" t="s">
        <v>553</v>
      </c>
      <c r="J41" s="207">
        <v>0</v>
      </c>
      <c r="K41" s="207" t="s">
        <v>553</v>
      </c>
      <c r="L41" s="207">
        <v>0</v>
      </c>
      <c r="M41" s="229" t="s">
        <v>553</v>
      </c>
      <c r="N41" s="207">
        <v>0</v>
      </c>
      <c r="O41" s="207" t="s">
        <v>553</v>
      </c>
      <c r="P41" s="207">
        <v>0</v>
      </c>
      <c r="Q41" s="229" t="s">
        <v>553</v>
      </c>
      <c r="R41" s="207">
        <v>0</v>
      </c>
      <c r="S41" s="207" t="s">
        <v>553</v>
      </c>
      <c r="T41" s="207">
        <v>0</v>
      </c>
      <c r="U41" s="229" t="s">
        <v>553</v>
      </c>
      <c r="V41" s="207">
        <v>0</v>
      </c>
      <c r="W41" s="207" t="s">
        <v>553</v>
      </c>
      <c r="X41" s="207">
        <v>0</v>
      </c>
      <c r="Y41" s="229" t="s">
        <v>553</v>
      </c>
      <c r="Z41" s="207" t="s">
        <v>546</v>
      </c>
      <c r="AA41" s="207" t="s">
        <v>546</v>
      </c>
      <c r="AB41" s="207">
        <v>0</v>
      </c>
      <c r="AC41" s="207">
        <v>0</v>
      </c>
    </row>
    <row r="42" spans="1:29" s="227" customFormat="1" x14ac:dyDescent="0.25">
      <c r="A42" s="208" t="s">
        <v>160</v>
      </c>
      <c r="B42" s="209" t="s">
        <v>558</v>
      </c>
      <c r="C42" s="207"/>
      <c r="D42" s="207"/>
      <c r="E42" s="207"/>
      <c r="F42" s="207"/>
      <c r="G42" s="207">
        <v>0</v>
      </c>
      <c r="H42" s="207">
        <v>0</v>
      </c>
      <c r="I42" s="229" t="s">
        <v>553</v>
      </c>
      <c r="J42" s="207">
        <v>0</v>
      </c>
      <c r="K42" s="207" t="s">
        <v>553</v>
      </c>
      <c r="L42" s="207">
        <v>0</v>
      </c>
      <c r="M42" s="229" t="s">
        <v>553</v>
      </c>
      <c r="N42" s="207">
        <v>0</v>
      </c>
      <c r="O42" s="207" t="s">
        <v>553</v>
      </c>
      <c r="P42" s="207">
        <v>0</v>
      </c>
      <c r="Q42" s="229" t="s">
        <v>553</v>
      </c>
      <c r="R42" s="207">
        <v>0</v>
      </c>
      <c r="S42" s="207" t="s">
        <v>553</v>
      </c>
      <c r="T42" s="207">
        <v>0</v>
      </c>
      <c r="U42" s="229" t="s">
        <v>553</v>
      </c>
      <c r="V42" s="207">
        <v>0</v>
      </c>
      <c r="W42" s="207" t="s">
        <v>553</v>
      </c>
      <c r="X42" s="207">
        <v>0</v>
      </c>
      <c r="Y42" s="229" t="s">
        <v>553</v>
      </c>
      <c r="Z42" s="207" t="s">
        <v>546</v>
      </c>
      <c r="AA42" s="207" t="s">
        <v>546</v>
      </c>
      <c r="AB42" s="207">
        <v>0</v>
      </c>
      <c r="AC42" s="207">
        <v>0</v>
      </c>
    </row>
    <row r="43" spans="1:29" s="227" customFormat="1" x14ac:dyDescent="0.25">
      <c r="A43" s="208" t="s">
        <v>559</v>
      </c>
      <c r="B43" s="209" t="s">
        <v>560</v>
      </c>
      <c r="C43" s="207"/>
      <c r="D43" s="207"/>
      <c r="E43" s="207"/>
      <c r="F43" s="207"/>
      <c r="G43" s="207">
        <v>0</v>
      </c>
      <c r="H43" s="207">
        <v>0</v>
      </c>
      <c r="I43" s="229" t="s">
        <v>553</v>
      </c>
      <c r="J43" s="207">
        <v>0</v>
      </c>
      <c r="K43" s="207" t="s">
        <v>553</v>
      </c>
      <c r="L43" s="207">
        <v>0</v>
      </c>
      <c r="M43" s="229" t="s">
        <v>553</v>
      </c>
      <c r="N43" s="207">
        <v>0</v>
      </c>
      <c r="O43" s="207" t="s">
        <v>553</v>
      </c>
      <c r="P43" s="207">
        <v>0</v>
      </c>
      <c r="Q43" s="229" t="s">
        <v>553</v>
      </c>
      <c r="R43" s="207">
        <v>0</v>
      </c>
      <c r="S43" s="207" t="s">
        <v>553</v>
      </c>
      <c r="T43" s="207">
        <v>0</v>
      </c>
      <c r="U43" s="229" t="s">
        <v>553</v>
      </c>
      <c r="V43" s="207">
        <v>0</v>
      </c>
      <c r="W43" s="207" t="s">
        <v>553</v>
      </c>
      <c r="X43" s="207">
        <v>0</v>
      </c>
      <c r="Y43" s="229" t="s">
        <v>553</v>
      </c>
      <c r="Z43" s="207" t="s">
        <v>546</v>
      </c>
      <c r="AA43" s="207" t="s">
        <v>546</v>
      </c>
      <c r="AB43" s="207">
        <v>0</v>
      </c>
      <c r="AC43" s="207">
        <v>0</v>
      </c>
    </row>
    <row r="44" spans="1:29" s="227" customFormat="1" x14ac:dyDescent="0.25">
      <c r="A44" s="208" t="s">
        <v>561</v>
      </c>
      <c r="B44" s="209" t="s">
        <v>562</v>
      </c>
      <c r="C44" s="207"/>
      <c r="D44" s="207"/>
      <c r="E44" s="207"/>
      <c r="F44" s="207"/>
      <c r="G44" s="207">
        <v>0</v>
      </c>
      <c r="H44" s="207">
        <v>0</v>
      </c>
      <c r="I44" s="229" t="s">
        <v>553</v>
      </c>
      <c r="J44" s="207">
        <v>0</v>
      </c>
      <c r="K44" s="207" t="s">
        <v>553</v>
      </c>
      <c r="L44" s="207">
        <v>0</v>
      </c>
      <c r="M44" s="229" t="s">
        <v>553</v>
      </c>
      <c r="N44" s="207">
        <v>0</v>
      </c>
      <c r="O44" s="207" t="s">
        <v>553</v>
      </c>
      <c r="P44" s="207">
        <v>0</v>
      </c>
      <c r="Q44" s="229" t="s">
        <v>553</v>
      </c>
      <c r="R44" s="207">
        <v>0</v>
      </c>
      <c r="S44" s="207" t="s">
        <v>553</v>
      </c>
      <c r="T44" s="207">
        <v>0</v>
      </c>
      <c r="U44" s="229" t="s">
        <v>553</v>
      </c>
      <c r="V44" s="207">
        <v>0</v>
      </c>
      <c r="W44" s="207" t="s">
        <v>553</v>
      </c>
      <c r="X44" s="207">
        <v>0</v>
      </c>
      <c r="Y44" s="229" t="s">
        <v>553</v>
      </c>
      <c r="Z44" s="207" t="s">
        <v>546</v>
      </c>
      <c r="AA44" s="207" t="s">
        <v>546</v>
      </c>
      <c r="AB44" s="207">
        <v>0</v>
      </c>
      <c r="AC44" s="207">
        <v>0</v>
      </c>
    </row>
    <row r="45" spans="1:29" s="227" customFormat="1" x14ac:dyDescent="0.25">
      <c r="A45" s="208" t="s">
        <v>563</v>
      </c>
      <c r="B45" s="209" t="s">
        <v>564</v>
      </c>
      <c r="C45" s="207"/>
      <c r="D45" s="207"/>
      <c r="E45" s="207"/>
      <c r="F45" s="207"/>
      <c r="G45" s="207">
        <v>0</v>
      </c>
      <c r="H45" s="207">
        <v>0</v>
      </c>
      <c r="I45" s="229" t="s">
        <v>553</v>
      </c>
      <c r="J45" s="207">
        <v>0</v>
      </c>
      <c r="K45" s="207" t="s">
        <v>553</v>
      </c>
      <c r="L45" s="207">
        <v>0</v>
      </c>
      <c r="M45" s="229" t="s">
        <v>553</v>
      </c>
      <c r="N45" s="207">
        <v>0</v>
      </c>
      <c r="O45" s="207" t="s">
        <v>553</v>
      </c>
      <c r="P45" s="207">
        <v>0</v>
      </c>
      <c r="Q45" s="229" t="s">
        <v>553</v>
      </c>
      <c r="R45" s="207">
        <v>0</v>
      </c>
      <c r="S45" s="207" t="s">
        <v>553</v>
      </c>
      <c r="T45" s="207">
        <v>0</v>
      </c>
      <c r="U45" s="229" t="s">
        <v>553</v>
      </c>
      <c r="V45" s="207">
        <v>0</v>
      </c>
      <c r="W45" s="207" t="s">
        <v>553</v>
      </c>
      <c r="X45" s="207">
        <v>0</v>
      </c>
      <c r="Y45" s="229" t="s">
        <v>553</v>
      </c>
      <c r="Z45" s="207" t="s">
        <v>546</v>
      </c>
      <c r="AA45" s="207" t="s">
        <v>546</v>
      </c>
      <c r="AB45" s="207">
        <v>0</v>
      </c>
      <c r="AC45" s="207">
        <v>0</v>
      </c>
    </row>
    <row r="46" spans="1:29" s="227" customFormat="1" x14ac:dyDescent="0.25">
      <c r="A46" s="208" t="s">
        <v>565</v>
      </c>
      <c r="B46" s="209" t="s">
        <v>566</v>
      </c>
      <c r="C46" s="207"/>
      <c r="D46" s="207"/>
      <c r="E46" s="207"/>
      <c r="F46" s="207"/>
      <c r="G46" s="207">
        <v>0</v>
      </c>
      <c r="H46" s="207">
        <v>0</v>
      </c>
      <c r="I46" s="229" t="s">
        <v>553</v>
      </c>
      <c r="J46" s="207">
        <v>0</v>
      </c>
      <c r="K46" s="207" t="s">
        <v>553</v>
      </c>
      <c r="L46" s="207">
        <v>0</v>
      </c>
      <c r="M46" s="229" t="s">
        <v>553</v>
      </c>
      <c r="N46" s="207">
        <v>0</v>
      </c>
      <c r="O46" s="207" t="s">
        <v>553</v>
      </c>
      <c r="P46" s="207">
        <v>0</v>
      </c>
      <c r="Q46" s="229" t="s">
        <v>553</v>
      </c>
      <c r="R46" s="207">
        <v>0</v>
      </c>
      <c r="S46" s="207" t="s">
        <v>553</v>
      </c>
      <c r="T46" s="207">
        <v>0</v>
      </c>
      <c r="U46" s="229" t="s">
        <v>553</v>
      </c>
      <c r="V46" s="207">
        <v>0</v>
      </c>
      <c r="W46" s="207" t="s">
        <v>553</v>
      </c>
      <c r="X46" s="207">
        <v>0</v>
      </c>
      <c r="Y46" s="229" t="s">
        <v>553</v>
      </c>
      <c r="Z46" s="207" t="s">
        <v>546</v>
      </c>
      <c r="AA46" s="207" t="s">
        <v>546</v>
      </c>
      <c r="AB46" s="207">
        <v>0</v>
      </c>
      <c r="AC46" s="207">
        <v>0</v>
      </c>
    </row>
    <row r="47" spans="1:29" s="227" customFormat="1" x14ac:dyDescent="0.25">
      <c r="A47" s="205" t="s">
        <v>61</v>
      </c>
      <c r="B47" s="206" t="s">
        <v>159</v>
      </c>
      <c r="C47" s="207"/>
      <c r="D47" s="207"/>
      <c r="E47" s="207"/>
      <c r="F47" s="207"/>
      <c r="G47" s="207"/>
      <c r="H47" s="207"/>
      <c r="I47" s="207"/>
      <c r="J47" s="207"/>
      <c r="K47" s="207"/>
      <c r="L47" s="207"/>
      <c r="M47" s="207"/>
      <c r="N47" s="207"/>
      <c r="O47" s="207"/>
      <c r="P47" s="207"/>
      <c r="Q47" s="207"/>
      <c r="R47" s="207"/>
      <c r="S47" s="207"/>
      <c r="T47" s="207"/>
      <c r="U47" s="207"/>
      <c r="V47" s="207"/>
      <c r="W47" s="229"/>
      <c r="X47" s="207"/>
      <c r="Y47" s="207"/>
      <c r="Z47" s="207"/>
      <c r="AA47" s="207"/>
      <c r="AB47" s="207"/>
      <c r="AC47" s="207"/>
    </row>
    <row r="48" spans="1:29" s="227" customFormat="1" ht="33.75" customHeight="1" x14ac:dyDescent="0.25">
      <c r="A48" s="208" t="s">
        <v>158</v>
      </c>
      <c r="B48" s="209" t="s">
        <v>555</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546</v>
      </c>
      <c r="AA48" s="207"/>
      <c r="AB48" s="207">
        <v>0</v>
      </c>
      <c r="AC48" s="207">
        <v>0</v>
      </c>
    </row>
    <row r="49" spans="1:29" s="227" customFormat="1" ht="31.5" x14ac:dyDescent="0.25">
      <c r="A49" s="208" t="s">
        <v>157</v>
      </c>
      <c r="B49" s="211" t="s">
        <v>552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546</v>
      </c>
      <c r="AA49" s="207"/>
      <c r="AB49" s="207">
        <v>0</v>
      </c>
      <c r="AC49" s="207">
        <v>0</v>
      </c>
    </row>
    <row r="50" spans="1:29" s="227" customFormat="1" x14ac:dyDescent="0.25">
      <c r="A50" s="208" t="s">
        <v>156</v>
      </c>
      <c r="B50" s="211" t="s">
        <v>155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546</v>
      </c>
      <c r="AA50" s="207"/>
      <c r="AB50" s="207">
        <v>0</v>
      </c>
      <c r="AC50" s="207">
        <v>0</v>
      </c>
    </row>
    <row r="51" spans="1:29" s="227" customFormat="1" ht="31.5" x14ac:dyDescent="0.25">
      <c r="A51" s="208" t="s">
        <v>154</v>
      </c>
      <c r="B51" s="209" t="s">
        <v>153</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546</v>
      </c>
      <c r="AA51" s="207"/>
      <c r="AB51" s="207">
        <v>0</v>
      </c>
      <c r="AC51" s="207">
        <v>0</v>
      </c>
    </row>
    <row r="52" spans="1:29" s="227" customFormat="1" ht="31.5" x14ac:dyDescent="0.25">
      <c r="A52" s="208" t="s">
        <v>152</v>
      </c>
      <c r="B52" s="209" t="s">
        <v>151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546</v>
      </c>
      <c r="AA52" s="207"/>
      <c r="AB52" s="207">
        <v>0</v>
      </c>
      <c r="AC52" s="207">
        <v>0</v>
      </c>
    </row>
    <row r="53" spans="1:29" s="227" customFormat="1" x14ac:dyDescent="0.25">
      <c r="A53" s="208" t="s">
        <v>150</v>
      </c>
      <c r="B53" s="209" t="s">
        <v>149</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546</v>
      </c>
      <c r="AA53" s="207"/>
      <c r="AB53" s="207">
        <v>0</v>
      </c>
      <c r="AC53" s="207">
        <v>0</v>
      </c>
    </row>
    <row r="54" spans="1:29" s="227" customFormat="1" x14ac:dyDescent="0.25">
      <c r="A54" s="208" t="s">
        <v>148</v>
      </c>
      <c r="B54" s="209" t="s">
        <v>556</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546</v>
      </c>
      <c r="AA54" s="207"/>
      <c r="AB54" s="207">
        <v>0</v>
      </c>
      <c r="AC54" s="207">
        <v>0</v>
      </c>
    </row>
    <row r="55" spans="1:29" s="227" customFormat="1" x14ac:dyDescent="0.25">
      <c r="A55" s="208" t="s">
        <v>567</v>
      </c>
      <c r="B55" s="209" t="s">
        <v>557</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546</v>
      </c>
      <c r="AA55" s="207"/>
      <c r="AB55" s="207">
        <v>0</v>
      </c>
      <c r="AC55" s="207">
        <v>0</v>
      </c>
    </row>
    <row r="56" spans="1:29" s="227" customFormat="1" x14ac:dyDescent="0.25">
      <c r="A56" s="208" t="s">
        <v>568</v>
      </c>
      <c r="B56" s="209" t="s">
        <v>558</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546</v>
      </c>
      <c r="AA56" s="207"/>
      <c r="AB56" s="207">
        <v>0</v>
      </c>
      <c r="AC56" s="207">
        <v>0</v>
      </c>
    </row>
    <row r="57" spans="1:29" s="227" customFormat="1" x14ac:dyDescent="0.25">
      <c r="A57" s="208" t="s">
        <v>569</v>
      </c>
      <c r="B57" s="209" t="s">
        <v>560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546</v>
      </c>
      <c r="AA57" s="207"/>
      <c r="AB57" s="207">
        <v>0</v>
      </c>
      <c r="AC57" s="207">
        <v>0</v>
      </c>
    </row>
    <row r="58" spans="1:29" s="227" customFormat="1" x14ac:dyDescent="0.25">
      <c r="A58" s="208" t="s">
        <v>570</v>
      </c>
      <c r="B58" s="209" t="s">
        <v>562</v>
      </c>
      <c r="C58" s="207">
        <v>1</v>
      </c>
      <c r="D58" s="207">
        <v>1</v>
      </c>
      <c r="E58" s="207"/>
      <c r="F58" s="207"/>
      <c r="G58" s="207">
        <v>0</v>
      </c>
      <c r="H58" s="207">
        <v>0</v>
      </c>
      <c r="I58" s="207"/>
      <c r="J58" s="207">
        <v>0</v>
      </c>
      <c r="K58" s="207"/>
      <c r="L58" s="207">
        <v>1</v>
      </c>
      <c r="M58" s="207"/>
      <c r="N58" s="207">
        <v>0</v>
      </c>
      <c r="O58" s="207"/>
      <c r="P58" s="207">
        <v>0</v>
      </c>
      <c r="Q58" s="207"/>
      <c r="R58" s="207">
        <v>0</v>
      </c>
      <c r="S58" s="207"/>
      <c r="T58" s="207">
        <v>0</v>
      </c>
      <c r="U58" s="207"/>
      <c r="V58" s="207">
        <v>0</v>
      </c>
      <c r="W58" s="207"/>
      <c r="X58" s="207">
        <v>0</v>
      </c>
      <c r="Y58" s="207"/>
      <c r="Z58" s="207" t="s">
        <v>546</v>
      </c>
      <c r="AA58" s="207"/>
      <c r="AB58" s="207">
        <v>1</v>
      </c>
      <c r="AC58" s="207">
        <v>0</v>
      </c>
    </row>
    <row r="59" spans="1:29" s="227" customFormat="1" x14ac:dyDescent="0.25">
      <c r="A59" s="208" t="s">
        <v>571</v>
      </c>
      <c r="B59" s="209" t="s">
        <v>564</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546</v>
      </c>
      <c r="AA59" s="207"/>
      <c r="AB59" s="207">
        <v>0</v>
      </c>
      <c r="AC59" s="207">
        <v>0</v>
      </c>
    </row>
    <row r="60" spans="1:29" s="227" customFormat="1" x14ac:dyDescent="0.25">
      <c r="A60" s="208" t="s">
        <v>572</v>
      </c>
      <c r="B60" s="209" t="s">
        <v>566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546</v>
      </c>
      <c r="AA60" s="207"/>
      <c r="AB60" s="207">
        <v>0</v>
      </c>
      <c r="AC60" s="207">
        <v>0</v>
      </c>
    </row>
    <row r="61" spans="1:29" s="227" customFormat="1" ht="35.25" customHeight="1" x14ac:dyDescent="0.25">
      <c r="A61" s="205" t="s">
        <v>59</v>
      </c>
      <c r="B61" s="206" t="s">
        <v>147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27" customFormat="1" x14ac:dyDescent="0.25">
      <c r="A62" s="208" t="s">
        <v>146</v>
      </c>
      <c r="B62" s="209" t="s">
        <v>145</v>
      </c>
      <c r="C62" s="207">
        <v>8.8369550296993573</v>
      </c>
      <c r="D62" s="207">
        <v>11.866170425689758</v>
      </c>
      <c r="E62" s="207"/>
      <c r="F62" s="207"/>
      <c r="G62" s="207">
        <v>0</v>
      </c>
      <c r="H62" s="207">
        <v>0</v>
      </c>
      <c r="I62" s="207"/>
      <c r="J62" s="207">
        <v>0</v>
      </c>
      <c r="K62" s="207"/>
      <c r="L62" s="207">
        <v>8.8369550296993573</v>
      </c>
      <c r="M62" s="207"/>
      <c r="N62" s="207">
        <v>0</v>
      </c>
      <c r="O62" s="207"/>
      <c r="P62" s="207">
        <v>0</v>
      </c>
      <c r="Q62" s="207"/>
      <c r="R62" s="207">
        <v>0</v>
      </c>
      <c r="S62" s="207"/>
      <c r="T62" s="207">
        <v>0</v>
      </c>
      <c r="U62" s="207"/>
      <c r="V62" s="207">
        <v>0</v>
      </c>
      <c r="W62" s="207"/>
      <c r="X62" s="207">
        <v>0</v>
      </c>
      <c r="Y62" s="207"/>
      <c r="Z62" s="207" t="s">
        <v>546</v>
      </c>
      <c r="AA62" s="207"/>
      <c r="AB62" s="207">
        <v>8.8369550296993573</v>
      </c>
      <c r="AC62" s="207">
        <v>0</v>
      </c>
    </row>
    <row r="63" spans="1:29" s="227" customFormat="1" x14ac:dyDescent="0.25">
      <c r="A63" s="208" t="s">
        <v>144</v>
      </c>
      <c r="B63" s="211"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546</v>
      </c>
      <c r="AA63" s="207"/>
      <c r="AB63" s="207">
        <v>0</v>
      </c>
      <c r="AC63" s="207">
        <v>0</v>
      </c>
    </row>
    <row r="64" spans="1:29" s="227" customFormat="1" x14ac:dyDescent="0.25">
      <c r="A64" s="208" t="s">
        <v>143</v>
      </c>
      <c r="B64" s="209"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546</v>
      </c>
      <c r="AA64" s="207"/>
      <c r="AB64" s="207">
        <v>0</v>
      </c>
      <c r="AC64" s="207">
        <v>0</v>
      </c>
    </row>
    <row r="65" spans="1:29" s="227" customFormat="1" x14ac:dyDescent="0.25">
      <c r="A65" s="208" t="s">
        <v>142</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546</v>
      </c>
      <c r="AA65" s="207"/>
      <c r="AB65" s="207">
        <v>0</v>
      </c>
      <c r="AC65" s="207">
        <v>0</v>
      </c>
    </row>
    <row r="66" spans="1:29" s="227" customFormat="1" x14ac:dyDescent="0.25">
      <c r="A66" s="208" t="s">
        <v>141</v>
      </c>
      <c r="B66" s="211" t="s">
        <v>135</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546</v>
      </c>
      <c r="AA66" s="207"/>
      <c r="AB66" s="207">
        <v>0</v>
      </c>
      <c r="AC66" s="207">
        <v>0</v>
      </c>
    </row>
    <row r="67" spans="1:29" s="227" customFormat="1" x14ac:dyDescent="0.25">
      <c r="A67" s="208" t="s">
        <v>140</v>
      </c>
      <c r="B67" s="211" t="s">
        <v>573</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546</v>
      </c>
      <c r="AA67" s="207"/>
      <c r="AB67" s="207">
        <v>0</v>
      </c>
      <c r="AC67" s="207">
        <v>0</v>
      </c>
    </row>
    <row r="68" spans="1:29" s="227" customFormat="1" x14ac:dyDescent="0.25">
      <c r="A68" s="208" t="s">
        <v>574</v>
      </c>
      <c r="B68" s="211" t="s">
        <v>575</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546</v>
      </c>
      <c r="AA68" s="207"/>
      <c r="AB68" s="207">
        <v>0</v>
      </c>
      <c r="AC68" s="207">
        <v>0</v>
      </c>
    </row>
    <row r="69" spans="1:29" s="227" customFormat="1" x14ac:dyDescent="0.25">
      <c r="A69" s="208" t="s">
        <v>576</v>
      </c>
      <c r="B69" s="211" t="s">
        <v>577</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546</v>
      </c>
      <c r="AA69" s="207"/>
      <c r="AB69" s="207">
        <v>0</v>
      </c>
      <c r="AC69" s="207">
        <v>0</v>
      </c>
    </row>
    <row r="70" spans="1:29" s="227" customFormat="1" x14ac:dyDescent="0.25">
      <c r="A70" s="208" t="s">
        <v>578</v>
      </c>
      <c r="B70" s="211" t="s">
        <v>579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546</v>
      </c>
      <c r="AA70" s="207"/>
      <c r="AB70" s="207">
        <v>0</v>
      </c>
      <c r="AC70" s="207">
        <v>0</v>
      </c>
    </row>
    <row r="71" spans="1:29" s="227" customFormat="1" x14ac:dyDescent="0.25">
      <c r="A71" s="208" t="s">
        <v>580</v>
      </c>
      <c r="B71" s="211" t="s">
        <v>581</v>
      </c>
      <c r="C71" s="207"/>
      <c r="D71" s="207"/>
      <c r="E71" s="207"/>
      <c r="F71" s="207"/>
      <c r="G71" s="207">
        <v>0</v>
      </c>
      <c r="H71" s="207">
        <v>0</v>
      </c>
      <c r="I71" s="207"/>
      <c r="J71" s="207">
        <v>0</v>
      </c>
      <c r="K71" s="207"/>
      <c r="L71" s="207">
        <v>1</v>
      </c>
      <c r="M71" s="207"/>
      <c r="N71" s="207">
        <v>0</v>
      </c>
      <c r="O71" s="207"/>
      <c r="P71" s="207">
        <v>0</v>
      </c>
      <c r="Q71" s="207"/>
      <c r="R71" s="207">
        <v>0</v>
      </c>
      <c r="S71" s="207"/>
      <c r="T71" s="207">
        <v>0</v>
      </c>
      <c r="U71" s="207"/>
      <c r="V71" s="207">
        <v>0</v>
      </c>
      <c r="W71" s="207"/>
      <c r="X71" s="207">
        <v>0</v>
      </c>
      <c r="Y71" s="207"/>
      <c r="Z71" s="207" t="s">
        <v>546</v>
      </c>
      <c r="AA71" s="207"/>
      <c r="AB71" s="207">
        <v>1</v>
      </c>
      <c r="AC71" s="207">
        <v>0</v>
      </c>
    </row>
    <row r="72" spans="1:29" s="227" customFormat="1" x14ac:dyDescent="0.25">
      <c r="A72" s="208" t="s">
        <v>582</v>
      </c>
      <c r="B72" s="211" t="s">
        <v>583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546</v>
      </c>
      <c r="AA72" s="207"/>
      <c r="AB72" s="207">
        <v>0</v>
      </c>
      <c r="AC72" s="207">
        <v>0</v>
      </c>
    </row>
    <row r="73" spans="1:29" s="227" customFormat="1" x14ac:dyDescent="0.25">
      <c r="A73" s="208" t="s">
        <v>584</v>
      </c>
      <c r="B73" s="211" t="s">
        <v>585</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546</v>
      </c>
      <c r="AA73" s="207"/>
      <c r="AB73" s="207">
        <v>0</v>
      </c>
      <c r="AC73" s="207">
        <v>0</v>
      </c>
    </row>
    <row r="74" spans="1:29" s="227" customFormat="1" ht="36.75" customHeight="1" x14ac:dyDescent="0.25">
      <c r="A74" s="205" t="s">
        <v>58</v>
      </c>
      <c r="B74" s="212" t="s">
        <v>233</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546</v>
      </c>
      <c r="AA74" s="207"/>
      <c r="AB74" s="207">
        <v>0</v>
      </c>
      <c r="AC74" s="207">
        <v>0</v>
      </c>
    </row>
    <row r="75" spans="1:29" s="227" customFormat="1" x14ac:dyDescent="0.25">
      <c r="A75" s="205" t="s">
        <v>56</v>
      </c>
      <c r="B75" s="206" t="s">
        <v>139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27" customFormat="1" ht="45" customHeight="1" x14ac:dyDescent="0.25">
      <c r="A76" s="208" t="s">
        <v>228</v>
      </c>
      <c r="B76" s="209" t="s">
        <v>555</v>
      </c>
      <c r="C76" s="213"/>
      <c r="D76" s="214"/>
      <c r="E76" s="215"/>
      <c r="F76" s="215"/>
      <c r="G76" s="215">
        <v>0</v>
      </c>
      <c r="H76" s="207">
        <v>0</v>
      </c>
      <c r="I76" s="215"/>
      <c r="J76" s="207">
        <v>0</v>
      </c>
      <c r="K76" s="214"/>
      <c r="L76" s="207">
        <v>0</v>
      </c>
      <c r="M76" s="215"/>
      <c r="N76" s="207">
        <v>0</v>
      </c>
      <c r="O76" s="214"/>
      <c r="P76" s="207">
        <v>0</v>
      </c>
      <c r="Q76" s="214"/>
      <c r="R76" s="207">
        <v>0</v>
      </c>
      <c r="S76" s="214"/>
      <c r="T76" s="207">
        <v>0</v>
      </c>
      <c r="U76" s="214"/>
      <c r="V76" s="207">
        <v>0</v>
      </c>
      <c r="W76" s="214"/>
      <c r="X76" s="207">
        <v>0</v>
      </c>
      <c r="Y76" s="214"/>
      <c r="Z76" s="207" t="s">
        <v>546</v>
      </c>
      <c r="AA76" s="214"/>
      <c r="AB76" s="207">
        <v>0</v>
      </c>
      <c r="AC76" s="207">
        <v>0</v>
      </c>
    </row>
    <row r="77" spans="1:29" s="227" customFormat="1" ht="39.75" customHeight="1" x14ac:dyDescent="0.25">
      <c r="A77" s="208" t="s">
        <v>229</v>
      </c>
      <c r="B77" s="211" t="s">
        <v>552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546</v>
      </c>
      <c r="AA77" s="207"/>
      <c r="AB77" s="207">
        <v>0</v>
      </c>
      <c r="AC77" s="207">
        <v>0</v>
      </c>
    </row>
    <row r="78" spans="1:29" s="227" customFormat="1" x14ac:dyDescent="0.25">
      <c r="A78" s="208" t="s">
        <v>230</v>
      </c>
      <c r="B78" s="211" t="s">
        <v>155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546</v>
      </c>
      <c r="AA78" s="207"/>
      <c r="AB78" s="207">
        <v>0</v>
      </c>
      <c r="AC78" s="207">
        <v>0</v>
      </c>
    </row>
    <row r="79" spans="1:29" s="227" customFormat="1" x14ac:dyDescent="0.25">
      <c r="A79" s="208" t="s">
        <v>231</v>
      </c>
      <c r="B79" s="209" t="s">
        <v>586</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546</v>
      </c>
      <c r="AA79" s="207"/>
      <c r="AB79" s="207">
        <v>0</v>
      </c>
      <c r="AC79" s="207">
        <v>0</v>
      </c>
    </row>
    <row r="80" spans="1:29" s="227" customFormat="1" x14ac:dyDescent="0.25">
      <c r="A80" s="208" t="s">
        <v>232</v>
      </c>
      <c r="B80" s="209" t="s">
        <v>556</v>
      </c>
      <c r="C80" s="213"/>
      <c r="D80" s="214"/>
      <c r="E80" s="215"/>
      <c r="F80" s="215"/>
      <c r="G80" s="215">
        <v>0</v>
      </c>
      <c r="H80" s="207">
        <v>0</v>
      </c>
      <c r="I80" s="215"/>
      <c r="J80" s="207">
        <v>0</v>
      </c>
      <c r="K80" s="214"/>
      <c r="L80" s="207">
        <v>0</v>
      </c>
      <c r="M80" s="215"/>
      <c r="N80" s="207">
        <v>0</v>
      </c>
      <c r="O80" s="214"/>
      <c r="P80" s="207">
        <v>0</v>
      </c>
      <c r="Q80" s="214"/>
      <c r="R80" s="207">
        <v>0</v>
      </c>
      <c r="S80" s="214"/>
      <c r="T80" s="207">
        <v>0</v>
      </c>
      <c r="U80" s="214"/>
      <c r="V80" s="207">
        <v>0</v>
      </c>
      <c r="W80" s="214"/>
      <c r="X80" s="207">
        <v>0</v>
      </c>
      <c r="Y80" s="214"/>
      <c r="Z80" s="207" t="s">
        <v>546</v>
      </c>
      <c r="AA80" s="214"/>
      <c r="AB80" s="207">
        <v>0</v>
      </c>
      <c r="AC80" s="207">
        <v>0</v>
      </c>
    </row>
    <row r="81" spans="1:29" s="227" customFormat="1" x14ac:dyDescent="0.25">
      <c r="A81" s="208" t="s">
        <v>587</v>
      </c>
      <c r="B81" s="209" t="s">
        <v>557</v>
      </c>
      <c r="C81" s="213"/>
      <c r="D81" s="214"/>
      <c r="E81" s="215"/>
      <c r="F81" s="215"/>
      <c r="G81" s="215">
        <v>0</v>
      </c>
      <c r="H81" s="207">
        <v>0</v>
      </c>
      <c r="I81" s="215"/>
      <c r="J81" s="207">
        <v>0</v>
      </c>
      <c r="K81" s="214"/>
      <c r="L81" s="207">
        <v>0</v>
      </c>
      <c r="M81" s="215"/>
      <c r="N81" s="207">
        <v>0</v>
      </c>
      <c r="O81" s="214"/>
      <c r="P81" s="207">
        <v>0</v>
      </c>
      <c r="Q81" s="214"/>
      <c r="R81" s="207">
        <v>0</v>
      </c>
      <c r="S81" s="214"/>
      <c r="T81" s="207">
        <v>0</v>
      </c>
      <c r="U81" s="214"/>
      <c r="V81" s="207">
        <v>0</v>
      </c>
      <c r="W81" s="214"/>
      <c r="X81" s="207">
        <v>0</v>
      </c>
      <c r="Y81" s="214"/>
      <c r="Z81" s="207" t="s">
        <v>546</v>
      </c>
      <c r="AA81" s="214"/>
      <c r="AB81" s="207">
        <v>0</v>
      </c>
      <c r="AC81" s="207">
        <v>0</v>
      </c>
    </row>
    <row r="82" spans="1:29" s="227" customFormat="1" x14ac:dyDescent="0.25">
      <c r="A82" s="208" t="s">
        <v>588</v>
      </c>
      <c r="B82" s="209" t="s">
        <v>558</v>
      </c>
      <c r="C82" s="213"/>
      <c r="D82" s="214"/>
      <c r="E82" s="215"/>
      <c r="F82" s="215"/>
      <c r="G82" s="215">
        <v>0</v>
      </c>
      <c r="H82" s="207">
        <v>0</v>
      </c>
      <c r="I82" s="215"/>
      <c r="J82" s="207">
        <v>0</v>
      </c>
      <c r="K82" s="214"/>
      <c r="L82" s="207">
        <v>0</v>
      </c>
      <c r="M82" s="215"/>
      <c r="N82" s="207">
        <v>0</v>
      </c>
      <c r="O82" s="214"/>
      <c r="P82" s="207">
        <v>0</v>
      </c>
      <c r="Q82" s="214"/>
      <c r="R82" s="207">
        <v>0</v>
      </c>
      <c r="S82" s="214"/>
      <c r="T82" s="207">
        <v>0</v>
      </c>
      <c r="U82" s="214"/>
      <c r="V82" s="207">
        <v>0</v>
      </c>
      <c r="W82" s="214"/>
      <c r="X82" s="207">
        <v>0</v>
      </c>
      <c r="Y82" s="214"/>
      <c r="Z82" s="207" t="s">
        <v>546</v>
      </c>
      <c r="AA82" s="214"/>
      <c r="AB82" s="207">
        <v>0</v>
      </c>
      <c r="AC82" s="207">
        <v>0</v>
      </c>
    </row>
    <row r="83" spans="1:29" s="227" customFormat="1" x14ac:dyDescent="0.25">
      <c r="A83" s="208" t="s">
        <v>589</v>
      </c>
      <c r="B83" s="209" t="s">
        <v>560</v>
      </c>
      <c r="C83" s="213"/>
      <c r="D83" s="214"/>
      <c r="E83" s="215"/>
      <c r="F83" s="215"/>
      <c r="G83" s="215">
        <v>0</v>
      </c>
      <c r="H83" s="207">
        <v>0</v>
      </c>
      <c r="I83" s="215"/>
      <c r="J83" s="207">
        <v>0</v>
      </c>
      <c r="K83" s="214"/>
      <c r="L83" s="207">
        <v>0</v>
      </c>
      <c r="M83" s="215"/>
      <c r="N83" s="207">
        <v>0</v>
      </c>
      <c r="O83" s="214"/>
      <c r="P83" s="207">
        <v>0</v>
      </c>
      <c r="Q83" s="214"/>
      <c r="R83" s="207">
        <v>0</v>
      </c>
      <c r="S83" s="214"/>
      <c r="T83" s="207">
        <v>0</v>
      </c>
      <c r="U83" s="214"/>
      <c r="V83" s="207">
        <v>0</v>
      </c>
      <c r="W83" s="214"/>
      <c r="X83" s="207">
        <v>0</v>
      </c>
      <c r="Y83" s="214"/>
      <c r="Z83" s="207" t="s">
        <v>546</v>
      </c>
      <c r="AA83" s="214"/>
      <c r="AB83" s="207">
        <v>0</v>
      </c>
      <c r="AC83" s="207">
        <v>0</v>
      </c>
    </row>
    <row r="84" spans="1:29" s="227" customFormat="1" x14ac:dyDescent="0.25">
      <c r="A84" s="208" t="s">
        <v>590</v>
      </c>
      <c r="B84" s="209" t="s">
        <v>562</v>
      </c>
      <c r="C84" s="213"/>
      <c r="D84" s="214"/>
      <c r="E84" s="215"/>
      <c r="F84" s="215"/>
      <c r="G84" s="215">
        <v>0</v>
      </c>
      <c r="H84" s="207">
        <v>0</v>
      </c>
      <c r="I84" s="215"/>
      <c r="J84" s="207">
        <v>0</v>
      </c>
      <c r="K84" s="214"/>
      <c r="L84" s="207">
        <v>1</v>
      </c>
      <c r="M84" s="215"/>
      <c r="N84" s="207">
        <v>0</v>
      </c>
      <c r="O84" s="214"/>
      <c r="P84" s="207">
        <v>0</v>
      </c>
      <c r="Q84" s="214"/>
      <c r="R84" s="207">
        <v>0</v>
      </c>
      <c r="S84" s="214"/>
      <c r="T84" s="207">
        <v>0</v>
      </c>
      <c r="U84" s="214"/>
      <c r="V84" s="207">
        <v>0</v>
      </c>
      <c r="W84" s="214"/>
      <c r="X84" s="207">
        <v>0</v>
      </c>
      <c r="Y84" s="214"/>
      <c r="Z84" s="207" t="s">
        <v>546</v>
      </c>
      <c r="AA84" s="214"/>
      <c r="AB84" s="207">
        <v>1</v>
      </c>
      <c r="AC84" s="207">
        <v>0</v>
      </c>
    </row>
    <row r="85" spans="1:29" s="227" customFormat="1" x14ac:dyDescent="0.25">
      <c r="A85" s="208" t="s">
        <v>591</v>
      </c>
      <c r="B85" s="209" t="s">
        <v>564</v>
      </c>
      <c r="C85" s="213"/>
      <c r="D85" s="214"/>
      <c r="E85" s="215"/>
      <c r="F85" s="215"/>
      <c r="G85" s="215">
        <v>0</v>
      </c>
      <c r="H85" s="207">
        <v>0</v>
      </c>
      <c r="I85" s="215"/>
      <c r="J85" s="207">
        <v>0</v>
      </c>
      <c r="K85" s="214"/>
      <c r="L85" s="207">
        <v>0</v>
      </c>
      <c r="M85" s="215"/>
      <c r="N85" s="207">
        <v>0</v>
      </c>
      <c r="O85" s="214"/>
      <c r="P85" s="207">
        <v>0</v>
      </c>
      <c r="Q85" s="214"/>
      <c r="R85" s="207">
        <v>0</v>
      </c>
      <c r="S85" s="214"/>
      <c r="T85" s="207">
        <v>0</v>
      </c>
      <c r="U85" s="214"/>
      <c r="V85" s="207">
        <v>0</v>
      </c>
      <c r="W85" s="214"/>
      <c r="X85" s="207">
        <v>0</v>
      </c>
      <c r="Y85" s="214"/>
      <c r="Z85" s="207" t="s">
        <v>546</v>
      </c>
      <c r="AA85" s="214"/>
      <c r="AB85" s="207">
        <v>0</v>
      </c>
      <c r="AC85" s="207">
        <v>0</v>
      </c>
    </row>
    <row r="86" spans="1:29" s="227" customFormat="1" x14ac:dyDescent="0.25">
      <c r="A86" s="208" t="s">
        <v>592</v>
      </c>
      <c r="B86" s="209" t="s">
        <v>566</v>
      </c>
      <c r="C86" s="216"/>
      <c r="D86" s="214"/>
      <c r="E86" s="215"/>
      <c r="F86" s="215"/>
      <c r="G86" s="215">
        <v>0</v>
      </c>
      <c r="H86" s="207">
        <v>0</v>
      </c>
      <c r="I86" s="215"/>
      <c r="J86" s="207">
        <v>0</v>
      </c>
      <c r="K86" s="214"/>
      <c r="L86" s="207">
        <v>0</v>
      </c>
      <c r="M86" s="215"/>
      <c r="N86" s="207">
        <v>0</v>
      </c>
      <c r="O86" s="214"/>
      <c r="P86" s="207">
        <v>0</v>
      </c>
      <c r="Q86" s="214"/>
      <c r="R86" s="207">
        <v>0</v>
      </c>
      <c r="S86" s="214"/>
      <c r="T86" s="207">
        <v>0</v>
      </c>
      <c r="U86" s="214"/>
      <c r="V86" s="207">
        <v>0</v>
      </c>
      <c r="W86" s="214"/>
      <c r="X86" s="207">
        <v>0</v>
      </c>
      <c r="Y86" s="214"/>
      <c r="Z86" s="207" t="s">
        <v>546</v>
      </c>
      <c r="AA86" s="214"/>
      <c r="AB86" s="207">
        <v>0</v>
      </c>
      <c r="AC86" s="207">
        <v>0</v>
      </c>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70" zoomScaleSheetLayoutView="70" workbookViewId="0">
      <selection activeCell="A29" sqref="A29:XFD29"/>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21.28515625" style="19" customWidth="1"/>
    <col min="29" max="29" width="20.140625" style="19" customWidth="1"/>
    <col min="30" max="30" width="10.7109375" style="19" customWidth="1"/>
    <col min="31" max="31" width="15.85546875" style="19" customWidth="1"/>
    <col min="32" max="32" width="21.7109375" style="19" customWidth="1"/>
    <col min="33" max="33" width="17.7109375" style="19" customWidth="1"/>
    <col min="34" max="34" width="12.5703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2.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521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532</v>
      </c>
      <c r="F22" s="410"/>
      <c r="G22" s="410"/>
      <c r="H22" s="410"/>
      <c r="I22" s="410"/>
      <c r="J22" s="410"/>
      <c r="K22" s="410"/>
      <c r="L22" s="411"/>
      <c r="M22" s="403" t="s">
        <v>49</v>
      </c>
      <c r="N22" s="403" t="s">
        <v>48</v>
      </c>
      <c r="O22" s="403" t="s">
        <v>47</v>
      </c>
      <c r="P22" s="412" t="s">
        <v>263</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138</v>
      </c>
      <c r="G23" s="420" t="s">
        <v>137</v>
      </c>
      <c r="H23" s="420" t="s">
        <v>136</v>
      </c>
      <c r="I23" s="424" t="s">
        <v>440</v>
      </c>
      <c r="J23" s="424" t="s">
        <v>441</v>
      </c>
      <c r="K23" s="424" t="s">
        <v>442</v>
      </c>
      <c r="L23" s="420" t="s">
        <v>79</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9" t="s">
        <v>13</v>
      </c>
      <c r="AG24" s="169" t="s">
        <v>12</v>
      </c>
      <c r="AH24" s="170" t="s">
        <v>2</v>
      </c>
      <c r="AI24" s="17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7" t="s">
        <v>631</v>
      </c>
      <c r="B26" s="248" t="s">
        <v>632</v>
      </c>
      <c r="C26" s="249" t="s">
        <v>633</v>
      </c>
      <c r="D26" s="250">
        <v>12.202500000000001</v>
      </c>
      <c r="E26" s="251" t="s">
        <v>391</v>
      </c>
      <c r="F26" s="251" t="s">
        <v>391</v>
      </c>
      <c r="G26" s="251" t="s">
        <v>391</v>
      </c>
      <c r="H26" s="251" t="s">
        <v>391</v>
      </c>
      <c r="I26" s="251" t="s">
        <v>391</v>
      </c>
      <c r="J26" s="251" t="s">
        <v>391</v>
      </c>
      <c r="K26" s="251" t="s">
        <v>391</v>
      </c>
      <c r="L26" s="251" t="s">
        <v>391</v>
      </c>
      <c r="M26" s="249" t="s">
        <v>634</v>
      </c>
      <c r="N26" s="252" t="s">
        <v>635</v>
      </c>
      <c r="O26" s="248" t="s">
        <v>632</v>
      </c>
      <c r="P26" s="253">
        <v>12779</v>
      </c>
      <c r="Q26" s="249" t="s">
        <v>636</v>
      </c>
      <c r="R26" s="253">
        <v>12779</v>
      </c>
      <c r="S26" s="249" t="s">
        <v>637</v>
      </c>
      <c r="T26" s="249" t="s">
        <v>638</v>
      </c>
      <c r="U26" s="249">
        <v>3</v>
      </c>
      <c r="V26" s="249">
        <v>3</v>
      </c>
      <c r="W26" s="249" t="s">
        <v>639</v>
      </c>
      <c r="X26" s="253">
        <v>12675</v>
      </c>
      <c r="Y26" s="254"/>
      <c r="Z26" s="249">
        <v>1</v>
      </c>
      <c r="AA26" s="253">
        <v>12675</v>
      </c>
      <c r="AB26" s="253">
        <v>12675</v>
      </c>
      <c r="AC26" s="249" t="s">
        <v>639</v>
      </c>
      <c r="AD26" s="253">
        <v>15210</v>
      </c>
      <c r="AE26" s="253">
        <v>15210</v>
      </c>
      <c r="AF26" s="255" t="s">
        <v>640</v>
      </c>
      <c r="AG26" s="249" t="s">
        <v>641</v>
      </c>
      <c r="AH26" s="249" t="s">
        <v>642</v>
      </c>
      <c r="AI26" s="249" t="s">
        <v>643</v>
      </c>
      <c r="AJ26" s="249" t="s">
        <v>644</v>
      </c>
      <c r="AK26" s="249" t="s">
        <v>645</v>
      </c>
      <c r="AL26" s="254"/>
      <c r="AM26" s="254"/>
      <c r="AN26" s="256"/>
      <c r="AO26" s="254"/>
      <c r="AP26" s="249" t="s">
        <v>646</v>
      </c>
      <c r="AQ26" s="249" t="s">
        <v>647</v>
      </c>
      <c r="AR26" s="249" t="s">
        <v>646</v>
      </c>
      <c r="AS26" s="249" t="s">
        <v>647</v>
      </c>
      <c r="AT26" s="249" t="s">
        <v>648</v>
      </c>
      <c r="AU26" s="254"/>
      <c r="AV26" s="257" t="s">
        <v>649</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650</v>
      </c>
      <c r="X27" s="253">
        <v>12779</v>
      </c>
      <c r="Y27" s="258"/>
      <c r="Z27" s="249"/>
      <c r="AA27" s="253">
        <v>12779</v>
      </c>
      <c r="AB27" s="253"/>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651</v>
      </c>
      <c r="X28" s="253">
        <v>12779</v>
      </c>
      <c r="Y28" s="258"/>
      <c r="Z28" s="249"/>
      <c r="AA28" s="253">
        <v>12779</v>
      </c>
      <c r="AB28" s="253"/>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7" t="str">
        <f>'1. паспорт местоположение'!A5:C5</f>
        <v>Год раскрытия информации: 2025 год</v>
      </c>
      <c r="B5" s="427"/>
      <c r="C5" s="66"/>
      <c r="D5" s="66"/>
      <c r="E5" s="66"/>
      <c r="F5" s="66"/>
      <c r="G5" s="66"/>
      <c r="H5" s="66"/>
    </row>
    <row r="6" spans="1:8" ht="18.75" x14ac:dyDescent="0.3">
      <c r="A6" s="174"/>
      <c r="B6" s="174"/>
      <c r="C6" s="174"/>
      <c r="D6" s="174"/>
      <c r="E6" s="174"/>
      <c r="F6" s="174"/>
      <c r="G6" s="174"/>
      <c r="H6" s="174"/>
    </row>
    <row r="7" spans="1:8" ht="18.75" x14ac:dyDescent="0.25">
      <c r="A7" s="266" t="s">
        <v>9</v>
      </c>
      <c r="B7" s="266"/>
      <c r="C7" s="173"/>
      <c r="D7" s="173"/>
      <c r="E7" s="173"/>
      <c r="F7" s="173"/>
      <c r="G7" s="173"/>
      <c r="H7" s="173"/>
    </row>
    <row r="8" spans="1:8" ht="18.75" x14ac:dyDescent="0.25">
      <c r="A8" s="173"/>
      <c r="B8" s="173"/>
      <c r="C8" s="173"/>
      <c r="D8" s="173"/>
      <c r="E8" s="173"/>
      <c r="F8" s="173"/>
      <c r="G8" s="173"/>
      <c r="H8" s="173"/>
    </row>
    <row r="9" spans="1:8" x14ac:dyDescent="0.25">
      <c r="A9" s="267" t="str">
        <f>'1. паспорт местоположение'!A9:C9</f>
        <v>АО "Россети Тюмень"</v>
      </c>
      <c r="B9" s="267"/>
      <c r="C9" s="171"/>
      <c r="D9" s="171"/>
      <c r="E9" s="171"/>
      <c r="F9" s="171"/>
      <c r="G9" s="171"/>
      <c r="H9" s="171"/>
    </row>
    <row r="10" spans="1:8" x14ac:dyDescent="0.25">
      <c r="A10" s="263" t="s">
        <v>8</v>
      </c>
      <c r="B10" s="26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7" t="str">
        <f>'1. паспорт местоположение'!A12:C12</f>
        <v>N_TP1500.PR.0058</v>
      </c>
      <c r="B12" s="267"/>
      <c r="C12" s="171"/>
      <c r="D12" s="171"/>
      <c r="E12" s="171"/>
      <c r="F12" s="171"/>
      <c r="G12" s="171"/>
      <c r="H12" s="171"/>
    </row>
    <row r="13" spans="1:8" x14ac:dyDescent="0.25">
      <c r="A13" s="263" t="s">
        <v>7</v>
      </c>
      <c r="B13" s="263"/>
      <c r="C13" s="172"/>
      <c r="D13" s="172"/>
      <c r="E13" s="172"/>
      <c r="F13" s="172"/>
      <c r="G13" s="172"/>
      <c r="H13" s="172"/>
    </row>
    <row r="14" spans="1:8" ht="18.75" x14ac:dyDescent="0.25">
      <c r="A14" s="11"/>
      <c r="B14" s="11"/>
      <c r="C14" s="11"/>
      <c r="D14" s="11"/>
      <c r="E14" s="11"/>
      <c r="F14" s="11"/>
      <c r="G14" s="11"/>
      <c r="H14" s="11"/>
    </row>
    <row r="15" spans="1:8" ht="38.25" customHeight="1" x14ac:dyDescent="0.25">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171"/>
      <c r="D15" s="171"/>
      <c r="E15" s="171"/>
      <c r="F15" s="171"/>
      <c r="G15" s="171"/>
      <c r="H15" s="171"/>
    </row>
    <row r="16" spans="1:8" x14ac:dyDescent="0.25">
      <c r="A16" s="263" t="s">
        <v>6</v>
      </c>
      <c r="B16" s="263"/>
      <c r="C16" s="172"/>
      <c r="D16" s="172"/>
      <c r="E16" s="172"/>
      <c r="F16" s="172"/>
      <c r="G16" s="172"/>
      <c r="H16" s="172"/>
    </row>
    <row r="17" spans="1:2" x14ac:dyDescent="0.25">
      <c r="B17" s="143"/>
    </row>
    <row r="18" spans="1:2" ht="33.75" customHeight="1" x14ac:dyDescent="0.25">
      <c r="A18" s="431" t="s">
        <v>522</v>
      </c>
      <c r="B18" s="432"/>
    </row>
    <row r="19" spans="1:2" x14ac:dyDescent="0.25">
      <c r="B19" s="39"/>
    </row>
    <row r="20" spans="1:2" ht="16.5" thickBot="1" x14ac:dyDescent="0.3">
      <c r="B20" s="144"/>
    </row>
    <row r="21" spans="1:2" ht="45.75" customHeight="1" thickBot="1" x14ac:dyDescent="0.3">
      <c r="A21" s="145" t="s">
        <v>398</v>
      </c>
      <c r="B21" s="23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5" t="s">
        <v>399</v>
      </c>
      <c r="B22" s="146" t="s">
        <v>601</v>
      </c>
    </row>
    <row r="23" spans="1:2" ht="16.5" thickBot="1" x14ac:dyDescent="0.3">
      <c r="A23" s="145" t="s">
        <v>364</v>
      </c>
      <c r="B23" s="147" t="s">
        <v>606</v>
      </c>
    </row>
    <row r="24" spans="1:2" ht="16.5" thickBot="1" x14ac:dyDescent="0.3">
      <c r="A24" s="145" t="s">
        <v>400</v>
      </c>
      <c r="B24" s="147" t="s">
        <v>602</v>
      </c>
    </row>
    <row r="25" spans="1:2" ht="16.5" thickBot="1" x14ac:dyDescent="0.3">
      <c r="A25" s="148" t="s">
        <v>401</v>
      </c>
      <c r="B25" s="146">
        <f>'3.3 паспорт описание'!C29</f>
        <v>2030</v>
      </c>
    </row>
    <row r="26" spans="1:2" ht="16.5" thickBot="1" x14ac:dyDescent="0.3">
      <c r="A26" s="149" t="s">
        <v>402</v>
      </c>
      <c r="B26" s="150" t="str">
        <f>'3.3 паспорт описание'!C30</f>
        <v>Н</v>
      </c>
    </row>
    <row r="27" spans="1:2" ht="29.25" thickBot="1" x14ac:dyDescent="0.3">
      <c r="A27" s="157" t="s">
        <v>630</v>
      </c>
      <c r="B27" s="217">
        <f>'6.2. Паспорт фин осв ввод'!D24</f>
        <v>14.131936496008001</v>
      </c>
    </row>
    <row r="28" spans="1:2" ht="16.5" thickBot="1" x14ac:dyDescent="0.3">
      <c r="A28" s="152" t="s">
        <v>403</v>
      </c>
      <c r="B28" s="152" t="s">
        <v>593</v>
      </c>
    </row>
    <row r="29" spans="1:2" ht="28.5" x14ac:dyDescent="0.25">
      <c r="A29" s="236" t="s">
        <v>404</v>
      </c>
      <c r="B29" s="237">
        <v>1.046</v>
      </c>
    </row>
    <row r="30" spans="1:2" ht="28.5" x14ac:dyDescent="0.25">
      <c r="A30" s="236" t="s">
        <v>405</v>
      </c>
      <c r="B30" s="238">
        <v>1.046</v>
      </c>
    </row>
    <row r="31" spans="1:2" x14ac:dyDescent="0.25">
      <c r="A31" s="239" t="s">
        <v>406</v>
      </c>
      <c r="B31" s="240"/>
    </row>
    <row r="32" spans="1:2" ht="29.25" thickBot="1" x14ac:dyDescent="0.3">
      <c r="A32" s="241" t="s">
        <v>618</v>
      </c>
      <c r="B32" s="242">
        <v>1.046</v>
      </c>
    </row>
    <row r="33" spans="1:2" ht="30" x14ac:dyDescent="0.25">
      <c r="A33" s="243" t="s">
        <v>612</v>
      </c>
      <c r="B33" s="244">
        <v>1.046</v>
      </c>
    </row>
    <row r="34" spans="1:2" x14ac:dyDescent="0.25">
      <c r="A34" s="243" t="s">
        <v>407</v>
      </c>
      <c r="B34" s="245">
        <v>10.06</v>
      </c>
    </row>
    <row r="35" spans="1:2" x14ac:dyDescent="0.25">
      <c r="A35" s="243" t="s">
        <v>408</v>
      </c>
      <c r="B35" s="244">
        <v>0</v>
      </c>
    </row>
    <row r="36" spans="1:2" x14ac:dyDescent="0.25">
      <c r="A36" s="243" t="s">
        <v>409</v>
      </c>
      <c r="B36" s="244">
        <v>0.76900000000000002</v>
      </c>
    </row>
    <row r="37" spans="1:2" ht="29.25" thickBot="1" x14ac:dyDescent="0.3">
      <c r="A37" s="241" t="s">
        <v>619</v>
      </c>
      <c r="B37" s="242">
        <v>0</v>
      </c>
    </row>
    <row r="38" spans="1:2" x14ac:dyDescent="0.25">
      <c r="A38" s="243" t="s">
        <v>620</v>
      </c>
      <c r="B38" s="245" t="s">
        <v>553</v>
      </c>
    </row>
    <row r="39" spans="1:2" x14ac:dyDescent="0.25">
      <c r="A39" s="243" t="s">
        <v>407</v>
      </c>
      <c r="B39" s="245" t="s">
        <v>553</v>
      </c>
    </row>
    <row r="40" spans="1:2" x14ac:dyDescent="0.25">
      <c r="A40" s="243" t="s">
        <v>408</v>
      </c>
      <c r="B40" s="245" t="s">
        <v>553</v>
      </c>
    </row>
    <row r="41" spans="1:2" x14ac:dyDescent="0.25">
      <c r="A41" s="243" t="s">
        <v>409</v>
      </c>
      <c r="B41" s="245" t="s">
        <v>553</v>
      </c>
    </row>
    <row r="42" spans="1:2" ht="29.25" thickBot="1" x14ac:dyDescent="0.3">
      <c r="A42" s="241" t="s">
        <v>621</v>
      </c>
      <c r="B42" s="242">
        <v>0</v>
      </c>
    </row>
    <row r="43" spans="1:2" x14ac:dyDescent="0.25">
      <c r="A43" s="243" t="s">
        <v>620</v>
      </c>
      <c r="B43" s="245" t="s">
        <v>553</v>
      </c>
    </row>
    <row r="44" spans="1:2" x14ac:dyDescent="0.25">
      <c r="A44" s="243" t="s">
        <v>407</v>
      </c>
      <c r="B44" s="245" t="s">
        <v>553</v>
      </c>
    </row>
    <row r="45" spans="1:2" x14ac:dyDescent="0.25">
      <c r="A45" s="243" t="s">
        <v>408</v>
      </c>
      <c r="B45" s="245" t="s">
        <v>553</v>
      </c>
    </row>
    <row r="46" spans="1:2" x14ac:dyDescent="0.25">
      <c r="A46" s="243" t="s">
        <v>409</v>
      </c>
      <c r="B46" s="245" t="s">
        <v>553</v>
      </c>
    </row>
    <row r="47" spans="1:2" ht="29.25" thickBot="1" x14ac:dyDescent="0.3">
      <c r="A47" s="241" t="s">
        <v>410</v>
      </c>
      <c r="B47" s="246" t="s">
        <v>553</v>
      </c>
    </row>
    <row r="48" spans="1:2" x14ac:dyDescent="0.25">
      <c r="A48" s="243" t="s">
        <v>406</v>
      </c>
      <c r="B48" s="245" t="s">
        <v>553</v>
      </c>
    </row>
    <row r="49" spans="1:2" x14ac:dyDescent="0.25">
      <c r="A49" s="243" t="s">
        <v>622</v>
      </c>
      <c r="B49" s="245" t="s">
        <v>553</v>
      </c>
    </row>
    <row r="50" spans="1:2" x14ac:dyDescent="0.25">
      <c r="A50" s="243" t="s">
        <v>623</v>
      </c>
      <c r="B50" s="245" t="s">
        <v>553</v>
      </c>
    </row>
    <row r="51" spans="1:2" x14ac:dyDescent="0.25">
      <c r="A51" s="243" t="s">
        <v>624</v>
      </c>
      <c r="B51" s="245" t="s">
        <v>553</v>
      </c>
    </row>
    <row r="52" spans="1:2" ht="16.5" thickBot="1" x14ac:dyDescent="0.3">
      <c r="A52" s="241" t="s">
        <v>411</v>
      </c>
      <c r="B52" s="246">
        <v>0</v>
      </c>
    </row>
    <row r="53" spans="1:2" ht="16.5" thickBot="1" x14ac:dyDescent="0.3">
      <c r="A53" s="241" t="s">
        <v>412</v>
      </c>
      <c r="B53" s="242">
        <v>0</v>
      </c>
    </row>
    <row r="54" spans="1:2" ht="16.5" thickBot="1" x14ac:dyDescent="0.3">
      <c r="A54" s="241" t="s">
        <v>413</v>
      </c>
      <c r="B54" s="246">
        <v>8.8699999999999992</v>
      </c>
    </row>
    <row r="55" spans="1:2" ht="16.5" thickBot="1" x14ac:dyDescent="0.3">
      <c r="A55" s="241" t="s">
        <v>414</v>
      </c>
      <c r="B55" s="242">
        <v>0.76900000000000002</v>
      </c>
    </row>
    <row r="56" spans="1:2" ht="16.5" thickBot="1" x14ac:dyDescent="0.3">
      <c r="A56" s="241" t="s">
        <v>415</v>
      </c>
      <c r="B56" s="246" t="s">
        <v>553</v>
      </c>
    </row>
    <row r="57" spans="1:2" x14ac:dyDescent="0.25">
      <c r="A57" s="243" t="s">
        <v>416</v>
      </c>
      <c r="B57" s="245" t="s">
        <v>625</v>
      </c>
    </row>
    <row r="58" spans="1:2" x14ac:dyDescent="0.25">
      <c r="A58" s="243" t="s">
        <v>417</v>
      </c>
      <c r="B58" s="245" t="s">
        <v>613</v>
      </c>
    </row>
    <row r="59" spans="1:2" x14ac:dyDescent="0.25">
      <c r="A59" s="155" t="s">
        <v>418</v>
      </c>
      <c r="B59" s="155"/>
    </row>
    <row r="60" spans="1:2" x14ac:dyDescent="0.25">
      <c r="A60" s="155" t="s">
        <v>419</v>
      </c>
      <c r="B60" s="155"/>
    </row>
    <row r="61" spans="1:2" ht="16.5" thickBot="1" x14ac:dyDescent="0.3">
      <c r="A61" s="156" t="s">
        <v>420</v>
      </c>
      <c r="B61" s="156"/>
    </row>
    <row r="62" spans="1:2" ht="30.75" thickBot="1" x14ac:dyDescent="0.3">
      <c r="A62" s="153" t="s">
        <v>421</v>
      </c>
      <c r="B62" s="154"/>
    </row>
    <row r="63" spans="1:2" ht="29.25" thickBot="1" x14ac:dyDescent="0.3">
      <c r="A63" s="148" t="s">
        <v>422</v>
      </c>
      <c r="B63" s="154"/>
    </row>
    <row r="64" spans="1:2" ht="16.5" thickBot="1" x14ac:dyDescent="0.3">
      <c r="A64" s="153" t="s">
        <v>406</v>
      </c>
      <c r="B64" s="158"/>
    </row>
    <row r="65" spans="1:2" ht="16.5" thickBot="1" x14ac:dyDescent="0.3">
      <c r="A65" s="153" t="s">
        <v>423</v>
      </c>
      <c r="B65" s="154"/>
    </row>
    <row r="66" spans="1:2" ht="16.5" thickBot="1" x14ac:dyDescent="0.3">
      <c r="A66" s="153" t="s">
        <v>424</v>
      </c>
      <c r="B66" s="158"/>
    </row>
    <row r="67" spans="1:2" ht="16.5" thickBot="1" x14ac:dyDescent="0.3">
      <c r="A67" s="159" t="s">
        <v>425</v>
      </c>
      <c r="B67" s="158" t="s">
        <v>543</v>
      </c>
    </row>
    <row r="68" spans="1:2" ht="16.5" thickBot="1" x14ac:dyDescent="0.3">
      <c r="A68" s="148" t="s">
        <v>426</v>
      </c>
      <c r="B68" s="158" t="s">
        <v>543</v>
      </c>
    </row>
    <row r="69" spans="1:2" ht="16.5" thickBot="1" x14ac:dyDescent="0.3">
      <c r="A69" s="155" t="s">
        <v>427</v>
      </c>
      <c r="B69" s="160"/>
    </row>
    <row r="70" spans="1:2" ht="16.5" thickBot="1" x14ac:dyDescent="0.3">
      <c r="A70" s="155" t="s">
        <v>428</v>
      </c>
      <c r="B70" s="160"/>
    </row>
    <row r="71" spans="1:2" ht="16.5" thickBot="1" x14ac:dyDescent="0.3">
      <c r="A71" s="155" t="s">
        <v>429</v>
      </c>
      <c r="B71" s="160"/>
    </row>
    <row r="72" spans="1:2" ht="29.25" thickBot="1" x14ac:dyDescent="0.3">
      <c r="A72" s="161" t="s">
        <v>430</v>
      </c>
      <c r="B72" s="158" t="s">
        <v>617</v>
      </c>
    </row>
    <row r="73" spans="1:2" ht="28.5" x14ac:dyDescent="0.25">
      <c r="A73" s="151" t="s">
        <v>431</v>
      </c>
      <c r="B73" s="428" t="s">
        <v>547</v>
      </c>
    </row>
    <row r="74" spans="1:2" x14ac:dyDescent="0.25">
      <c r="A74" s="155" t="s">
        <v>432</v>
      </c>
      <c r="B74" s="429"/>
    </row>
    <row r="75" spans="1:2" x14ac:dyDescent="0.25">
      <c r="A75" s="155" t="s">
        <v>433</v>
      </c>
      <c r="B75" s="429"/>
    </row>
    <row r="76" spans="1:2" x14ac:dyDescent="0.25">
      <c r="A76" s="155" t="s">
        <v>434</v>
      </c>
      <c r="B76" s="429"/>
    </row>
    <row r="77" spans="1:2" x14ac:dyDescent="0.25">
      <c r="A77" s="155" t="s">
        <v>435</v>
      </c>
      <c r="B77" s="429"/>
    </row>
    <row r="78" spans="1:2" ht="16.5" thickBot="1" x14ac:dyDescent="0.3">
      <c r="A78" s="162" t="s">
        <v>436</v>
      </c>
      <c r="B78" s="43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2025-04-16T07:40:21Z</dcterms:modified>
</cp:coreProperties>
</file>