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0\"/>
    </mc:Choice>
  </mc:AlternateContent>
  <xr:revisionPtr revIDLastSave="0" documentId="13_ncr:1_{92A0898B-6A88-4673-AB83-F26D811712E3}" xr6:coauthVersionLast="36" xr6:coauthVersionMax="36" xr10:uidLastSave="{00000000-0000-0000-0000-000000000000}"/>
  <bookViews>
    <workbookView xWindow="0" yWindow="0" windowWidth="29010" windowHeight="6510"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s="1"/>
  <c r="B25" i="22" l="1"/>
  <c r="B26" i="22" l="1"/>
  <c r="C49" i="7" l="1"/>
  <c r="C48" i="7"/>
  <c r="B27"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<sst xmlns="http://schemas.openxmlformats.org/spreadsheetml/2006/main" count="1218" uniqueCount="625">
  <si>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</si>
  <si>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</si>
  <si>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</si>
  <si>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</si>
  <si>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</si>
  <si>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</si>
  <si>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</si>
  <si>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</si>
  <si>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</si>
  <si>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</si>
  <si>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</si>
  <si>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</si>
  <si>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</si>
  <si>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</si>
  <si>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</si>
  <si>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</si>
  <si>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</si>
  <si>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</si>
  <si>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</si>
  <si>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</si>
  <si>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</si>
  <si>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</si>
  <si>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</si>
  <si>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</si>
  <si>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</si>
  <si>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</si>
  <si>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</si>
  <si>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</si>
  <si>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</si>
  <si>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</si>
  <si>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</si>
  <si>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</si>
  <si>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</si>
  <si>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</si>
  <si>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</si>
  <si>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</si>
  <si>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</si>
  <si>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</si>
  <si>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</si>
  <si>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</si>
  <si>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</si>
  <si>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</si>
  <si>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</si>
  <si>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</si>
  <si>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</si>
  <si>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</si>
  <si>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</si>
  <si>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</si>
  <si>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</si>
  <si>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</si>
  <si>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</si>
  <si>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</si>
  <si>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</si>
  <si>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</si>
  <si>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</si>
  <si>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</si>
  <si>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</si>
  <si>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</si>
  <si>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</si>
  <si>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</si>
  <si>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</si>
  <si>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</si>
  <si>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</si>
  <si>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</si>
  <si>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</si>
  <si>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</si>
  <si>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</si>
  <si>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</si>
  <si>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</si>
  <si>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</si>
  <si>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</si>
  <si>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</si>
  <si>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</si>
  <si>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</si>
  <si>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</si>
  <si>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</si>
  <si>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</si>
  <si>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</si>
  <si>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</si>
  <si>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</si>
  <si>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</si>
  <si>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</si>
  <si>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</si>
  <si>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</si>
  <si>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</si>
  <si>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</si>
  <si>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</si>
  <si>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</si>
  <si>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</si>
  <si>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</si>
  <si>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</si>
  <si>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</si>
  <si>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</si>
  <si>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</si>
  <si>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</si>
  <si>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</si>
  <si>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</si>
  <si>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</si>
  <si>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</si>
  <si>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</si>
  <si>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</si>
  <si>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</si>
  <si>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</si>
  <si>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</si>
  <si>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</si>
  <si>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</si>
  <si>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</si>
  <si>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</si>
  <si>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</si>
  <si>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</si>
  <si>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</si>
  <si>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</si>
  <si>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</si>
  <si>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</si>
  <si>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</si>
  <si>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</si>
  <si>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</si>
  <si>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</si>
  <si>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</si>
  <si>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</si>
  <si>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</si>
  <si>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</si>
  <si>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</si>
  <si>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</si>
  <si>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</si>
  <si>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</si>
  <si>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</si>
  <si>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</si>
  <si>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</si>
  <si>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</si>
  <si>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</si>
  <si>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</si>
  <si>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</si>
  <si>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</si>
  <si>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</si>
  <si>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</si>
  <si>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</si>
  <si>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</si>
  <si>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</si>
  <si>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</si>
  <si>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</si>
  <si>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</si>
  <si>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</si>
  <si>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</si>
  <si>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</si>
  <si>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</si>
  <si>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</si>
  <si>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</si>
  <si>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</si>
  <si>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</si>
  <si>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</si>
  <si>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</si>
  <si>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</si>
  <si>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</si>
  <si>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</si>
  <si>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</si>
  <si>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</si>
  <si>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</si>
  <si>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</si>
  <si>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</si>
  <si>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</si>
  <si>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</si>
  <si>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</si>
  <si>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</si>
  <si>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</si>
  <si>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</si>
  <si>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</si>
  <si>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</si>
  <si>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</si>
  <si>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</si>
  <si>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</si>
  <si>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</si>
  <si>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</si>
  <si>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</si>
  <si>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</si>
  <si>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</si>
  <si>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</si>
  <si>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</si>
  <si>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</si>
  <si>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</si>
  <si>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</si>
  <si>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</si>
  <si>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</si>
  <si>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</si>
  <si>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</si>
  <si>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</si>
  <si>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</si>
  <si>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</si>
  <si>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</si>
  <si>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</si>
  <si>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</si>
  <si>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</si>
  <si>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</si>
  <si>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</si>
  <si>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</si>
  <si>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</si>
  <si>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</si>
  <si>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</si>
  <si>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</si>
  <si>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</si>
  <si>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</si>
  <si>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</si>
  <si>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</si>
  <si>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</si>
  <si>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</si>
  <si>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</si>
  <si>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</si>
  <si>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</si>
  <si>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</si>
  <si>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</si>
  <si>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</si>
  <si>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</si>
  <si>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</si>
  <si>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</si>
  <si>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</si>
  <si>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</si>
  <si>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</si>
  <si>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</si>
  <si>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</si>
  <si>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</si>
  <si>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</si>
  <si>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</si>
  <si>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</si>
  <si>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</si>
  <si>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</si>
  <si>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</si>
  <si>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</si>
  <si>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</si>
  <si>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</si>
  <si>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</si>
  <si>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</si>
  <si>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</si>
  <si>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</si>
  <si>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</si>
  <si>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</si>
  <si>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</si>
  <si>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</si>
  <si>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</si>
  <si>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</si>
  <si>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</si>
  <si>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</si>
  <si>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</si>
  <si>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</si>
  <si>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</si>
  <si>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</si>
  <si>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</si>
  <si>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</si>
  <si>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</si>
  <si>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</si>
  <si>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</si>
  <si>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</si>
  <si>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</si>
  <si>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</si>
  <si>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</si>
  <si>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</si>
  <si>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</si>
  <si>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</si>
  <si>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</si>
  <si>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</si>
  <si>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</si>
  <si>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</si>
  <si>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</si>
  <si>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</si>
  <si>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</si>
  <si>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</si>
  <si>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</si>
  <si>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</si>
  <si>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</si>
  <si>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</si>
  <si>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</si>
  <si>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</si>
  <si>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</si>
  <si>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</si>
  <si>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</si>
  <si>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</si>
  <si>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</si>
  <si>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</si>
  <si>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</si>
  <si>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</si>
  <si>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</si>
  <si>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</si>
  <si>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</si>
  <si>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</si>
  <si>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</si>
  <si>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</si>
  <si>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</si>
  <si>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</si>
  <si>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</si>
  <si>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</si>
  <si>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</si>
  <si>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</si>
  <si>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</si>
  <si>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</si>
  <si>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</si>
  <si>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</si>
  <si>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</si>
  <si>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</si>
  <si>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</si>
  <si>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</si>
  <si>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</si>
  <si>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</si>
  <si>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</si>
  <si>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</si>
  <si>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</si>
  <si>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</si>
  <si>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</si>
  <si>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</si>
  <si>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</si>
  <si>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</si>
  <si>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</si>
  <si>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</si>
  <si>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</si>
  <si>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</si>
  <si>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</si>
  <si>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</si>
  <si>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</si>
  <si>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</si>
  <si>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</si>
  <si>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</si>
  <si>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</si>
  <si>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</si>
  <si>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</si>
  <si>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</si>
  <si>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</si>
  <si>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</si>
  <si>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</si>
  <si>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</si>
  <si>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</si>
  <si>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</si>
  <si>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</si>
  <si>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</si>
  <si>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</si>
  <si>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</si>
  <si>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</si>
  <si>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</si>
  <si>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</si>
  <si>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</si>
  <si>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</si>
  <si>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</si>
  <si>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</si>
  <si>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</si>
  <si>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</si>
  <si>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</si>
  <si>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</si>
  <si>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</si>
  <si>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</si>
  <si>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</si>
  <si>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</si>
  <si>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</si>
  <si>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</si>
  <si>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</si>
  <si>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</si>
  <si>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</si>
  <si>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</si>
  <si>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</si>
  <si>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</si>
  <si>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</si>
  <si>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</si>
  <si>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</si>
  <si>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</si>
  <si>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</si>
  <si>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</si>
  <si>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</si>
  <si>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</si>
  <si>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</si>
  <si>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</si>
  <si>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</si>
  <si>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</si>
  <si>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</si>
  <si>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</si>
  <si>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</si>
  <si>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</si>
  <si>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</si>
  <si>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</si>
  <si>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</si>
  <si>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</si>
  <si>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</si>
  <si>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</si>
  <si>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</si>
  <si>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</si>
  <si>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</si>
  <si>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</si>
  <si>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</si>
  <si>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</si>
  <si>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</si>
  <si>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</si>
  <si>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</si>
  <si>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</si>
  <si>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</si>
  <si>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</si>
  <si>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</si>
  <si>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</si>
  <si>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</si>
  <si>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</si>
  <si>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</si>
  <si>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</si>
  <si>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</si>
  <si>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</si>
  <si>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</si>
  <si>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</si>
  <si>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</si>
  <si>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</si>
  <si>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</si>
  <si>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</si>
  <si>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</si>
  <si>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</si>
  <si>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</si>
  <si>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</si>
  <si>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</si>
  <si>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</si>
  <si>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</si>
  <si>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</si>
  <si>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</si>
  <si>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</si>
  <si>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</si>
  <si>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</si>
  <si>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</si>
  <si>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</si>
  <si>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</si>
  <si>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</si>
  <si>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</si>
  <si>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</si>
  <si>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</si>
  <si>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</si>
  <si>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</si>
  <si>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</si>
  <si>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</si>
  <si>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</si>
  <si>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</si>
  <si>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</si>
  <si>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</si>
  <si>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</si>
  <si>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</si>
  <si>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</si>
  <si>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</si>
  <si>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</si>
  <si>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</si>
  <si>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</si>
  <si>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</si>
  <si>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</si>
  <si>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</si>
  <si>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</si>
  <si>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</si>
  <si>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</si>
  <si>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</si>
  <si>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</si>
  <si>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</si>
  <si>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</si>
  <si>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</si>
  <si>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</si>
  <si>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</si>
  <si>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</si>
  <si>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</si>
  <si>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</si>
  <si>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</si>
  <si>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</si>
  <si>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</si>
  <si>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</si>
  <si>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</si>
  <si>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</si>
  <si>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</si>
  <si>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</si>
  <si>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</si>
  <si>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</si>
  <si>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</si>
  <si>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</si>
  <si>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</si>
  <si>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</si>
  <si>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</si>
  <si>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</si>
  <si>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</si>
  <si>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</si>
  <si>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</si>
  <si>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</si>
  <si>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</si>
  <si>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</si>
  <si>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</si>
  <si>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</si>
  <si>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</si>
  <si>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</si>
  <si>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</si>
  <si>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</si>
  <si>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</si>
  <si>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</si>
  <si>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</si>
  <si>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</si>
  <si>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</si>
  <si>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</si>
  <si>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</si>
  <si>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</si>
  <si>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</si>
  <si>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</si>
  <si>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</si>
  <si>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</si>
  <si>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</si>
  <si>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</si>
  <si>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</si>
  <si>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</si>
  <si>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</si>
  <si>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</si>
  <si>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</si>
  <si>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</si>
  <si>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</si>
  <si>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</si>
  <si>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</si>
  <si>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</si>
  <si>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</si>
  <si>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</si>
  <si>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</si>
  <si>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</si>
  <si>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</si>
  <si>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</si>
  <si>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</si>
  <si>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</si>
  <si>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</si>
  <si>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</si>
  <si>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</si>
  <si>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</si>
  <si>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</si>
  <si>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</si>
  <si>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</si>
  <si>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</si>
  <si>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</si>
  <si>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</si>
  <si>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</si>
  <si>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</si>
  <si>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</si>
  <si>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</si>
  <si>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</si>
  <si>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</si>
  <si>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</si>
  <si>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</si>
  <si>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</si>
  <si>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</si>
  <si>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</si>
  <si>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</si>
  <si>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</si>
  <si>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</si>
  <si>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</si>
  <si>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</si>
  <si>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</si>
  <si>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</si>
  <si>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</si>
  <si>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</si>
  <si>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</si>
  <si>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</si>
  <si>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</si>
  <si>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</si>
  <si>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</si>
  <si>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</si>
  <si>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</si>
  <si>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</si>
  <si>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</si>
  <si>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</si>
  <si>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</si>
  <si>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</si>
  <si>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</si>
  <si>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</si>
  <si>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</si>
  <si>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</si>
  <si>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</si>
  <si>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</si>
  <si>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</si>
  <si>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</si>
  <si>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</si>
  <si>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</si>
  <si>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</si>
  <si>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</si>
  <si>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</si>
  <si>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</si>
  <si>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</si>
  <si>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</si>
  <si>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</si>
  <si>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</si>
  <si>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</si>
  <si>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</si>
  <si>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</si>
  <si>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</si>
  <si>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</si>
  <si>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</si>
  <si>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</si>
  <si>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</si>
  <si>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</si>
  <si>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</si>
  <si>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</si>
  <si>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</si>
  <si>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</si>
  <si>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</si>
  <si>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</si>
  <si>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</si>
  <si>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</si>
  <si>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</si>
  <si>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</si>
  <si>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</si>
  <si>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</si>
  <si>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</si>
  <si>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</si>
  <si>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</si>
  <si>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</si>
  <si>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</si>
  <si>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</si>
  <si>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</si>
  <si>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</si>
  <si>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</si>
  <si>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</si>
  <si>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</si>
  <si>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</si>
  <si>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N_TP1600.PR.0120</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</si>
  <si>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</si>
  <si>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</si>
  <si>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</si>
  <si>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</si>
  <si>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</si>
  <si>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</si>
  <si>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</si>
  <si>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</si>
  <si>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</si>
  <si>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</si>
  <si>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</si>
  <si>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</si>
  <si>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</si>
  <si>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</si>
  <si>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558,47  тыс.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</si>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</sst>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1" fillId="0" borderId="0"/>
    <xf numFmtId="164"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7" fillId="0" borderId="1" xfId="1" applyNumberFormat="1" applyFont="1" applyFill="1" applyBorder="1" applyAlignment="1">
      <alignment horizontal="center" vertical="center" wrapText="1"/>
    </xf>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70"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70"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3" fillId="0" borderId="1" xfId="1" applyFill="1" applyBorder="1" applyAlignment="1">
      <alignment horizontal="center" vertical="center"/>
    </xf>
    <xf numFmtId="0" fontId="41" fillId="0" borderId="31" xfId="2"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4"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0" zoomScale="75" zoomScaleNormal="75" workbookViewId="0">
      <selection activeCell="C31" sqref="C31"/>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6" t="s">
        <v>617</v>
      </c>
      <c r="B5" s="286"/>
      <c r="C5" s="286"/>
      <c r="D5" s="143"/>
      <c r="E5" s="143"/>
      <c r="F5" s="143"/>
      <c r="G5" s="143"/>
      <c r="H5" s="143"/>
    </row>
    <row r="6" spans="1:20" s="16" customFormat="1" ht="18.75" x14ac:dyDescent="0.3">
      <c r="A6" s="167"/>
      <c r="F6" s="166"/>
    </row>
    <row r="7" spans="1:20" s="16" customFormat="1" ht="18.75" x14ac:dyDescent="0.2">
      <c r="A7" s="290" t="s">
        <v>9</v>
      </c>
      <c r="B7" s="290"/>
      <c r="C7" s="29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1" t="s">
        <v>537</v>
      </c>
      <c r="B9" s="291"/>
      <c r="C9" s="291"/>
      <c r="D9" s="170"/>
      <c r="E9" s="170"/>
      <c r="F9" s="170"/>
      <c r="G9" s="168"/>
      <c r="H9" s="168"/>
      <c r="I9" s="168"/>
      <c r="J9" s="168"/>
      <c r="K9" s="168"/>
      <c r="L9" s="168"/>
      <c r="M9" s="168"/>
      <c r="N9" s="168"/>
      <c r="O9" s="168"/>
      <c r="P9" s="168"/>
      <c r="Q9" s="168"/>
      <c r="R9" s="168"/>
      <c r="S9" s="168"/>
      <c r="T9" s="168"/>
    </row>
    <row r="10" spans="1:20" s="16" customFormat="1" ht="18.75" x14ac:dyDescent="0.2">
      <c r="A10" s="287" t="s">
        <v>8</v>
      </c>
      <c r="B10" s="287"/>
      <c r="C10" s="28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2" t="s">
        <v>607</v>
      </c>
      <c r="B12" s="292"/>
      <c r="C12" s="292"/>
      <c r="D12" s="170"/>
      <c r="E12" s="170"/>
      <c r="F12" s="170"/>
      <c r="G12" s="168"/>
      <c r="H12" s="168"/>
      <c r="I12" s="168"/>
      <c r="J12" s="168"/>
      <c r="K12" s="168"/>
      <c r="L12" s="168"/>
      <c r="M12" s="168"/>
      <c r="N12" s="168"/>
      <c r="O12" s="168"/>
      <c r="P12" s="168"/>
      <c r="Q12" s="168"/>
      <c r="R12" s="168"/>
      <c r="S12" s="168"/>
      <c r="T12" s="168"/>
    </row>
    <row r="13" spans="1:20" s="16" customFormat="1" ht="18.75" x14ac:dyDescent="0.2">
      <c r="A13" s="287" t="s">
        <v>7</v>
      </c>
      <c r="B13" s="287"/>
      <c r="C13" s="28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2" t="s">
        <v>604</v>
      </c>
      <c r="B15" s="292"/>
      <c r="C15" s="29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7" t="s">
        <v>6</v>
      </c>
      <c r="B16" s="287"/>
      <c r="C16" s="28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8" t="s">
        <v>498</v>
      </c>
      <c r="B18" s="289"/>
      <c r="C18" s="28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248" t="s">
        <v>615</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3"/>
      <c r="B24" s="284"/>
      <c r="C24" s="28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536</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601</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611</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515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602</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3"/>
      <c r="B39" s="284"/>
      <c r="C39" s="285"/>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78" t="s">
        <v>622</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535</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535</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50"/>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150" t="s">
        <v>535</v>
      </c>
      <c r="D46" s="181"/>
      <c r="E46" s="181"/>
      <c r="F46" s="181"/>
      <c r="G46" s="181"/>
      <c r="H46" s="181"/>
      <c r="I46" s="181"/>
      <c r="J46" s="181"/>
      <c r="K46" s="181"/>
      <c r="L46" s="181"/>
      <c r="M46" s="181"/>
      <c r="N46" s="181"/>
      <c r="O46" s="181"/>
      <c r="P46" s="181"/>
      <c r="Q46" s="181"/>
      <c r="R46" s="181"/>
      <c r="S46" s="181"/>
      <c r="T46" s="181"/>
    </row>
    <row r="47" spans="1:20" ht="18.75" customHeight="1" x14ac:dyDescent="0.25">
      <c r="A47" s="283"/>
      <c r="B47" s="284"/>
      <c r="C47" s="28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47">
        <f>'6.2. Паспорт фин осв ввод'!AC24</f>
        <v>0.74327573316305606</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47">
        <f>'6.2. Паспорт фин осв ввод'!AC30</f>
        <v>0.61939644430254681</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N_TP1600.PR.0120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5" t="str">
        <f>'1. паспорт местоположение'!A15:C15</f>
        <v>Проектирование реконструкции  ПС 110 кВ Центральная  (реконструкция оборудования ТСО)</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473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5</v>
      </c>
      <c r="B19" s="293" t="s">
        <v>108</v>
      </c>
      <c r="C19" s="296" t="s">
        <v>368</v>
      </c>
      <c r="D19" s="293" t="s">
        <v>367</v>
      </c>
      <c r="E19" s="293" t="s">
        <v>107</v>
      </c>
      <c r="F19" s="293" t="s">
        <v>106</v>
      </c>
      <c r="G19" s="293" t="s">
        <v>363</v>
      </c>
      <c r="H19" s="293" t="s">
        <v>105</v>
      </c>
      <c r="I19" s="293" t="s">
        <v>104</v>
      </c>
      <c r="J19" s="293" t="s">
        <v>103</v>
      </c>
      <c r="K19" s="293" t="s">
        <v>102</v>
      </c>
      <c r="L19" s="293" t="s">
        <v>101</v>
      </c>
      <c r="M19" s="293" t="s">
        <v>100</v>
      </c>
      <c r="N19" s="293" t="s">
        <v>99</v>
      </c>
      <c r="O19" s="293" t="s">
        <v>98</v>
      </c>
      <c r="P19" s="293" t="s">
        <v>97</v>
      </c>
      <c r="Q19" s="293" t="s">
        <v>366</v>
      </c>
      <c r="R19" s="293"/>
      <c r="S19" s="298" t="s">
        <v>465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40" t="s">
        <v>364</v>
      </c>
      <c r="R20" s="41" t="s">
        <v>365</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67"/>
    </row>
    <row r="8" spans="1:20" s="16"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N_TP1600.PR.0120</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72"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73" customFormat="1" ht="14.25" x14ac:dyDescent="0.2">
      <c r="A16" s="291" t="str">
        <f>'1. паспорт местоположение'!A15:C15</f>
        <v>Проектирование реконструкции  ПС 110 кВ Центральная  (реконструкция оборудования ТСО)</v>
      </c>
      <c r="B16" s="291"/>
      <c r="C16" s="291"/>
      <c r="D16" s="291"/>
      <c r="E16" s="291"/>
      <c r="F16" s="291"/>
      <c r="G16" s="291"/>
      <c r="H16" s="291"/>
      <c r="I16" s="291"/>
      <c r="J16" s="291"/>
      <c r="K16" s="291"/>
      <c r="L16" s="291"/>
      <c r="M16" s="291"/>
      <c r="N16" s="291"/>
      <c r="O16" s="291"/>
      <c r="P16" s="291"/>
      <c r="Q16" s="291"/>
      <c r="R16" s="291"/>
      <c r="S16" s="291"/>
      <c r="T16" s="291"/>
    </row>
    <row r="17" spans="1:113" s="17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17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173" customFormat="1" ht="15" customHeight="1" x14ac:dyDescent="0.2">
      <c r="A19" s="289" t="s">
        <v>478</v>
      </c>
      <c r="B19" s="289"/>
      <c r="C19" s="289"/>
      <c r="D19" s="289"/>
      <c r="E19" s="289"/>
      <c r="F19" s="289"/>
      <c r="G19" s="289"/>
      <c r="H19" s="289"/>
      <c r="I19" s="289"/>
      <c r="J19" s="289"/>
      <c r="K19" s="289"/>
      <c r="L19" s="289"/>
      <c r="M19" s="289"/>
      <c r="N19" s="289"/>
      <c r="O19" s="289"/>
      <c r="P19" s="289"/>
      <c r="Q19" s="289"/>
      <c r="R19" s="289"/>
      <c r="S19" s="289"/>
      <c r="T19" s="289"/>
    </row>
    <row r="20" spans="1:113" s="18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229</v>
      </c>
      <c r="C21" s="306"/>
      <c r="D21" s="309" t="s">
        <v>130</v>
      </c>
      <c r="E21" s="305" t="s">
        <v>506</v>
      </c>
      <c r="F21" s="306"/>
      <c r="G21" s="305" t="s">
        <v>279</v>
      </c>
      <c r="H21" s="306"/>
      <c r="I21" s="305" t="s">
        <v>129</v>
      </c>
      <c r="J21" s="306"/>
      <c r="K21" s="309" t="s">
        <v>128</v>
      </c>
      <c r="L21" s="305" t="s">
        <v>127</v>
      </c>
      <c r="M21" s="306"/>
      <c r="N21" s="305" t="s">
        <v>502</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142" t="s">
        <v>123</v>
      </c>
      <c r="R22" s="142" t="s">
        <v>477</v>
      </c>
      <c r="S22" s="142" t="s">
        <v>122</v>
      </c>
      <c r="T22" s="142" t="s">
        <v>121</v>
      </c>
    </row>
    <row r="23" spans="1:113" ht="51.75" customHeight="1" x14ac:dyDescent="0.25">
      <c r="A23" s="314"/>
      <c r="B23" s="142" t="s">
        <v>119</v>
      </c>
      <c r="C23" s="142" t="s">
        <v>120</v>
      </c>
      <c r="D23" s="310"/>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4" t="s">
        <v>512</v>
      </c>
      <c r="C31" s="304"/>
      <c r="D31" s="304"/>
      <c r="E31" s="304"/>
      <c r="F31" s="304"/>
      <c r="G31" s="304"/>
      <c r="H31" s="304"/>
      <c r="I31" s="304"/>
      <c r="J31" s="304"/>
      <c r="K31" s="304"/>
      <c r="L31" s="304"/>
      <c r="M31" s="304"/>
      <c r="N31" s="304"/>
      <c r="O31" s="304"/>
      <c r="P31" s="304"/>
      <c r="Q31" s="304"/>
      <c r="R31" s="304"/>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537</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607</v>
      </c>
      <c r="F12" s="291"/>
      <c r="G12" s="291"/>
      <c r="H12" s="291"/>
      <c r="I12" s="291"/>
      <c r="J12" s="291"/>
      <c r="K12" s="291"/>
      <c r="L12" s="291"/>
      <c r="M12" s="291"/>
      <c r="N12" s="291"/>
      <c r="O12" s="291"/>
      <c r="P12" s="291"/>
      <c r="Q12" s="291"/>
      <c r="R12" s="291"/>
      <c r="S12" s="291"/>
      <c r="T12" s="291"/>
      <c r="U12" s="291"/>
      <c r="V12" s="291"/>
      <c r="W12" s="291"/>
      <c r="X12" s="291"/>
      <c r="Y12" s="20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02"/>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04"/>
    </row>
    <row r="15" spans="1:27" s="3" customFormat="1" ht="27" customHeight="1" x14ac:dyDescent="0.2">
      <c r="E15" s="331" t="s">
        <v>605</v>
      </c>
      <c r="F15" s="331"/>
      <c r="G15" s="331"/>
      <c r="H15" s="331"/>
      <c r="I15" s="331"/>
      <c r="J15" s="331"/>
      <c r="K15" s="331"/>
      <c r="L15" s="331"/>
      <c r="M15" s="331"/>
      <c r="N15" s="331"/>
      <c r="O15" s="331"/>
      <c r="P15" s="331"/>
      <c r="Q15" s="331"/>
      <c r="R15" s="331"/>
      <c r="S15" s="331"/>
      <c r="T15" s="331"/>
      <c r="U15" s="331"/>
      <c r="V15" s="331"/>
      <c r="W15" s="331"/>
      <c r="X15" s="331"/>
      <c r="Y15" s="203"/>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21" t="s">
        <v>5</v>
      </c>
      <c r="B21" s="324" t="s">
        <v>486</v>
      </c>
      <c r="C21" s="325"/>
      <c r="D21" s="324" t="s">
        <v>488</v>
      </c>
      <c r="E21" s="325"/>
      <c r="F21" s="328" t="s">
        <v>102</v>
      </c>
      <c r="G21" s="329"/>
      <c r="H21" s="329"/>
      <c r="I21" s="330"/>
      <c r="J21" s="321" t="s">
        <v>489</v>
      </c>
      <c r="K21" s="324" t="s">
        <v>490</v>
      </c>
      <c r="L21" s="325"/>
      <c r="M21" s="324" t="s">
        <v>491</v>
      </c>
      <c r="N21" s="325"/>
      <c r="O21" s="324" t="s">
        <v>479</v>
      </c>
      <c r="P21" s="325"/>
      <c r="Q21" s="324" t="s">
        <v>135</v>
      </c>
      <c r="R21" s="325"/>
      <c r="S21" s="321" t="s">
        <v>134</v>
      </c>
      <c r="T21" s="321" t="s">
        <v>492</v>
      </c>
      <c r="U21" s="321" t="s">
        <v>487</v>
      </c>
      <c r="V21" s="324" t="s">
        <v>133</v>
      </c>
      <c r="W21" s="325"/>
      <c r="X21" s="328" t="s">
        <v>125</v>
      </c>
      <c r="Y21" s="329"/>
      <c r="Z21" s="328" t="s">
        <v>124</v>
      </c>
      <c r="AA21" s="329"/>
    </row>
    <row r="22" spans="1:27" ht="216" customHeight="1" x14ac:dyDescent="0.25">
      <c r="A22" s="322"/>
      <c r="B22" s="326"/>
      <c r="C22" s="327"/>
      <c r="D22" s="326"/>
      <c r="E22" s="327"/>
      <c r="F22" s="328" t="s">
        <v>132</v>
      </c>
      <c r="G22" s="330"/>
      <c r="H22" s="328" t="s">
        <v>131</v>
      </c>
      <c r="I22" s="330"/>
      <c r="J22" s="323"/>
      <c r="K22" s="326"/>
      <c r="L22" s="327"/>
      <c r="M22" s="326"/>
      <c r="N22" s="327"/>
      <c r="O22" s="326"/>
      <c r="P22" s="327"/>
      <c r="Q22" s="326"/>
      <c r="R22" s="327"/>
      <c r="S22" s="323"/>
      <c r="T22" s="323"/>
      <c r="U22" s="323"/>
      <c r="V22" s="326"/>
      <c r="W22" s="327"/>
      <c r="X22" s="84" t="s">
        <v>123</v>
      </c>
      <c r="Y22" s="84" t="s">
        <v>477</v>
      </c>
      <c r="Z22" s="84" t="s">
        <v>122</v>
      </c>
      <c r="AA22" s="84" t="s">
        <v>121</v>
      </c>
    </row>
    <row r="23" spans="1:27" ht="60" customHeight="1" x14ac:dyDescent="0.25">
      <c r="A23" s="323"/>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N_TP1600.PR.0120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472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614</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76" t="s">
        <v>608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613</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7"/>
      <c r="AB6" s="137"/>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7"/>
      <c r="AB7" s="137"/>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8"/>
      <c r="AB8" s="138"/>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9"/>
      <c r="AB9" s="139"/>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7"/>
      <c r="AB10" s="137"/>
    </row>
    <row r="11" spans="1:28"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8"/>
      <c r="AB11" s="138"/>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9"/>
      <c r="AB12" s="13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8"/>
      <c r="AB14" s="138"/>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9"/>
      <c r="AB15" s="13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6"/>
      <c r="AB16" s="14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6"/>
      <c r="AB17" s="14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6"/>
      <c r="AB18" s="14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6"/>
      <c r="AB19" s="14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7"/>
      <c r="AB20" s="14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7"/>
      <c r="AB21" s="147"/>
    </row>
    <row r="22" spans="1:28" x14ac:dyDescent="0.25">
      <c r="A22" s="335" t="s">
        <v>503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8"/>
      <c r="AB22" s="148"/>
    </row>
    <row r="23" spans="1:28" ht="32.25" customHeight="1" x14ac:dyDescent="0.25">
      <c r="A23" s="337" t="s">
        <v>359</v>
      </c>
      <c r="B23" s="338"/>
      <c r="C23" s="338"/>
      <c r="D23" s="338"/>
      <c r="E23" s="338"/>
      <c r="F23" s="338"/>
      <c r="G23" s="338"/>
      <c r="H23" s="338"/>
      <c r="I23" s="338"/>
      <c r="J23" s="338"/>
      <c r="K23" s="338"/>
      <c r="L23" s="339"/>
      <c r="M23" s="336" t="s">
        <v>360</v>
      </c>
      <c r="N23" s="336"/>
      <c r="O23" s="336"/>
      <c r="P23" s="336"/>
      <c r="Q23" s="336"/>
      <c r="R23" s="336"/>
      <c r="S23" s="336"/>
      <c r="T23" s="336"/>
      <c r="U23" s="336"/>
      <c r="V23" s="336"/>
      <c r="W23" s="336"/>
      <c r="X23" s="336"/>
      <c r="Y23" s="336"/>
      <c r="Z23" s="336"/>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33" t="str">
        <f>'1. паспорт местоположение'!A12:C12</f>
        <v>N_TP1600.PR.0120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42" t="s">
        <v>86</v>
      </c>
      <c r="F19" s="343"/>
      <c r="G19" s="343"/>
      <c r="H19" s="343"/>
      <c r="I19" s="344"/>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409" t="str">
        <f>'1. паспорт местоположение'!A12:C12</f>
        <v>N_TP1600.PR.0120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32.25" customHeight="1" x14ac:dyDescent="0.2">
      <c r="A15" s="413" t="str">
        <f>'1. паспорт местоположение'!A15:C15</f>
        <v>Проектирование реконструкции  ПС 110 кВ Центральная  (реконструкция оборудования ТСО)</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9" t="s">
        <v>530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410" t="s">
        <v>519</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520</v>
      </c>
      <c r="AL24" s="410"/>
      <c r="AM24" s="218"/>
      <c r="AN24" s="218"/>
      <c r="AO24" s="219"/>
      <c r="AP24" s="219"/>
      <c r="AQ24" s="219"/>
      <c r="AR24" s="219"/>
      <c r="AS24" s="220"/>
    </row>
    <row r="25" spans="1:45" x14ac:dyDescent="0.25">
      <c r="A25" s="390" t="s">
        <v>540</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21"/>
      <c r="AN25" s="414" t="s">
        <v>521</v>
      </c>
      <c r="AO25" s="414"/>
      <c r="AP25" s="414"/>
      <c r="AQ25" s="415"/>
      <c r="AR25" s="415"/>
      <c r="AS25" s="220"/>
    </row>
    <row r="26" spans="1:45" x14ac:dyDescent="0.25">
      <c r="A26" s="361" t="s">
        <v>522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21"/>
      <c r="AN26" s="399" t="s">
        <v>523</v>
      </c>
      <c r="AO26" s="400"/>
      <c r="AP26" s="401"/>
      <c r="AQ26" s="397"/>
      <c r="AR26" s="402"/>
      <c r="AS26" s="220"/>
    </row>
    <row r="27" spans="1:45" x14ac:dyDescent="0.25">
      <c r="A27" s="361" t="s">
        <v>524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21"/>
      <c r="AN27" s="399" t="s">
        <v>525</v>
      </c>
      <c r="AO27" s="400"/>
      <c r="AP27" s="401"/>
      <c r="AQ27" s="397"/>
      <c r="AR27" s="402"/>
      <c r="AS27" s="220"/>
    </row>
    <row r="28" spans="1:45" ht="15.75" thickBot="1" x14ac:dyDescent="0.3">
      <c r="A28" s="403" t="s">
        <v>526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21"/>
      <c r="AN28" s="406" t="s">
        <v>541</v>
      </c>
      <c r="AO28" s="407"/>
      <c r="AP28" s="408"/>
      <c r="AQ28" s="397"/>
      <c r="AR28" s="402"/>
      <c r="AS28" s="220"/>
    </row>
    <row r="29" spans="1:45" x14ac:dyDescent="0.25">
      <c r="A29" s="392" t="s">
        <v>527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21"/>
      <c r="AN29" s="395"/>
      <c r="AO29" s="396"/>
      <c r="AP29" s="396"/>
      <c r="AQ29" s="397"/>
      <c r="AR29" s="398"/>
      <c r="AS29" s="220"/>
    </row>
    <row r="30" spans="1:45" x14ac:dyDescent="0.25">
      <c r="A30" s="361" t="s">
        <v>542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21"/>
      <c r="AS30" s="220"/>
    </row>
    <row r="31" spans="1:45" x14ac:dyDescent="0.25">
      <c r="A31" s="361" t="s">
        <v>334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21"/>
      <c r="AN31" s="221"/>
      <c r="AO31" s="222"/>
      <c r="AP31" s="222"/>
      <c r="AQ31" s="222"/>
      <c r="AR31" s="222"/>
      <c r="AS31" s="220"/>
    </row>
    <row r="32" spans="1:45" x14ac:dyDescent="0.25">
      <c r="A32" s="361" t="s">
        <v>313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21"/>
      <c r="AN32" s="221"/>
      <c r="AO32" s="221"/>
      <c r="AP32" s="221"/>
      <c r="AQ32" s="221"/>
      <c r="AR32" s="221"/>
      <c r="AS32" s="220"/>
    </row>
    <row r="33" spans="1:45" x14ac:dyDescent="0.25">
      <c r="A33" s="361" t="s">
        <v>333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21"/>
      <c r="AN33" s="221"/>
      <c r="AO33" s="221"/>
      <c r="AP33" s="221"/>
      <c r="AQ33" s="221"/>
      <c r="AR33" s="221"/>
      <c r="AS33" s="220"/>
    </row>
    <row r="34" spans="1:45" x14ac:dyDescent="0.25">
      <c r="A34" s="361" t="s">
        <v>332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21"/>
      <c r="AN34" s="221"/>
      <c r="AO34" s="221"/>
      <c r="AP34" s="221"/>
      <c r="AQ34" s="221"/>
      <c r="AR34" s="221"/>
      <c r="AS34" s="220"/>
    </row>
    <row r="35" spans="1:45"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21"/>
      <c r="AN35" s="221"/>
      <c r="AO35" s="221"/>
      <c r="AP35" s="221"/>
      <c r="AQ35" s="221"/>
      <c r="AR35" s="221"/>
      <c r="AS35" s="22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21"/>
      <c r="AN36" s="221"/>
      <c r="AO36" s="221"/>
      <c r="AP36" s="221"/>
      <c r="AQ36" s="221"/>
      <c r="AR36" s="221"/>
      <c r="AS36" s="220"/>
    </row>
    <row r="37" spans="1:45"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21"/>
      <c r="AN37" s="221"/>
      <c r="AO37" s="221"/>
      <c r="AP37" s="221"/>
      <c r="AQ37" s="221"/>
      <c r="AR37" s="221"/>
      <c r="AS37" s="220"/>
    </row>
    <row r="38" spans="1:45" x14ac:dyDescent="0.25">
      <c r="A38" s="361" t="s">
        <v>331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21"/>
      <c r="AN38" s="221"/>
      <c r="AO38" s="221"/>
      <c r="AP38" s="221"/>
      <c r="AQ38" s="221"/>
      <c r="AR38" s="221"/>
      <c r="AS38" s="22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21"/>
      <c r="AN39" s="221"/>
      <c r="AO39" s="221"/>
      <c r="AP39" s="221"/>
      <c r="AQ39" s="221"/>
      <c r="AR39" s="221"/>
      <c r="AS39" s="220"/>
    </row>
    <row r="40" spans="1:45" x14ac:dyDescent="0.25">
      <c r="A40" s="390" t="s">
        <v>543</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21"/>
      <c r="AN40" s="221"/>
      <c r="AO40" s="221"/>
      <c r="AP40" s="221"/>
      <c r="AQ40" s="221"/>
      <c r="AR40" s="221"/>
      <c r="AS40" s="220"/>
    </row>
    <row r="41" spans="1:45" x14ac:dyDescent="0.25">
      <c r="A41" s="361" t="s">
        <v>329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21"/>
      <c r="AN41" s="221"/>
      <c r="AO41" s="221"/>
      <c r="AP41" s="221"/>
      <c r="AQ41" s="221"/>
      <c r="AR41" s="221"/>
      <c r="AS41" s="220"/>
    </row>
    <row r="42" spans="1:45" x14ac:dyDescent="0.25">
      <c r="A42" s="361" t="s">
        <v>328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21"/>
      <c r="AN42" s="221"/>
      <c r="AO42" s="221"/>
      <c r="AP42" s="221"/>
      <c r="AQ42" s="221"/>
      <c r="AR42" s="221"/>
      <c r="AS42" s="220"/>
    </row>
    <row r="43" spans="1:45" x14ac:dyDescent="0.25">
      <c r="A43" s="361" t="s">
        <v>327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21"/>
      <c r="AN43" s="221"/>
      <c r="AO43" s="221"/>
      <c r="AP43" s="221"/>
      <c r="AQ43" s="221"/>
      <c r="AR43" s="221"/>
      <c r="AS43" s="220"/>
    </row>
    <row r="44" spans="1:45" x14ac:dyDescent="0.25">
      <c r="A44" s="361" t="s">
        <v>326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21"/>
      <c r="AN44" s="221"/>
      <c r="AO44" s="221"/>
      <c r="AP44" s="221"/>
      <c r="AQ44" s="221"/>
      <c r="AR44" s="221"/>
      <c r="AS44" s="220"/>
    </row>
    <row r="45" spans="1:45" x14ac:dyDescent="0.25">
      <c r="A45" s="361" t="s">
        <v>325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21"/>
      <c r="AN45" s="221"/>
      <c r="AO45" s="221"/>
      <c r="AP45" s="221"/>
      <c r="AQ45" s="221"/>
      <c r="AR45" s="221"/>
      <c r="AS45" s="220"/>
    </row>
    <row r="46" spans="1:45" ht="15.75" thickBot="1" x14ac:dyDescent="0.3">
      <c r="A46" s="383" t="s">
        <v>544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1"/>
      <c r="AN46" s="221"/>
      <c r="AO46" s="221"/>
      <c r="AP46" s="221"/>
      <c r="AQ46" s="221"/>
      <c r="AR46" s="221"/>
      <c r="AS46" s="220"/>
    </row>
    <row r="47" spans="1:45" x14ac:dyDescent="0.25">
      <c r="A47" s="386" t="s">
        <v>324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545</v>
      </c>
      <c r="AN47" s="373"/>
      <c r="AO47" s="223" t="s">
        <v>546</v>
      </c>
      <c r="AP47" s="223" t="s">
        <v>547</v>
      </c>
      <c r="AQ47" s="220"/>
    </row>
    <row r="48" spans="1:45" x14ac:dyDescent="0.25">
      <c r="A48" s="361" t="s">
        <v>323</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24"/>
      <c r="AP48" s="224"/>
      <c r="AQ48" s="220"/>
    </row>
    <row r="49" spans="1:43" x14ac:dyDescent="0.25">
      <c r="A49" s="361" t="s">
        <v>322</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24"/>
      <c r="AP49" s="224"/>
      <c r="AQ49" s="220"/>
    </row>
    <row r="50" spans="1:43" ht="15.75" thickBot="1" x14ac:dyDescent="0.3">
      <c r="A50" s="377" t="s">
        <v>548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545</v>
      </c>
      <c r="AN52" s="373"/>
      <c r="AO52" s="223" t="s">
        <v>546</v>
      </c>
      <c r="AP52" s="223" t="s">
        <v>547</v>
      </c>
      <c r="AQ52" s="220"/>
    </row>
    <row r="53" spans="1:43" x14ac:dyDescent="0.25">
      <c r="A53" s="380" t="s">
        <v>320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30"/>
      <c r="AP53" s="230"/>
      <c r="AQ53" s="220"/>
    </row>
    <row r="54" spans="1:43" x14ac:dyDescent="0.25">
      <c r="A54" s="361" t="s">
        <v>319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24"/>
      <c r="AP54" s="224"/>
      <c r="AQ54" s="220"/>
    </row>
    <row r="55" spans="1:43" x14ac:dyDescent="0.25">
      <c r="A55" s="361" t="s">
        <v>318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24"/>
      <c r="AP55" s="224"/>
      <c r="AQ55" s="22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71" t="s">
        <v>549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545</v>
      </c>
      <c r="AN58" s="373"/>
      <c r="AO58" s="223" t="s">
        <v>546</v>
      </c>
      <c r="AP58" s="223" t="s">
        <v>547</v>
      </c>
      <c r="AQ58" s="220"/>
    </row>
    <row r="59" spans="1:43" x14ac:dyDescent="0.25">
      <c r="A59" s="374" t="s">
        <v>316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3"/>
      <c r="AP59" s="233"/>
      <c r="AQ59" s="234"/>
    </row>
    <row r="60" spans="1:43" x14ac:dyDescent="0.25">
      <c r="A60" s="361" t="s">
        <v>315</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24"/>
      <c r="AP60" s="224"/>
      <c r="AQ60" s="220"/>
    </row>
    <row r="61" spans="1:43" x14ac:dyDescent="0.25">
      <c r="A61" s="361" t="s">
        <v>314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24"/>
      <c r="AP61" s="224"/>
      <c r="AQ61" s="220"/>
    </row>
    <row r="62" spans="1:43" x14ac:dyDescent="0.25">
      <c r="A62" s="361" t="s">
        <v>313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24"/>
      <c r="AP62" s="224"/>
      <c r="AQ62" s="220"/>
    </row>
    <row r="63" spans="1:43"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24"/>
      <c r="AP63" s="224"/>
      <c r="AQ63" s="220"/>
    </row>
    <row r="64" spans="1:43"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24"/>
      <c r="AP64" s="224"/>
      <c r="AQ64" s="220"/>
    </row>
    <row r="65" spans="1:43" x14ac:dyDescent="0.25">
      <c r="A65" s="361" t="s">
        <v>312</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24"/>
      <c r="AP65" s="224"/>
      <c r="AQ65" s="220"/>
    </row>
    <row r="66" spans="1:43" x14ac:dyDescent="0.25">
      <c r="A66" s="356" t="s">
        <v>550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5"/>
      <c r="AP66" s="235"/>
      <c r="AQ66" s="234"/>
    </row>
    <row r="67" spans="1:43" x14ac:dyDescent="0.25">
      <c r="A67" s="361" t="s">
        <v>308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24"/>
      <c r="AP67" s="224"/>
      <c r="AQ67" s="220"/>
    </row>
    <row r="68" spans="1:43" x14ac:dyDescent="0.25">
      <c r="A68" s="356" t="s">
        <v>551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5"/>
      <c r="AP68" s="235"/>
      <c r="AQ68" s="234"/>
    </row>
    <row r="69" spans="1:43" x14ac:dyDescent="0.25">
      <c r="A69" s="361" t="s">
        <v>307</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24"/>
      <c r="AP69" s="224"/>
      <c r="AQ69" s="220"/>
    </row>
    <row r="70" spans="1:43" x14ac:dyDescent="0.25">
      <c r="A70" s="365" t="s">
        <v>311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35"/>
      <c r="AP70" s="235"/>
      <c r="AQ70" s="234"/>
    </row>
    <row r="71" spans="1:43" x14ac:dyDescent="0.25">
      <c r="A71" s="361" t="s">
        <v>306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24"/>
      <c r="AP71" s="224"/>
      <c r="AQ71" s="220"/>
    </row>
    <row r="72" spans="1:43" ht="15.75"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545</v>
      </c>
      <c r="AN74" s="373"/>
      <c r="AO74" s="223" t="s">
        <v>546</v>
      </c>
      <c r="AP74" s="223" t="s">
        <v>547</v>
      </c>
      <c r="AQ74" s="220"/>
    </row>
    <row r="75" spans="1:43" x14ac:dyDescent="0.25">
      <c r="A75" s="356" t="s">
        <v>551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37"/>
      <c r="AP75" s="237"/>
      <c r="AQ75" s="234"/>
    </row>
    <row r="76" spans="1:43" x14ac:dyDescent="0.25">
      <c r="A76" s="361" t="s">
        <v>308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38"/>
      <c r="AP76" s="238"/>
      <c r="AQ76" s="220"/>
    </row>
    <row r="77" spans="1:43" x14ac:dyDescent="0.25">
      <c r="A77" s="361" t="s">
        <v>307</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38"/>
      <c r="AP77" s="238"/>
      <c r="AQ77" s="220"/>
    </row>
    <row r="78" spans="1:43" x14ac:dyDescent="0.25">
      <c r="A78" s="361" t="s">
        <v>306</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38"/>
      <c r="AP78" s="238"/>
      <c r="AQ78" s="220"/>
    </row>
    <row r="79" spans="1:43" x14ac:dyDescent="0.25">
      <c r="A79" s="361" t="s">
        <v>305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38"/>
      <c r="AP79" s="238"/>
      <c r="AQ79" s="220"/>
    </row>
    <row r="80" spans="1:43" x14ac:dyDescent="0.25">
      <c r="A80" s="361" t="s">
        <v>304</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38"/>
      <c r="AP80" s="238"/>
      <c r="AQ80" s="220"/>
    </row>
    <row r="81" spans="1:45" x14ac:dyDescent="0.25">
      <c r="A81" s="361" t="s">
        <v>303</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38"/>
      <c r="AP81" s="238"/>
      <c r="AQ81" s="220"/>
    </row>
    <row r="82" spans="1:45" x14ac:dyDescent="0.25">
      <c r="A82" s="361" t="s">
        <v>302</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38"/>
      <c r="AP82" s="238"/>
      <c r="AQ82" s="220"/>
    </row>
    <row r="83" spans="1:45"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37"/>
      <c r="AP83" s="237"/>
      <c r="AQ83" s="234"/>
    </row>
    <row r="84" spans="1:45" x14ac:dyDescent="0.25">
      <c r="A84" s="365" t="s">
        <v>552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37"/>
      <c r="AP84" s="237"/>
      <c r="AQ84" s="234"/>
    </row>
    <row r="85" spans="1:45" x14ac:dyDescent="0.25">
      <c r="A85" s="361" t="s">
        <v>300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38"/>
      <c r="AP85" s="238"/>
      <c r="AQ85" s="218"/>
    </row>
    <row r="86" spans="1:45" x14ac:dyDescent="0.25">
      <c r="A86" s="356" t="s">
        <v>553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37"/>
      <c r="AP86" s="237"/>
      <c r="AQ86" s="234"/>
    </row>
    <row r="87" spans="1:45" x14ac:dyDescent="0.25">
      <c r="A87" s="356" t="s">
        <v>554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37"/>
      <c r="AP87" s="237"/>
      <c r="AQ87" s="234"/>
    </row>
    <row r="88" spans="1:45" x14ac:dyDescent="0.25">
      <c r="A88" s="345" t="s">
        <v>555</v>
      </c>
      <c r="B88" s="346"/>
      <c r="C88" s="346"/>
      <c r="D88" s="34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8"/>
      <c r="AL88" s="349"/>
      <c r="AM88" s="350"/>
      <c r="AN88" s="351"/>
      <c r="AO88" s="237"/>
      <c r="AP88" s="237"/>
      <c r="AQ88" s="234"/>
    </row>
    <row r="89" spans="1:45" x14ac:dyDescent="0.25">
      <c r="A89" s="345" t="s">
        <v>556</v>
      </c>
      <c r="B89" s="346"/>
      <c r="C89" s="346"/>
      <c r="D89" s="34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8"/>
      <c r="AL89" s="349"/>
      <c r="AM89" s="350"/>
      <c r="AN89" s="351"/>
      <c r="AO89" s="237"/>
      <c r="AP89" s="237"/>
      <c r="AQ89" s="218"/>
    </row>
    <row r="90" spans="1:45" ht="15.75" thickBot="1" x14ac:dyDescent="0.3">
      <c r="A90" s="240" t="s">
        <v>557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2"/>
      <c r="AL90" s="353"/>
      <c r="AM90" s="354"/>
      <c r="AN90" s="355"/>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558</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560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562</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B23" zoomScale="86" zoomScaleNormal="86" zoomScaleSheetLayoutView="51" workbookViewId="0">
      <selection activeCell="C25" sqref="C25:K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299" t="s">
        <v>8</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333" t="str">
        <f>'1. паспорт местоположение'!A12:C12</f>
        <v>N_TP1600.PR.0120</v>
      </c>
      <c r="B12" s="333"/>
      <c r="C12" s="333"/>
      <c r="D12" s="333"/>
      <c r="E12" s="333"/>
      <c r="F12" s="333"/>
      <c r="G12" s="333"/>
      <c r="H12" s="333"/>
      <c r="I12" s="333"/>
      <c r="J12" s="333"/>
      <c r="K12" s="333"/>
      <c r="L12" s="333"/>
    </row>
    <row r="13" spans="1:44" x14ac:dyDescent="0.25">
      <c r="A13" s="299" t="s">
        <v>7</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row>
    <row r="16" spans="1:44" x14ac:dyDescent="0.25">
      <c r="A16" s="299" t="s">
        <v>6</v>
      </c>
      <c r="B16" s="299"/>
      <c r="C16" s="299"/>
      <c r="D16" s="299"/>
      <c r="E16" s="299"/>
      <c r="F16" s="299"/>
      <c r="G16" s="299"/>
      <c r="H16" s="299"/>
      <c r="I16" s="299"/>
      <c r="J16" s="299"/>
      <c r="K16" s="299"/>
      <c r="L16" s="299"/>
    </row>
    <row r="17" spans="1:12" ht="15.75" customHeight="1" x14ac:dyDescent="0.25">
      <c r="L17" s="72"/>
    </row>
    <row r="18" spans="1:12" x14ac:dyDescent="0.25">
      <c r="K18" s="71"/>
    </row>
    <row r="19" spans="1:12" ht="15.75" customHeight="1" x14ac:dyDescent="0.25">
      <c r="A19" s="426" t="s">
        <v>482</v>
      </c>
      <c r="B19" s="426"/>
      <c r="C19" s="426"/>
      <c r="D19" s="426"/>
      <c r="E19" s="426"/>
      <c r="F19" s="426"/>
      <c r="G19" s="426"/>
      <c r="H19" s="426"/>
      <c r="I19" s="426"/>
      <c r="J19" s="426"/>
      <c r="K19" s="426"/>
      <c r="L19" s="426"/>
    </row>
    <row r="20" spans="1:12" x14ac:dyDescent="0.25">
      <c r="A20" s="57"/>
      <c r="B20" s="57"/>
      <c r="C20" s="70"/>
      <c r="D20" s="70"/>
      <c r="E20" s="70"/>
      <c r="F20" s="70"/>
      <c r="G20" s="70"/>
      <c r="H20" s="70"/>
      <c r="I20" s="70"/>
      <c r="J20" s="70"/>
      <c r="K20" s="70"/>
      <c r="L20" s="70"/>
    </row>
    <row r="21" spans="1:12" ht="28.5" customHeight="1" x14ac:dyDescent="0.25">
      <c r="A21" s="416" t="s">
        <v>228</v>
      </c>
      <c r="B21" s="416" t="s">
        <v>227</v>
      </c>
      <c r="C21" s="422" t="s">
        <v>414</v>
      </c>
      <c r="D21" s="422"/>
      <c r="E21" s="422"/>
      <c r="F21" s="422"/>
      <c r="G21" s="422"/>
      <c r="H21" s="422"/>
      <c r="I21" s="417" t="s">
        <v>226</v>
      </c>
      <c r="J21" s="419" t="s">
        <v>416</v>
      </c>
      <c r="K21" s="416" t="s">
        <v>225</v>
      </c>
      <c r="L21" s="418" t="s">
        <v>415</v>
      </c>
    </row>
    <row r="22" spans="1:12" ht="58.5" customHeight="1" x14ac:dyDescent="0.25">
      <c r="A22" s="416"/>
      <c r="B22" s="416"/>
      <c r="C22" s="423" t="s">
        <v>2</v>
      </c>
      <c r="D22" s="423"/>
      <c r="E22" s="125"/>
      <c r="F22" s="126"/>
      <c r="G22" s="424" t="s">
        <v>1</v>
      </c>
      <c r="H22" s="425"/>
      <c r="I22" s="417"/>
      <c r="J22" s="420"/>
      <c r="K22" s="416"/>
      <c r="L22" s="418"/>
    </row>
    <row r="23" spans="1:12" ht="47.25" x14ac:dyDescent="0.25">
      <c r="A23" s="416"/>
      <c r="B23" s="416"/>
      <c r="C23" s="69" t="s">
        <v>224</v>
      </c>
      <c r="D23" s="69" t="s">
        <v>223</v>
      </c>
      <c r="E23" s="69" t="s">
        <v>224</v>
      </c>
      <c r="F23" s="69" t="s">
        <v>223</v>
      </c>
      <c r="G23" s="69" t="s">
        <v>224</v>
      </c>
      <c r="H23" s="69" t="s">
        <v>223</v>
      </c>
      <c r="I23" s="417"/>
      <c r="J23" s="421"/>
      <c r="K23" s="416"/>
      <c r="L23" s="418"/>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6"/>
      <c r="D25" s="266"/>
      <c r="E25" s="266"/>
      <c r="F25" s="266"/>
      <c r="G25" s="266"/>
      <c r="H25" s="266"/>
      <c r="I25" s="266"/>
      <c r="J25" s="266"/>
      <c r="K25" s="267"/>
      <c r="L25" s="64"/>
    </row>
    <row r="26" spans="1:12" x14ac:dyDescent="0.25">
      <c r="A26" s="66" t="s">
        <v>221</v>
      </c>
      <c r="B26" s="68" t="s">
        <v>421</v>
      </c>
      <c r="C26" s="268" t="s">
        <v>515</v>
      </c>
      <c r="D26" s="268" t="s">
        <v>515</v>
      </c>
      <c r="E26" s="269"/>
      <c r="F26" s="269"/>
      <c r="G26" s="268" t="s">
        <v>515</v>
      </c>
      <c r="H26" s="268" t="s">
        <v>515</v>
      </c>
      <c r="I26" s="269"/>
      <c r="J26" s="269"/>
      <c r="K26" s="267"/>
      <c r="L26" s="64"/>
    </row>
    <row r="27" spans="1:12" s="58" customFormat="1" x14ac:dyDescent="0.25">
      <c r="A27" s="66" t="s">
        <v>220</v>
      </c>
      <c r="B27" s="68" t="s">
        <v>423</v>
      </c>
      <c r="C27" s="268" t="s">
        <v>515</v>
      </c>
      <c r="D27" s="268" t="s">
        <v>515</v>
      </c>
      <c r="E27" s="269"/>
      <c r="F27" s="269"/>
      <c r="G27" s="268" t="s">
        <v>515</v>
      </c>
      <c r="H27" s="268" t="s">
        <v>515</v>
      </c>
      <c r="I27" s="269"/>
      <c r="J27" s="269"/>
      <c r="K27" s="267"/>
      <c r="L27" s="64"/>
    </row>
    <row r="28" spans="1:12" s="58" customFormat="1" ht="31.5" x14ac:dyDescent="0.25">
      <c r="A28" s="66" t="s">
        <v>422</v>
      </c>
      <c r="B28" s="68" t="s">
        <v>427</v>
      </c>
      <c r="C28" s="268" t="s">
        <v>515</v>
      </c>
      <c r="D28" s="268" t="s">
        <v>515</v>
      </c>
      <c r="E28" s="269"/>
      <c r="F28" s="269"/>
      <c r="G28" s="268" t="s">
        <v>515</v>
      </c>
      <c r="H28" s="268" t="s">
        <v>515</v>
      </c>
      <c r="I28" s="269"/>
      <c r="J28" s="269"/>
      <c r="K28" s="267"/>
      <c r="L28" s="64"/>
    </row>
    <row r="29" spans="1:12" s="58" customFormat="1" x14ac:dyDescent="0.25">
      <c r="A29" s="66" t="s">
        <v>219</v>
      </c>
      <c r="B29" s="68" t="s">
        <v>426</v>
      </c>
      <c r="C29" s="268" t="s">
        <v>515</v>
      </c>
      <c r="D29" s="268" t="s">
        <v>515</v>
      </c>
      <c r="E29" s="269"/>
      <c r="F29" s="269"/>
      <c r="G29" s="268" t="s">
        <v>515</v>
      </c>
      <c r="H29" s="268" t="s">
        <v>515</v>
      </c>
      <c r="I29" s="269"/>
      <c r="J29" s="269"/>
      <c r="K29" s="267"/>
      <c r="L29" s="64"/>
    </row>
    <row r="30" spans="1:12" s="58" customFormat="1" x14ac:dyDescent="0.25">
      <c r="A30" s="66" t="s">
        <v>218</v>
      </c>
      <c r="B30" s="68" t="s">
        <v>428</v>
      </c>
      <c r="C30" s="268" t="s">
        <v>515</v>
      </c>
      <c r="D30" s="268" t="s">
        <v>515</v>
      </c>
      <c r="E30" s="269"/>
      <c r="F30" s="269"/>
      <c r="G30" s="268" t="s">
        <v>515</v>
      </c>
      <c r="H30" s="268" t="s">
        <v>515</v>
      </c>
      <c r="I30" s="269"/>
      <c r="J30" s="269"/>
      <c r="K30" s="267"/>
      <c r="L30" s="64"/>
    </row>
    <row r="31" spans="1:12" s="58" customFormat="1" x14ac:dyDescent="0.25">
      <c r="A31" s="66" t="s">
        <v>217</v>
      </c>
      <c r="B31" s="65" t="s">
        <v>424</v>
      </c>
      <c r="C31" s="270">
        <v>46235</v>
      </c>
      <c r="D31" s="271">
        <v>46327</v>
      </c>
      <c r="E31" s="269"/>
      <c r="F31" s="269"/>
      <c r="G31" s="270">
        <v>46235</v>
      </c>
      <c r="H31" s="271">
        <v>46327</v>
      </c>
      <c r="I31" s="272"/>
      <c r="J31" s="272"/>
      <c r="K31" s="267"/>
      <c r="L31" s="64"/>
    </row>
    <row r="32" spans="1:12" s="58" customFormat="1" x14ac:dyDescent="0.25">
      <c r="A32" s="66" t="s">
        <v>215</v>
      </c>
      <c r="B32" s="65" t="s">
        <v>429</v>
      </c>
      <c r="C32" s="270">
        <v>46476</v>
      </c>
      <c r="D32" s="271">
        <v>46629</v>
      </c>
      <c r="E32" s="269"/>
      <c r="F32" s="269"/>
      <c r="G32" s="270">
        <v>46476</v>
      </c>
      <c r="H32" s="271">
        <v>46629</v>
      </c>
      <c r="I32" s="272"/>
      <c r="J32" s="272"/>
      <c r="K32" s="273"/>
      <c r="L32" s="49"/>
    </row>
    <row r="33" spans="1:12" s="58" customFormat="1" x14ac:dyDescent="0.25">
      <c r="A33" s="66" t="s">
        <v>440</v>
      </c>
      <c r="B33" s="65" t="s">
        <v>358</v>
      </c>
      <c r="C33" s="269" t="s">
        <v>515</v>
      </c>
      <c r="D33" s="269" t="s">
        <v>515</v>
      </c>
      <c r="E33" s="269"/>
      <c r="F33" s="269"/>
      <c r="G33" s="269" t="s">
        <v>515</v>
      </c>
      <c r="H33" s="269" t="s">
        <v>515</v>
      </c>
      <c r="I33" s="272"/>
      <c r="J33" s="272"/>
      <c r="K33" s="274"/>
      <c r="L33" s="64"/>
    </row>
    <row r="34" spans="1:12" s="58" customFormat="1" ht="31.5" x14ac:dyDescent="0.25">
      <c r="A34" s="66" t="s">
        <v>441</v>
      </c>
      <c r="B34" s="65" t="s">
        <v>433</v>
      </c>
      <c r="C34" s="268" t="s">
        <v>515</v>
      </c>
      <c r="D34" s="268" t="s">
        <v>515</v>
      </c>
      <c r="E34" s="269"/>
      <c r="F34" s="269"/>
      <c r="G34" s="268" t="s">
        <v>515</v>
      </c>
      <c r="H34" s="268" t="s">
        <v>515</v>
      </c>
      <c r="I34" s="269"/>
      <c r="J34" s="269"/>
      <c r="K34" s="274"/>
      <c r="L34" s="49"/>
    </row>
    <row r="35" spans="1:12" s="58" customFormat="1" x14ac:dyDescent="0.25">
      <c r="A35" s="66" t="s">
        <v>442</v>
      </c>
      <c r="B35" s="65" t="s">
        <v>216</v>
      </c>
      <c r="C35" s="271">
        <v>46690</v>
      </c>
      <c r="D35" s="271">
        <v>46721</v>
      </c>
      <c r="E35" s="269"/>
      <c r="F35" s="269"/>
      <c r="G35" s="271">
        <v>46690</v>
      </c>
      <c r="H35" s="271">
        <v>46721</v>
      </c>
      <c r="I35" s="272"/>
      <c r="J35" s="272"/>
      <c r="K35" s="273"/>
      <c r="L35" s="49"/>
    </row>
    <row r="36" spans="1:12" x14ac:dyDescent="0.25">
      <c r="A36" s="66" t="s">
        <v>443</v>
      </c>
      <c r="B36" s="65" t="s">
        <v>425</v>
      </c>
      <c r="C36" s="269" t="s">
        <v>515</v>
      </c>
      <c r="D36" s="269" t="s">
        <v>515</v>
      </c>
      <c r="E36" s="275"/>
      <c r="F36" s="269"/>
      <c r="G36" s="269" t="s">
        <v>515</v>
      </c>
      <c r="H36" s="269" t="s">
        <v>515</v>
      </c>
      <c r="I36" s="276"/>
      <c r="J36" s="276"/>
      <c r="K36" s="267"/>
      <c r="L36" s="64"/>
    </row>
    <row r="37" spans="1:12" x14ac:dyDescent="0.25">
      <c r="A37" s="66" t="s">
        <v>444</v>
      </c>
      <c r="B37" s="65" t="s">
        <v>214</v>
      </c>
      <c r="C37" s="271">
        <v>46629</v>
      </c>
      <c r="D37" s="271">
        <v>46690</v>
      </c>
      <c r="E37" s="275"/>
      <c r="F37" s="269"/>
      <c r="G37" s="271">
        <v>46629</v>
      </c>
      <c r="H37" s="271">
        <v>46690</v>
      </c>
      <c r="I37" s="272"/>
      <c r="J37" s="272"/>
      <c r="K37" s="267"/>
      <c r="L37" s="64"/>
    </row>
    <row r="38" spans="1:12" x14ac:dyDescent="0.25">
      <c r="A38" s="66" t="s">
        <v>563</v>
      </c>
      <c r="B38" s="67" t="s">
        <v>213</v>
      </c>
      <c r="C38" s="277"/>
      <c r="D38" s="277"/>
      <c r="E38" s="277"/>
      <c r="F38" s="277"/>
      <c r="H38" s="267"/>
      <c r="I38" s="277"/>
      <c r="J38" s="277"/>
      <c r="K38" s="277"/>
      <c r="L38" s="49"/>
    </row>
    <row r="39" spans="1:12" ht="31.5" x14ac:dyDescent="0.25">
      <c r="A39" s="66">
        <v>2</v>
      </c>
      <c r="B39" s="65" t="s">
        <v>430</v>
      </c>
      <c r="C39" s="271" t="s">
        <v>535</v>
      </c>
      <c r="D39" s="271" t="s">
        <v>535</v>
      </c>
      <c r="E39" s="277"/>
      <c r="F39" s="277"/>
      <c r="G39" s="271" t="s">
        <v>535</v>
      </c>
      <c r="H39" s="271" t="s">
        <v>535</v>
      </c>
      <c r="I39" s="277"/>
      <c r="J39" s="277"/>
      <c r="K39" s="267"/>
      <c r="L39" s="64"/>
    </row>
    <row r="40" spans="1:12" x14ac:dyDescent="0.25">
      <c r="A40" s="66" t="s">
        <v>212</v>
      </c>
      <c r="B40" s="65" t="s">
        <v>432</v>
      </c>
      <c r="C40" s="270" t="s">
        <v>535</v>
      </c>
      <c r="D40" s="270" t="s">
        <v>535</v>
      </c>
      <c r="E40" s="277"/>
      <c r="F40" s="277"/>
      <c r="G40" s="270" t="s">
        <v>535</v>
      </c>
      <c r="H40" s="270" t="s">
        <v>535</v>
      </c>
      <c r="I40" s="277"/>
      <c r="J40" s="277"/>
      <c r="K40" s="267"/>
      <c r="L40" s="64"/>
    </row>
    <row r="41" spans="1:12" x14ac:dyDescent="0.25">
      <c r="A41" s="66" t="s">
        <v>211</v>
      </c>
      <c r="B41" s="67" t="s">
        <v>513</v>
      </c>
      <c r="C41" s="277"/>
      <c r="D41" s="277"/>
      <c r="E41" s="277"/>
      <c r="F41" s="277"/>
      <c r="G41" s="277"/>
      <c r="H41" s="277"/>
      <c r="I41" s="277"/>
      <c r="J41" s="277"/>
      <c r="K41" s="267"/>
      <c r="L41" s="64"/>
    </row>
    <row r="42" spans="1:12" x14ac:dyDescent="0.25">
      <c r="A42" s="66">
        <v>3</v>
      </c>
      <c r="B42" s="65" t="s">
        <v>431</v>
      </c>
      <c r="C42" s="277" t="s">
        <v>535</v>
      </c>
      <c r="D42" s="277" t="s">
        <v>535</v>
      </c>
      <c r="E42" s="277"/>
      <c r="F42" s="277"/>
      <c r="G42" s="277" t="s">
        <v>515</v>
      </c>
      <c r="H42" s="277" t="s">
        <v>515</v>
      </c>
      <c r="I42" s="277"/>
      <c r="J42" s="277"/>
      <c r="K42" s="267"/>
      <c r="L42" s="64"/>
    </row>
    <row r="43" spans="1:12" x14ac:dyDescent="0.25">
      <c r="A43" s="66" t="s">
        <v>210</v>
      </c>
      <c r="B43" s="65" t="s">
        <v>208</v>
      </c>
      <c r="C43" s="270" t="s">
        <v>535</v>
      </c>
      <c r="D43" s="270" t="s">
        <v>535</v>
      </c>
      <c r="E43" s="277"/>
      <c r="F43" s="277"/>
      <c r="G43" s="270" t="s">
        <v>535</v>
      </c>
      <c r="H43" s="270" t="s">
        <v>535</v>
      </c>
      <c r="I43" s="267"/>
      <c r="J43" s="277"/>
      <c r="K43" s="267"/>
      <c r="L43" s="64"/>
    </row>
    <row r="44" spans="1:12" x14ac:dyDescent="0.25">
      <c r="A44" s="66" t="s">
        <v>209</v>
      </c>
      <c r="B44" s="65" t="s">
        <v>206</v>
      </c>
      <c r="C44" s="270" t="s">
        <v>535</v>
      </c>
      <c r="D44" s="270" t="s">
        <v>535</v>
      </c>
      <c r="E44" s="277"/>
      <c r="F44" s="277"/>
      <c r="G44" s="270" t="s">
        <v>535</v>
      </c>
      <c r="H44" s="270" t="s">
        <v>535</v>
      </c>
      <c r="I44" s="267"/>
      <c r="J44" s="277"/>
      <c r="K44" s="267"/>
      <c r="L44" s="64"/>
    </row>
    <row r="45" spans="1:12" ht="31.5" x14ac:dyDescent="0.25">
      <c r="A45" s="66" t="s">
        <v>207</v>
      </c>
      <c r="B45" s="65" t="s">
        <v>436</v>
      </c>
      <c r="C45" s="268" t="s">
        <v>535</v>
      </c>
      <c r="D45" s="268" t="s">
        <v>535</v>
      </c>
      <c r="E45" s="277"/>
      <c r="F45" s="277"/>
      <c r="G45" s="268" t="s">
        <v>515</v>
      </c>
      <c r="H45" s="268" t="s">
        <v>515</v>
      </c>
      <c r="I45" s="277"/>
      <c r="J45" s="277"/>
      <c r="K45" s="267"/>
      <c r="L45" s="64"/>
    </row>
    <row r="46" spans="1:12" ht="63" x14ac:dyDescent="0.25">
      <c r="A46" s="66" t="s">
        <v>205</v>
      </c>
      <c r="B46" s="65" t="s">
        <v>434</v>
      </c>
      <c r="C46" s="277" t="s">
        <v>535</v>
      </c>
      <c r="D46" s="277" t="s">
        <v>535</v>
      </c>
      <c r="E46" s="277"/>
      <c r="F46" s="277"/>
      <c r="G46" s="277" t="s">
        <v>515</v>
      </c>
      <c r="H46" s="277" t="s">
        <v>515</v>
      </c>
      <c r="I46" s="277"/>
      <c r="J46" s="277"/>
      <c r="K46" s="267"/>
      <c r="L46" s="64"/>
    </row>
    <row r="47" spans="1:12" x14ac:dyDescent="0.25">
      <c r="A47" s="66" t="s">
        <v>203</v>
      </c>
      <c r="B47" s="65" t="s">
        <v>204</v>
      </c>
      <c r="C47" s="271" t="s">
        <v>535</v>
      </c>
      <c r="D47" s="271" t="s">
        <v>535</v>
      </c>
      <c r="E47" s="277"/>
      <c r="F47" s="277"/>
      <c r="G47" s="271" t="s">
        <v>535</v>
      </c>
      <c r="H47" s="271" t="s">
        <v>535</v>
      </c>
      <c r="I47" s="277"/>
      <c r="J47" s="277"/>
      <c r="K47" s="267"/>
      <c r="L47" s="64"/>
    </row>
    <row r="48" spans="1:12" x14ac:dyDescent="0.25">
      <c r="A48" s="66" t="s">
        <v>445</v>
      </c>
      <c r="B48" s="67" t="s">
        <v>202</v>
      </c>
      <c r="C48" s="277"/>
      <c r="D48" s="277"/>
      <c r="E48" s="277"/>
      <c r="F48" s="277"/>
      <c r="G48" s="277"/>
      <c r="H48" s="277"/>
      <c r="I48" s="277"/>
      <c r="J48" s="277"/>
      <c r="K48" s="267"/>
      <c r="L48" s="64"/>
    </row>
    <row r="49" spans="1:12" x14ac:dyDescent="0.25">
      <c r="A49" s="66">
        <v>4</v>
      </c>
      <c r="B49" s="65" t="s">
        <v>200</v>
      </c>
      <c r="C49" s="271" t="s">
        <v>535</v>
      </c>
      <c r="D49" s="271" t="s">
        <v>535</v>
      </c>
      <c r="E49" s="277"/>
      <c r="F49" s="277"/>
      <c r="G49" s="271" t="s">
        <v>535</v>
      </c>
      <c r="H49" s="271" t="s">
        <v>535</v>
      </c>
      <c r="I49" s="277"/>
      <c r="J49" s="277"/>
      <c r="K49" s="267"/>
      <c r="L49" s="64"/>
    </row>
    <row r="50" spans="1:12" ht="31.5" x14ac:dyDescent="0.25">
      <c r="A50" s="66" t="s">
        <v>201</v>
      </c>
      <c r="B50" s="65" t="s">
        <v>435</v>
      </c>
      <c r="C50" s="271" t="s">
        <v>535</v>
      </c>
      <c r="D50" s="271" t="s">
        <v>535</v>
      </c>
      <c r="E50" s="277"/>
      <c r="F50" s="277"/>
      <c r="G50" s="271" t="s">
        <v>535</v>
      </c>
      <c r="H50" s="271" t="s">
        <v>535</v>
      </c>
      <c r="I50" s="277"/>
      <c r="J50" s="277"/>
      <c r="K50" s="267"/>
      <c r="L50" s="64"/>
    </row>
    <row r="51" spans="1:12" ht="31.5" x14ac:dyDescent="0.25">
      <c r="A51" s="66" t="s">
        <v>199</v>
      </c>
      <c r="B51" s="65" t="s">
        <v>437</v>
      </c>
      <c r="C51" s="277" t="s">
        <v>535</v>
      </c>
      <c r="D51" s="277" t="s">
        <v>535</v>
      </c>
      <c r="E51" s="277"/>
      <c r="F51" s="277"/>
      <c r="G51" s="277" t="s">
        <v>515</v>
      </c>
      <c r="H51" s="277" t="s">
        <v>515</v>
      </c>
      <c r="I51" s="277"/>
      <c r="J51" s="277"/>
      <c r="K51" s="267"/>
      <c r="L51" s="64"/>
    </row>
    <row r="52" spans="1:12" ht="31.5" x14ac:dyDescent="0.25">
      <c r="A52" s="66" t="s">
        <v>197</v>
      </c>
      <c r="B52" s="65" t="s">
        <v>198</v>
      </c>
      <c r="C52" s="268" t="s">
        <v>535</v>
      </c>
      <c r="D52" s="268" t="s">
        <v>535</v>
      </c>
      <c r="E52" s="277"/>
      <c r="F52" s="277"/>
      <c r="G52" s="268" t="s">
        <v>515</v>
      </c>
      <c r="H52" s="268" t="s">
        <v>515</v>
      </c>
      <c r="I52" s="277"/>
      <c r="J52" s="277"/>
      <c r="K52" s="267"/>
      <c r="L52" s="64"/>
    </row>
    <row r="53" spans="1:12" x14ac:dyDescent="0.25">
      <c r="A53" s="66" t="s">
        <v>195</v>
      </c>
      <c r="B53" s="133" t="s">
        <v>438</v>
      </c>
      <c r="C53" s="271" t="s">
        <v>535</v>
      </c>
      <c r="D53" s="271" t="s">
        <v>535</v>
      </c>
      <c r="E53" s="277"/>
      <c r="F53" s="277"/>
      <c r="G53" s="271" t="s">
        <v>535</v>
      </c>
      <c r="H53" s="271" t="s">
        <v>535</v>
      </c>
      <c r="I53" s="277"/>
      <c r="J53" s="277"/>
      <c r="K53" s="267"/>
      <c r="L53" s="64"/>
    </row>
    <row r="54" spans="1:12" x14ac:dyDescent="0.25">
      <c r="A54" s="66" t="s">
        <v>439</v>
      </c>
      <c r="B54" s="65" t="s">
        <v>196</v>
      </c>
      <c r="C54" s="277" t="s">
        <v>535</v>
      </c>
      <c r="D54" s="277" t="s">
        <v>535</v>
      </c>
      <c r="E54" s="277"/>
      <c r="F54" s="277"/>
      <c r="G54" s="277" t="s">
        <v>515</v>
      </c>
      <c r="H54" s="277" t="s">
        <v>515</v>
      </c>
      <c r="I54" s="277"/>
      <c r="J54" s="277"/>
      <c r="K54" s="267"/>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9" zoomScale="55" zoomScaleNormal="55"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6"/>
      <c r="B5" s="56"/>
      <c r="C5" s="56"/>
      <c r="D5" s="56"/>
      <c r="E5" s="56"/>
      <c r="F5" s="56"/>
      <c r="L5" s="56"/>
      <c r="M5" s="56"/>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27" t="s">
        <v>192</v>
      </c>
      <c r="D20" s="427"/>
      <c r="E20" s="435" t="s">
        <v>191</v>
      </c>
      <c r="F20" s="435"/>
      <c r="G20" s="438" t="s">
        <v>618</v>
      </c>
      <c r="H20" s="429" t="s">
        <v>531</v>
      </c>
      <c r="I20" s="430"/>
      <c r="J20" s="430"/>
      <c r="K20" s="430"/>
      <c r="L20" s="429" t="s">
        <v>564</v>
      </c>
      <c r="M20" s="430"/>
      <c r="N20" s="430"/>
      <c r="O20" s="430"/>
      <c r="P20" s="429" t="s">
        <v>565</v>
      </c>
      <c r="Q20" s="430"/>
      <c r="R20" s="430"/>
      <c r="S20" s="430"/>
      <c r="T20" s="429" t="s">
        <v>616</v>
      </c>
      <c r="U20" s="430"/>
      <c r="V20" s="430"/>
      <c r="W20" s="430"/>
      <c r="X20" s="429" t="s">
        <v>619</v>
      </c>
      <c r="Y20" s="430"/>
      <c r="Z20" s="430"/>
      <c r="AA20" s="430"/>
      <c r="AB20" s="437" t="s">
        <v>190</v>
      </c>
      <c r="AC20" s="437"/>
      <c r="AD20" s="60"/>
      <c r="AE20" s="60"/>
      <c r="AF20" s="60"/>
    </row>
    <row r="21" spans="1:39" ht="99.75" customHeight="1" x14ac:dyDescent="0.25">
      <c r="A21" s="433"/>
      <c r="B21" s="433"/>
      <c r="C21" s="427"/>
      <c r="D21" s="427"/>
      <c r="E21" s="435"/>
      <c r="F21" s="435"/>
      <c r="G21" s="439"/>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7"/>
      <c r="AC21" s="437"/>
    </row>
    <row r="22" spans="1:39" ht="89.25" customHeight="1" x14ac:dyDescent="0.3">
      <c r="A22" s="434"/>
      <c r="B22" s="434"/>
      <c r="C22" s="250" t="s">
        <v>2</v>
      </c>
      <c r="D22" s="250" t="s">
        <v>188</v>
      </c>
      <c r="E22" s="251" t="s">
        <v>620</v>
      </c>
      <c r="F22" s="251" t="s">
        <v>621</v>
      </c>
      <c r="G22" s="440"/>
      <c r="H22" s="252" t="s">
        <v>463</v>
      </c>
      <c r="I22" s="252" t="s">
        <v>464</v>
      </c>
      <c r="J22" s="252" t="s">
        <v>463</v>
      </c>
      <c r="K22" s="252" t="s">
        <v>464</v>
      </c>
      <c r="L22" s="252" t="s">
        <v>463</v>
      </c>
      <c r="M22" s="252" t="s">
        <v>464</v>
      </c>
      <c r="N22" s="252" t="s">
        <v>463</v>
      </c>
      <c r="O22" s="252" t="s">
        <v>464</v>
      </c>
      <c r="P22" s="252" t="s">
        <v>463</v>
      </c>
      <c r="Q22" s="252" t="s">
        <v>464</v>
      </c>
      <c r="R22" s="252" t="s">
        <v>463</v>
      </c>
      <c r="S22" s="252" t="s">
        <v>464</v>
      </c>
      <c r="T22" s="252" t="s">
        <v>463</v>
      </c>
      <c r="U22" s="252" t="s">
        <v>464</v>
      </c>
      <c r="V22" s="252" t="s">
        <v>463</v>
      </c>
      <c r="W22" s="252" t="s">
        <v>464</v>
      </c>
      <c r="X22" s="252" t="s">
        <v>463</v>
      </c>
      <c r="Y22" s="252" t="s">
        <v>464</v>
      </c>
      <c r="Z22" s="252" t="s">
        <v>463</v>
      </c>
      <c r="AA22" s="252" t="s">
        <v>464</v>
      </c>
      <c r="AB22" s="250" t="s">
        <v>189</v>
      </c>
      <c r="AC22" s="250" t="s">
        <v>188</v>
      </c>
      <c r="AI22" s="155"/>
      <c r="AJ22" s="155"/>
      <c r="AK22" s="155"/>
      <c r="AL22" s="155"/>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3">
        <v>1</v>
      </c>
      <c r="B24" s="254" t="s">
        <v>187</v>
      </c>
      <c r="C24" s="255">
        <v>0.5584662470112145</v>
      </c>
      <c r="D24" s="255">
        <v>0.74327573316305606</v>
      </c>
      <c r="E24" s="255">
        <v>0.74327573316305606</v>
      </c>
      <c r="F24" s="255">
        <v>0.74327573316305606</v>
      </c>
      <c r="G24" s="255">
        <v>0</v>
      </c>
      <c r="H24" s="255">
        <v>0</v>
      </c>
      <c r="I24" s="255"/>
      <c r="J24" s="255">
        <v>0</v>
      </c>
      <c r="K24" s="255"/>
      <c r="L24" s="255">
        <v>0</v>
      </c>
      <c r="M24" s="255"/>
      <c r="N24" s="255">
        <v>0</v>
      </c>
      <c r="O24" s="255"/>
      <c r="P24" s="255">
        <v>0.5584662470112145</v>
      </c>
      <c r="Q24" s="255"/>
      <c r="R24" s="255">
        <v>0.74327573316305606</v>
      </c>
      <c r="S24" s="255"/>
      <c r="T24" s="255">
        <v>0</v>
      </c>
      <c r="U24" s="255"/>
      <c r="V24" s="255">
        <v>0</v>
      </c>
      <c r="W24" s="255"/>
      <c r="X24" s="255">
        <v>0</v>
      </c>
      <c r="Y24" s="255"/>
      <c r="Z24" s="255" t="s">
        <v>535</v>
      </c>
      <c r="AA24" s="255"/>
      <c r="AB24" s="255">
        <v>0.5584662470112145</v>
      </c>
      <c r="AC24" s="255">
        <v>0.74327573316305606</v>
      </c>
    </row>
    <row r="25" spans="1:3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535</v>
      </c>
      <c r="AA25" s="255"/>
      <c r="AB25" s="255">
        <v>0</v>
      </c>
      <c r="AC25" s="255">
        <v>0</v>
      </c>
    </row>
    <row r="26" spans="1:3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535</v>
      </c>
      <c r="AA26" s="255"/>
      <c r="AB26" s="255">
        <v>0</v>
      </c>
      <c r="AC26" s="255">
        <v>0</v>
      </c>
    </row>
    <row r="27" spans="1:39" ht="31.5" x14ac:dyDescent="0.25">
      <c r="A27" s="256" t="s">
        <v>182</v>
      </c>
      <c r="B27" s="257" t="s">
        <v>420</v>
      </c>
      <c r="C27" s="255"/>
      <c r="D27" s="255"/>
      <c r="E27" s="255"/>
      <c r="F27" s="255"/>
      <c r="G27" s="255">
        <v>0</v>
      </c>
      <c r="H27" s="255">
        <v>0</v>
      </c>
      <c r="I27" s="255"/>
      <c r="J27" s="255">
        <v>0</v>
      </c>
      <c r="K27" s="255"/>
      <c r="L27" s="255">
        <v>0</v>
      </c>
      <c r="M27" s="255"/>
      <c r="N27" s="255">
        <v>0</v>
      </c>
      <c r="O27" s="255"/>
      <c r="P27" s="255">
        <v>0.46538853917601208</v>
      </c>
      <c r="Q27" s="255"/>
      <c r="R27" s="255">
        <v>0.6193964443025467</v>
      </c>
      <c r="S27" s="255"/>
      <c r="T27" s="255">
        <v>0</v>
      </c>
      <c r="U27" s="255"/>
      <c r="V27" s="255">
        <v>0</v>
      </c>
      <c r="W27" s="255"/>
      <c r="X27" s="255">
        <v>0</v>
      </c>
      <c r="Y27" s="255"/>
      <c r="Z27" s="255" t="s">
        <v>535</v>
      </c>
      <c r="AA27" s="255"/>
      <c r="AB27" s="255">
        <v>0.46538853917601208</v>
      </c>
      <c r="AC27" s="255">
        <v>0.6193964443025467</v>
      </c>
    </row>
    <row r="28" spans="1:3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179</v>
      </c>
      <c r="B29" s="258" t="s">
        <v>178</v>
      </c>
      <c r="C29" s="255"/>
      <c r="D29" s="255"/>
      <c r="E29" s="255"/>
      <c r="F29" s="255"/>
      <c r="G29" s="255">
        <v>0</v>
      </c>
      <c r="H29" s="255">
        <v>0</v>
      </c>
      <c r="I29" s="255"/>
      <c r="J29" s="255">
        <v>0</v>
      </c>
      <c r="K29" s="255"/>
      <c r="L29" s="255">
        <v>0</v>
      </c>
      <c r="M29" s="255"/>
      <c r="N29" s="255">
        <v>0</v>
      </c>
      <c r="O29" s="255"/>
      <c r="P29" s="255">
        <v>9.3077707835202417E-2</v>
      </c>
      <c r="Q29" s="255"/>
      <c r="R29" s="255">
        <v>0.12387928886050936</v>
      </c>
      <c r="S29" s="255"/>
      <c r="T29" s="255">
        <v>0</v>
      </c>
      <c r="U29" s="255"/>
      <c r="V29" s="255">
        <v>0</v>
      </c>
      <c r="W29" s="255"/>
      <c r="X29" s="255">
        <v>0</v>
      </c>
      <c r="Y29" s="255"/>
      <c r="Z29" s="255" t="s">
        <v>535</v>
      </c>
      <c r="AA29" s="255"/>
      <c r="AB29" s="255">
        <v>9.3077707835202417E-2</v>
      </c>
      <c r="AC29" s="255">
        <v>0.12387928886050936</v>
      </c>
    </row>
    <row r="30" spans="1:39" ht="47.25" x14ac:dyDescent="0.25">
      <c r="A30" s="253" t="s">
        <v>63</v>
      </c>
      <c r="B30" s="254" t="s">
        <v>177</v>
      </c>
      <c r="C30" s="255">
        <v>0.46538853917601208</v>
      </c>
      <c r="D30" s="255">
        <v>0.61939644430254681</v>
      </c>
      <c r="E30" s="255">
        <v>0.61939644430254681</v>
      </c>
      <c r="F30" s="255">
        <v>0.61939644430254681</v>
      </c>
      <c r="G30" s="255">
        <v>0</v>
      </c>
      <c r="H30" s="255">
        <v>0</v>
      </c>
      <c r="I30" s="255"/>
      <c r="J30" s="255">
        <v>0</v>
      </c>
      <c r="K30" s="255"/>
      <c r="L30" s="255">
        <v>0</v>
      </c>
      <c r="M30" s="255"/>
      <c r="N30" s="255">
        <v>0</v>
      </c>
      <c r="O30" s="255"/>
      <c r="P30" s="255">
        <v>0.46538853917601208</v>
      </c>
      <c r="Q30" s="255"/>
      <c r="R30" s="255">
        <v>0.61939644430254681</v>
      </c>
      <c r="S30" s="255"/>
      <c r="T30" s="255">
        <v>0</v>
      </c>
      <c r="U30" s="255"/>
      <c r="V30" s="255">
        <v>0</v>
      </c>
      <c r="W30" s="255"/>
      <c r="X30" s="255">
        <v>0</v>
      </c>
      <c r="Y30" s="255"/>
      <c r="Z30" s="255" t="s">
        <v>535</v>
      </c>
      <c r="AA30" s="255"/>
      <c r="AB30" s="255">
        <v>0.46538853917601208</v>
      </c>
      <c r="AC30" s="255">
        <v>0.61939644430254681</v>
      </c>
    </row>
    <row r="31" spans="1:39" x14ac:dyDescent="0.25">
      <c r="A31" s="253" t="s">
        <v>176</v>
      </c>
      <c r="B31" s="257" t="s">
        <v>175</v>
      </c>
      <c r="C31" s="255">
        <v>0.46538853917601208</v>
      </c>
      <c r="D31" s="255">
        <v>0.61939644430254681</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174</v>
      </c>
      <c r="B32" s="257" t="s">
        <v>173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7" t="s">
        <v>568</v>
      </c>
      <c r="C36" s="255"/>
      <c r="D36" s="255"/>
      <c r="E36" s="255"/>
      <c r="F36" s="255"/>
      <c r="G36" s="255">
        <v>0</v>
      </c>
      <c r="H36" s="255">
        <v>0</v>
      </c>
      <c r="I36" s="259" t="s">
        <v>603</v>
      </c>
      <c r="J36" s="255">
        <v>0</v>
      </c>
      <c r="K36" s="259" t="s">
        <v>603</v>
      </c>
      <c r="L36" s="255">
        <v>0</v>
      </c>
      <c r="M36" s="259" t="s">
        <v>603</v>
      </c>
      <c r="N36" s="255">
        <v>0</v>
      </c>
      <c r="O36" s="259" t="s">
        <v>603</v>
      </c>
      <c r="P36" s="255">
        <v>0</v>
      </c>
      <c r="Q36" s="259" t="s">
        <v>603</v>
      </c>
      <c r="R36" s="255">
        <v>0</v>
      </c>
      <c r="S36" s="259" t="s">
        <v>603</v>
      </c>
      <c r="T36" s="255">
        <v>0</v>
      </c>
      <c r="U36" s="259" t="s">
        <v>603</v>
      </c>
      <c r="V36" s="255">
        <v>0</v>
      </c>
      <c r="W36" s="259" t="s">
        <v>603</v>
      </c>
      <c r="X36" s="255">
        <v>0</v>
      </c>
      <c r="Y36" s="259" t="s">
        <v>603</v>
      </c>
      <c r="Z36" s="255" t="s">
        <v>535</v>
      </c>
      <c r="AA36" s="259" t="s">
        <v>535</v>
      </c>
      <c r="AB36" s="255">
        <v>0</v>
      </c>
      <c r="AC36" s="255">
        <v>0</v>
      </c>
    </row>
    <row r="37" spans="1:29" ht="31.5" x14ac:dyDescent="0.25">
      <c r="A37" s="256" t="s">
        <v>166</v>
      </c>
      <c r="B37" s="260" t="s">
        <v>566</v>
      </c>
      <c r="C37" s="255"/>
      <c r="D37" s="255"/>
      <c r="E37" s="255"/>
      <c r="F37" s="255"/>
      <c r="G37" s="255">
        <v>0</v>
      </c>
      <c r="H37" s="255">
        <v>0</v>
      </c>
      <c r="I37" s="259" t="s">
        <v>603</v>
      </c>
      <c r="J37" s="255">
        <v>0</v>
      </c>
      <c r="K37" s="259" t="s">
        <v>603</v>
      </c>
      <c r="L37" s="255">
        <v>0</v>
      </c>
      <c r="M37" s="259" t="s">
        <v>603</v>
      </c>
      <c r="N37" s="255">
        <v>0</v>
      </c>
      <c r="O37" s="259" t="s">
        <v>603</v>
      </c>
      <c r="P37" s="255">
        <v>0</v>
      </c>
      <c r="Q37" s="259" t="s">
        <v>603</v>
      </c>
      <c r="R37" s="255">
        <v>0</v>
      </c>
      <c r="S37" s="259" t="s">
        <v>603</v>
      </c>
      <c r="T37" s="255">
        <v>0</v>
      </c>
      <c r="U37" s="259" t="s">
        <v>603</v>
      </c>
      <c r="V37" s="255">
        <v>0</v>
      </c>
      <c r="W37" s="259" t="s">
        <v>603</v>
      </c>
      <c r="X37" s="255">
        <v>0</v>
      </c>
      <c r="Y37" s="259" t="s">
        <v>603</v>
      </c>
      <c r="Z37" s="255" t="s">
        <v>535</v>
      </c>
      <c r="AA37" s="259" t="s">
        <v>535</v>
      </c>
      <c r="AB37" s="255">
        <v>0</v>
      </c>
      <c r="AC37" s="255">
        <v>0</v>
      </c>
    </row>
    <row r="38" spans="1:29" x14ac:dyDescent="0.25">
      <c r="A38" s="256" t="s">
        <v>165</v>
      </c>
      <c r="B38" s="260" t="s">
        <v>156</v>
      </c>
      <c r="C38" s="255"/>
      <c r="D38" s="255"/>
      <c r="E38" s="255"/>
      <c r="F38" s="255"/>
      <c r="G38" s="255">
        <v>0</v>
      </c>
      <c r="H38" s="255">
        <v>0</v>
      </c>
      <c r="I38" s="259" t="s">
        <v>603</v>
      </c>
      <c r="J38" s="255">
        <v>0</v>
      </c>
      <c r="K38" s="259" t="s">
        <v>603</v>
      </c>
      <c r="L38" s="255">
        <v>0</v>
      </c>
      <c r="M38" s="259" t="s">
        <v>603</v>
      </c>
      <c r="N38" s="255">
        <v>0</v>
      </c>
      <c r="O38" s="259" t="s">
        <v>603</v>
      </c>
      <c r="P38" s="255">
        <v>0</v>
      </c>
      <c r="Q38" s="259" t="s">
        <v>603</v>
      </c>
      <c r="R38" s="255">
        <v>0</v>
      </c>
      <c r="S38" s="259" t="s">
        <v>603</v>
      </c>
      <c r="T38" s="255">
        <v>0</v>
      </c>
      <c r="U38" s="259" t="s">
        <v>603</v>
      </c>
      <c r="V38" s="255">
        <v>0</v>
      </c>
      <c r="W38" s="259" t="s">
        <v>603</v>
      </c>
      <c r="X38" s="255">
        <v>0</v>
      </c>
      <c r="Y38" s="259" t="s">
        <v>603</v>
      </c>
      <c r="Z38" s="255" t="s">
        <v>535</v>
      </c>
      <c r="AA38" s="259" t="s">
        <v>535</v>
      </c>
      <c r="AB38" s="255">
        <v>0</v>
      </c>
      <c r="AC38" s="255">
        <v>0</v>
      </c>
    </row>
    <row r="39" spans="1:29" x14ac:dyDescent="0.25">
      <c r="A39" s="256" t="s">
        <v>164</v>
      </c>
      <c r="B39" s="257" t="s">
        <v>567</v>
      </c>
      <c r="C39" s="255"/>
      <c r="D39" s="255"/>
      <c r="E39" s="255"/>
      <c r="F39" s="255"/>
      <c r="G39" s="255">
        <v>0</v>
      </c>
      <c r="H39" s="255">
        <v>0</v>
      </c>
      <c r="I39" s="259" t="s">
        <v>603</v>
      </c>
      <c r="J39" s="255">
        <v>0</v>
      </c>
      <c r="K39" s="259" t="s">
        <v>603</v>
      </c>
      <c r="L39" s="255">
        <v>0</v>
      </c>
      <c r="M39" s="259" t="s">
        <v>603</v>
      </c>
      <c r="N39" s="255">
        <v>0</v>
      </c>
      <c r="O39" s="259" t="s">
        <v>603</v>
      </c>
      <c r="P39" s="255">
        <v>0</v>
      </c>
      <c r="Q39" s="259" t="s">
        <v>603</v>
      </c>
      <c r="R39" s="255">
        <v>0</v>
      </c>
      <c r="S39" s="259" t="s">
        <v>603</v>
      </c>
      <c r="T39" s="255">
        <v>0</v>
      </c>
      <c r="U39" s="259" t="s">
        <v>603</v>
      </c>
      <c r="V39" s="255">
        <v>0</v>
      </c>
      <c r="W39" s="259" t="s">
        <v>603</v>
      </c>
      <c r="X39" s="255">
        <v>0</v>
      </c>
      <c r="Y39" s="259" t="s">
        <v>603</v>
      </c>
      <c r="Z39" s="255" t="s">
        <v>535</v>
      </c>
      <c r="AA39" s="259" t="s">
        <v>535</v>
      </c>
      <c r="AB39" s="255">
        <v>0</v>
      </c>
      <c r="AC39" s="255">
        <v>0</v>
      </c>
    </row>
    <row r="40" spans="1:29" x14ac:dyDescent="0.25">
      <c r="A40" s="256" t="s">
        <v>163</v>
      </c>
      <c r="B40" s="257" t="s">
        <v>569</v>
      </c>
      <c r="C40" s="255"/>
      <c r="D40" s="255"/>
      <c r="E40" s="255"/>
      <c r="F40" s="255"/>
      <c r="G40" s="255">
        <v>0</v>
      </c>
      <c r="H40" s="255">
        <v>0</v>
      </c>
      <c r="I40" s="259" t="s">
        <v>603</v>
      </c>
      <c r="J40" s="255">
        <v>0</v>
      </c>
      <c r="K40" s="259" t="s">
        <v>603</v>
      </c>
      <c r="L40" s="255">
        <v>0</v>
      </c>
      <c r="M40" s="259" t="s">
        <v>603</v>
      </c>
      <c r="N40" s="255">
        <v>0</v>
      </c>
      <c r="O40" s="259" t="s">
        <v>603</v>
      </c>
      <c r="P40" s="255">
        <v>0</v>
      </c>
      <c r="Q40" s="259" t="s">
        <v>603</v>
      </c>
      <c r="R40" s="255">
        <v>0</v>
      </c>
      <c r="S40" s="259" t="s">
        <v>603</v>
      </c>
      <c r="T40" s="255">
        <v>0</v>
      </c>
      <c r="U40" s="259" t="s">
        <v>603</v>
      </c>
      <c r="V40" s="255">
        <v>0</v>
      </c>
      <c r="W40" s="259" t="s">
        <v>603</v>
      </c>
      <c r="X40" s="255">
        <v>0</v>
      </c>
      <c r="Y40" s="259" t="s">
        <v>603</v>
      </c>
      <c r="Z40" s="255" t="s">
        <v>535</v>
      </c>
      <c r="AA40" s="259" t="s">
        <v>535</v>
      </c>
      <c r="AB40" s="255">
        <v>0</v>
      </c>
      <c r="AC40" s="255">
        <v>0</v>
      </c>
    </row>
    <row r="41" spans="1:29" x14ac:dyDescent="0.25">
      <c r="A41" s="256" t="s">
        <v>162</v>
      </c>
      <c r="B41" s="257" t="s">
        <v>570</v>
      </c>
      <c r="C41" s="255"/>
      <c r="D41" s="255"/>
      <c r="E41" s="255"/>
      <c r="F41" s="255"/>
      <c r="G41" s="255">
        <v>0</v>
      </c>
      <c r="H41" s="255">
        <v>0</v>
      </c>
      <c r="I41" s="259" t="s">
        <v>603</v>
      </c>
      <c r="J41" s="255">
        <v>0</v>
      </c>
      <c r="K41" s="259" t="s">
        <v>603</v>
      </c>
      <c r="L41" s="255">
        <v>0</v>
      </c>
      <c r="M41" s="259" t="s">
        <v>603</v>
      </c>
      <c r="N41" s="255">
        <v>0</v>
      </c>
      <c r="O41" s="259" t="s">
        <v>603</v>
      </c>
      <c r="P41" s="255">
        <v>0</v>
      </c>
      <c r="Q41" s="259" t="s">
        <v>603</v>
      </c>
      <c r="R41" s="255">
        <v>0</v>
      </c>
      <c r="S41" s="259" t="s">
        <v>603</v>
      </c>
      <c r="T41" s="255">
        <v>0</v>
      </c>
      <c r="U41" s="259" t="s">
        <v>603</v>
      </c>
      <c r="V41" s="255">
        <v>0</v>
      </c>
      <c r="W41" s="259" t="s">
        <v>603</v>
      </c>
      <c r="X41" s="255">
        <v>0</v>
      </c>
      <c r="Y41" s="259" t="s">
        <v>603</v>
      </c>
      <c r="Z41" s="255" t="s">
        <v>535</v>
      </c>
      <c r="AA41" s="259" t="s">
        <v>535</v>
      </c>
      <c r="AB41" s="255">
        <v>0</v>
      </c>
      <c r="AC41" s="255">
        <v>0</v>
      </c>
    </row>
    <row r="42" spans="1:29" x14ac:dyDescent="0.25">
      <c r="A42" s="256" t="s">
        <v>161</v>
      </c>
      <c r="B42" s="257" t="s">
        <v>571</v>
      </c>
      <c r="C42" s="255"/>
      <c r="D42" s="255"/>
      <c r="E42" s="255"/>
      <c r="F42" s="255"/>
      <c r="G42" s="255">
        <v>0</v>
      </c>
      <c r="H42" s="255">
        <v>0</v>
      </c>
      <c r="I42" s="259" t="s">
        <v>603</v>
      </c>
      <c r="J42" s="255">
        <v>0</v>
      </c>
      <c r="K42" s="259" t="s">
        <v>603</v>
      </c>
      <c r="L42" s="255">
        <v>0</v>
      </c>
      <c r="M42" s="259" t="s">
        <v>603</v>
      </c>
      <c r="N42" s="255">
        <v>0</v>
      </c>
      <c r="O42" s="259" t="s">
        <v>603</v>
      </c>
      <c r="P42" s="255">
        <v>0</v>
      </c>
      <c r="Q42" s="259" t="s">
        <v>603</v>
      </c>
      <c r="R42" s="255">
        <v>0</v>
      </c>
      <c r="S42" s="259" t="s">
        <v>603</v>
      </c>
      <c r="T42" s="255">
        <v>0</v>
      </c>
      <c r="U42" s="259" t="s">
        <v>603</v>
      </c>
      <c r="V42" s="255">
        <v>0</v>
      </c>
      <c r="W42" s="259" t="s">
        <v>603</v>
      </c>
      <c r="X42" s="255">
        <v>0</v>
      </c>
      <c r="Y42" s="259" t="s">
        <v>603</v>
      </c>
      <c r="Z42" s="255" t="s">
        <v>535</v>
      </c>
      <c r="AA42" s="259" t="s">
        <v>535</v>
      </c>
      <c r="AB42" s="255">
        <v>0</v>
      </c>
      <c r="AC42" s="255">
        <v>0</v>
      </c>
    </row>
    <row r="43" spans="1:29" x14ac:dyDescent="0.25">
      <c r="A43" s="256" t="s">
        <v>572</v>
      </c>
      <c r="B43" s="257" t="s">
        <v>573</v>
      </c>
      <c r="C43" s="255"/>
      <c r="D43" s="255"/>
      <c r="E43" s="255"/>
      <c r="F43" s="255"/>
      <c r="G43" s="255">
        <v>0</v>
      </c>
      <c r="H43" s="255">
        <v>0</v>
      </c>
      <c r="I43" s="259" t="s">
        <v>603</v>
      </c>
      <c r="J43" s="255">
        <v>0</v>
      </c>
      <c r="K43" s="259" t="s">
        <v>603</v>
      </c>
      <c r="L43" s="255">
        <v>0</v>
      </c>
      <c r="M43" s="259" t="s">
        <v>603</v>
      </c>
      <c r="N43" s="255">
        <v>0</v>
      </c>
      <c r="O43" s="259" t="s">
        <v>603</v>
      </c>
      <c r="P43" s="255">
        <v>0</v>
      </c>
      <c r="Q43" s="259" t="s">
        <v>603</v>
      </c>
      <c r="R43" s="255">
        <v>0</v>
      </c>
      <c r="S43" s="259" t="s">
        <v>603</v>
      </c>
      <c r="T43" s="255">
        <v>0</v>
      </c>
      <c r="U43" s="259" t="s">
        <v>603</v>
      </c>
      <c r="V43" s="255">
        <v>0</v>
      </c>
      <c r="W43" s="259" t="s">
        <v>603</v>
      </c>
      <c r="X43" s="255">
        <v>0</v>
      </c>
      <c r="Y43" s="259" t="s">
        <v>603</v>
      </c>
      <c r="Z43" s="255" t="s">
        <v>535</v>
      </c>
      <c r="AA43" s="259" t="s">
        <v>535</v>
      </c>
      <c r="AB43" s="255">
        <v>0</v>
      </c>
      <c r="AC43" s="255">
        <v>0</v>
      </c>
    </row>
    <row r="44" spans="1:29" x14ac:dyDescent="0.25">
      <c r="A44" s="256" t="s">
        <v>574</v>
      </c>
      <c r="B44" s="257" t="s">
        <v>575</v>
      </c>
      <c r="C44" s="255"/>
      <c r="D44" s="255"/>
      <c r="E44" s="255"/>
      <c r="F44" s="255"/>
      <c r="G44" s="255">
        <v>0</v>
      </c>
      <c r="H44" s="255">
        <v>0</v>
      </c>
      <c r="I44" s="259" t="s">
        <v>603</v>
      </c>
      <c r="J44" s="255">
        <v>0</v>
      </c>
      <c r="K44" s="259" t="s">
        <v>603</v>
      </c>
      <c r="L44" s="255">
        <v>0</v>
      </c>
      <c r="M44" s="259" t="s">
        <v>603</v>
      </c>
      <c r="N44" s="255">
        <v>0</v>
      </c>
      <c r="O44" s="259" t="s">
        <v>603</v>
      </c>
      <c r="P44" s="255">
        <v>0</v>
      </c>
      <c r="Q44" s="259" t="s">
        <v>603</v>
      </c>
      <c r="R44" s="255">
        <v>0</v>
      </c>
      <c r="S44" s="259" t="s">
        <v>603</v>
      </c>
      <c r="T44" s="255">
        <v>0</v>
      </c>
      <c r="U44" s="259" t="s">
        <v>603</v>
      </c>
      <c r="V44" s="255">
        <v>0</v>
      </c>
      <c r="W44" s="259" t="s">
        <v>603</v>
      </c>
      <c r="X44" s="255">
        <v>0</v>
      </c>
      <c r="Y44" s="259" t="s">
        <v>603</v>
      </c>
      <c r="Z44" s="255" t="s">
        <v>535</v>
      </c>
      <c r="AA44" s="259" t="s">
        <v>535</v>
      </c>
      <c r="AB44" s="255">
        <v>0</v>
      </c>
      <c r="AC44" s="255">
        <v>0</v>
      </c>
    </row>
    <row r="45" spans="1:29" x14ac:dyDescent="0.25">
      <c r="A45" s="256" t="s">
        <v>576</v>
      </c>
      <c r="B45" s="257" t="s">
        <v>577</v>
      </c>
      <c r="C45" s="255"/>
      <c r="D45" s="255"/>
      <c r="E45" s="255"/>
      <c r="F45" s="255"/>
      <c r="G45" s="255">
        <v>0</v>
      </c>
      <c r="H45" s="255">
        <v>0</v>
      </c>
      <c r="I45" s="259" t="s">
        <v>603</v>
      </c>
      <c r="J45" s="255">
        <v>0</v>
      </c>
      <c r="K45" s="259" t="s">
        <v>603</v>
      </c>
      <c r="L45" s="255">
        <v>0</v>
      </c>
      <c r="M45" s="259" t="s">
        <v>603</v>
      </c>
      <c r="N45" s="255">
        <v>0</v>
      </c>
      <c r="O45" s="259" t="s">
        <v>603</v>
      </c>
      <c r="P45" s="255">
        <v>0</v>
      </c>
      <c r="Q45" s="259" t="s">
        <v>603</v>
      </c>
      <c r="R45" s="255">
        <v>0</v>
      </c>
      <c r="S45" s="259" t="s">
        <v>603</v>
      </c>
      <c r="T45" s="255">
        <v>0</v>
      </c>
      <c r="U45" s="259" t="s">
        <v>603</v>
      </c>
      <c r="V45" s="255">
        <v>0</v>
      </c>
      <c r="W45" s="259" t="s">
        <v>603</v>
      </c>
      <c r="X45" s="255">
        <v>0</v>
      </c>
      <c r="Y45" s="259" t="s">
        <v>603</v>
      </c>
      <c r="Z45" s="255" t="s">
        <v>535</v>
      </c>
      <c r="AA45" s="259" t="s">
        <v>535</v>
      </c>
      <c r="AB45" s="255">
        <v>0</v>
      </c>
      <c r="AC45" s="255">
        <v>0</v>
      </c>
    </row>
    <row r="46" spans="1:29" x14ac:dyDescent="0.25">
      <c r="A46" s="256" t="s">
        <v>578</v>
      </c>
      <c r="B46" s="257" t="s">
        <v>579</v>
      </c>
      <c r="C46" s="255"/>
      <c r="D46" s="255"/>
      <c r="E46" s="255"/>
      <c r="F46" s="255"/>
      <c r="G46" s="255">
        <v>0</v>
      </c>
      <c r="H46" s="255">
        <v>0</v>
      </c>
      <c r="I46" s="259" t="s">
        <v>603</v>
      </c>
      <c r="J46" s="255">
        <v>0</v>
      </c>
      <c r="K46" s="259" t="s">
        <v>603</v>
      </c>
      <c r="L46" s="255">
        <v>0</v>
      </c>
      <c r="M46" s="259" t="s">
        <v>603</v>
      </c>
      <c r="N46" s="255">
        <v>0</v>
      </c>
      <c r="O46" s="259" t="s">
        <v>603</v>
      </c>
      <c r="P46" s="255">
        <v>0</v>
      </c>
      <c r="Q46" s="259" t="s">
        <v>603</v>
      </c>
      <c r="R46" s="255">
        <v>0</v>
      </c>
      <c r="S46" s="259" t="s">
        <v>603</v>
      </c>
      <c r="T46" s="255">
        <v>0</v>
      </c>
      <c r="U46" s="259" t="s">
        <v>603</v>
      </c>
      <c r="V46" s="255">
        <v>0</v>
      </c>
      <c r="W46" s="259" t="s">
        <v>603</v>
      </c>
      <c r="X46" s="255">
        <v>0</v>
      </c>
      <c r="Y46" s="259" t="s">
        <v>603</v>
      </c>
      <c r="Z46" s="255" t="s">
        <v>535</v>
      </c>
      <c r="AA46" s="259" t="s">
        <v>535</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159</v>
      </c>
      <c r="B48" s="257" t="s">
        <v>568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535</v>
      </c>
      <c r="AA48" s="255"/>
      <c r="AB48" s="255">
        <v>0</v>
      </c>
      <c r="AC48" s="255">
        <v>0</v>
      </c>
    </row>
    <row r="49" spans="1:29" ht="31.5" x14ac:dyDescent="0.25">
      <c r="A49" s="256" t="s">
        <v>158</v>
      </c>
      <c r="B49" s="260" t="s">
        <v>566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535</v>
      </c>
      <c r="AA49" s="255"/>
      <c r="AB49" s="255">
        <v>0</v>
      </c>
      <c r="AC49" s="255">
        <v>0</v>
      </c>
    </row>
    <row r="50" spans="1:29" x14ac:dyDescent="0.25">
      <c r="A50" s="256" t="s">
        <v>157</v>
      </c>
      <c r="B50" s="260"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535</v>
      </c>
      <c r="AA50" s="255"/>
      <c r="AB50" s="255">
        <v>0</v>
      </c>
      <c r="AC50" s="255">
        <v>0</v>
      </c>
    </row>
    <row r="51" spans="1:29" ht="35.25"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535</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535</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535</v>
      </c>
      <c r="AA53" s="255"/>
      <c r="AB53" s="255">
        <v>0</v>
      </c>
      <c r="AC53" s="255">
        <v>0</v>
      </c>
    </row>
    <row r="54" spans="1:29" x14ac:dyDescent="0.25">
      <c r="A54" s="256" t="s">
        <v>149</v>
      </c>
      <c r="B54" s="257" t="s">
        <v>569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535</v>
      </c>
      <c r="AA54" s="255"/>
      <c r="AB54" s="255">
        <v>0</v>
      </c>
      <c r="AC54" s="255">
        <v>0</v>
      </c>
    </row>
    <row r="55" spans="1:29" x14ac:dyDescent="0.25">
      <c r="A55" s="256" t="s">
        <v>580</v>
      </c>
      <c r="B55" s="257" t="s">
        <v>570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535</v>
      </c>
      <c r="AA55" s="255"/>
      <c r="AB55" s="255">
        <v>0</v>
      </c>
      <c r="AC55" s="255">
        <v>0</v>
      </c>
    </row>
    <row r="56" spans="1:29" x14ac:dyDescent="0.25">
      <c r="A56" s="256" t="s">
        <v>581</v>
      </c>
      <c r="B56" s="257" t="s">
        <v>571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535</v>
      </c>
      <c r="AA56" s="255"/>
      <c r="AB56" s="255">
        <v>0</v>
      </c>
      <c r="AC56" s="255">
        <v>0</v>
      </c>
    </row>
    <row r="57" spans="1:29" x14ac:dyDescent="0.25">
      <c r="A57" s="256" t="s">
        <v>582</v>
      </c>
      <c r="B57" s="257" t="s">
        <v>573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535</v>
      </c>
      <c r="AA57" s="255"/>
      <c r="AB57" s="255">
        <v>0</v>
      </c>
      <c r="AC57" s="255">
        <v>0</v>
      </c>
    </row>
    <row r="58" spans="1:29" ht="36.75" customHeight="1" x14ac:dyDescent="0.25">
      <c r="A58" s="256" t="s">
        <v>583</v>
      </c>
      <c r="B58" s="257" t="s">
        <v>575</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535</v>
      </c>
      <c r="AA58" s="255"/>
      <c r="AB58" s="255">
        <v>0</v>
      </c>
      <c r="AC58" s="255">
        <v>0</v>
      </c>
    </row>
    <row r="59" spans="1:29" x14ac:dyDescent="0.25">
      <c r="A59" s="256" t="s">
        <v>584</v>
      </c>
      <c r="B59" s="257" t="s">
        <v>577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535</v>
      </c>
      <c r="AA59" s="255"/>
      <c r="AB59" s="255">
        <v>0</v>
      </c>
      <c r="AC59" s="255">
        <v>0</v>
      </c>
    </row>
    <row r="60" spans="1:29" x14ac:dyDescent="0.25">
      <c r="A60" s="256" t="s">
        <v>585</v>
      </c>
      <c r="B60" s="257" t="s">
        <v>579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535</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0.46538853917601208</v>
      </c>
      <c r="D62" s="255">
        <v>0.61939644430254681</v>
      </c>
      <c r="E62" s="255"/>
      <c r="F62" s="255"/>
      <c r="G62" s="255">
        <v>0</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t="s">
        <v>535</v>
      </c>
      <c r="AA62" s="255"/>
      <c r="AB62" s="255">
        <v>0</v>
      </c>
      <c r="AC62" s="255">
        <v>0</v>
      </c>
    </row>
    <row r="63" spans="1:29" x14ac:dyDescent="0.25">
      <c r="A63" s="256" t="s">
        <v>145</v>
      </c>
      <c r="B63" s="260"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535</v>
      </c>
      <c r="AA63" s="255"/>
      <c r="AB63" s="255">
        <v>0</v>
      </c>
      <c r="AC63" s="255">
        <v>0</v>
      </c>
    </row>
    <row r="64" spans="1:29" x14ac:dyDescent="0.25">
      <c r="A64" s="256" t="s">
        <v>144</v>
      </c>
      <c r="B64" s="257"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535</v>
      </c>
      <c r="AA64" s="255"/>
      <c r="AB64" s="255">
        <v>0</v>
      </c>
      <c r="AC64" s="255">
        <v>0</v>
      </c>
    </row>
    <row r="65" spans="1:29" x14ac:dyDescent="0.25">
      <c r="A65" s="256" t="s">
        <v>143</v>
      </c>
      <c r="B65" s="260"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535</v>
      </c>
      <c r="AA65" s="255"/>
      <c r="AB65" s="255">
        <v>0</v>
      </c>
      <c r="AC65" s="255">
        <v>0</v>
      </c>
    </row>
    <row r="66" spans="1:29" x14ac:dyDescent="0.25">
      <c r="A66" s="256" t="s">
        <v>142</v>
      </c>
      <c r="B66" s="260"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535</v>
      </c>
      <c r="AA66" s="255"/>
      <c r="AB66" s="255">
        <v>0</v>
      </c>
      <c r="AC66" s="255">
        <v>0</v>
      </c>
    </row>
    <row r="67" spans="1:29" x14ac:dyDescent="0.25">
      <c r="A67" s="256" t="s">
        <v>141</v>
      </c>
      <c r="B67" s="257" t="s">
        <v>569</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535</v>
      </c>
      <c r="AA67" s="255"/>
      <c r="AB67" s="255">
        <v>0</v>
      </c>
      <c r="AC67" s="255">
        <v>0</v>
      </c>
    </row>
    <row r="68" spans="1:29" x14ac:dyDescent="0.25">
      <c r="A68" s="256" t="s">
        <v>586</v>
      </c>
      <c r="B68" s="257" t="s">
        <v>570</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535</v>
      </c>
      <c r="AA68" s="255"/>
      <c r="AB68" s="255">
        <v>0</v>
      </c>
      <c r="AC68" s="255">
        <v>0</v>
      </c>
    </row>
    <row r="69" spans="1:29" x14ac:dyDescent="0.25">
      <c r="A69" s="256" t="s">
        <v>587</v>
      </c>
      <c r="B69" s="257" t="s">
        <v>571</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535</v>
      </c>
      <c r="AA69" s="255"/>
      <c r="AB69" s="255">
        <v>0</v>
      </c>
      <c r="AC69" s="255">
        <v>0</v>
      </c>
    </row>
    <row r="70" spans="1:29" x14ac:dyDescent="0.25">
      <c r="A70" s="256" t="s">
        <v>588</v>
      </c>
      <c r="B70" s="257" t="s">
        <v>573</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535</v>
      </c>
      <c r="AA70" s="255"/>
      <c r="AB70" s="255">
        <v>0</v>
      </c>
      <c r="AC70" s="255">
        <v>0</v>
      </c>
    </row>
    <row r="71" spans="1:29" x14ac:dyDescent="0.25">
      <c r="A71" s="256" t="s">
        <v>589</v>
      </c>
      <c r="B71" s="257" t="s">
        <v>575</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535</v>
      </c>
      <c r="AA71" s="255"/>
      <c r="AB71" s="255">
        <v>0</v>
      </c>
      <c r="AC71" s="255">
        <v>0</v>
      </c>
    </row>
    <row r="72" spans="1:29" x14ac:dyDescent="0.25">
      <c r="A72" s="256" t="s">
        <v>590</v>
      </c>
      <c r="B72" s="257" t="s">
        <v>577</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535</v>
      </c>
      <c r="AA72" s="255"/>
      <c r="AB72" s="255">
        <v>0</v>
      </c>
      <c r="AC72" s="255">
        <v>0</v>
      </c>
    </row>
    <row r="73" spans="1:29" x14ac:dyDescent="0.25">
      <c r="A73" s="256" t="s">
        <v>591</v>
      </c>
      <c r="B73" s="257" t="s">
        <v>579</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535</v>
      </c>
      <c r="AA73" s="255"/>
      <c r="AB73" s="255">
        <v>0</v>
      </c>
      <c r="AC73" s="255">
        <v>0</v>
      </c>
    </row>
    <row r="74" spans="1:29" ht="31.5" x14ac:dyDescent="0.25">
      <c r="A74" s="253" t="s">
        <v>58</v>
      </c>
      <c r="B74" s="261"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535</v>
      </c>
      <c r="AA74" s="255"/>
      <c r="AB74" s="255">
        <v>0</v>
      </c>
      <c r="AC74" s="255">
        <v>0</v>
      </c>
    </row>
    <row r="75" spans="1:29"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230</v>
      </c>
      <c r="B76" s="257" t="s">
        <v>568</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535</v>
      </c>
      <c r="AA76" s="263"/>
      <c r="AB76" s="255">
        <v>0</v>
      </c>
      <c r="AC76" s="255">
        <v>0</v>
      </c>
    </row>
    <row r="77" spans="1:29" ht="31.5" x14ac:dyDescent="0.25">
      <c r="A77" s="256" t="s">
        <v>231</v>
      </c>
      <c r="B77" s="260" t="s">
        <v>566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535</v>
      </c>
      <c r="AA77" s="255"/>
      <c r="AB77" s="255">
        <v>0</v>
      </c>
      <c r="AC77" s="255">
        <v>0</v>
      </c>
    </row>
    <row r="78" spans="1:29" x14ac:dyDescent="0.25">
      <c r="A78" s="256" t="s">
        <v>232</v>
      </c>
      <c r="B78" s="260"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535</v>
      </c>
      <c r="AA78" s="255"/>
      <c r="AB78" s="255">
        <v>0</v>
      </c>
      <c r="AC78" s="255">
        <v>0</v>
      </c>
    </row>
    <row r="79" spans="1:29" x14ac:dyDescent="0.25">
      <c r="A79" s="256" t="s">
        <v>233</v>
      </c>
      <c r="B79" s="257" t="s">
        <v>592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535</v>
      </c>
      <c r="AA79" s="255"/>
      <c r="AB79" s="255">
        <v>0</v>
      </c>
      <c r="AC79" s="255">
        <v>0</v>
      </c>
    </row>
    <row r="80" spans="1:29" x14ac:dyDescent="0.25">
      <c r="A80" s="256" t="s">
        <v>234</v>
      </c>
      <c r="B80" s="257" t="s">
        <v>569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535</v>
      </c>
      <c r="AA80" s="263"/>
      <c r="AB80" s="255">
        <v>0</v>
      </c>
      <c r="AC80" s="255">
        <v>0</v>
      </c>
    </row>
    <row r="81" spans="1:29" x14ac:dyDescent="0.25">
      <c r="A81" s="256" t="s">
        <v>593</v>
      </c>
      <c r="B81" s="257" t="s">
        <v>570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535</v>
      </c>
      <c r="AA81" s="263"/>
      <c r="AB81" s="255">
        <v>0</v>
      </c>
      <c r="AC81" s="255">
        <v>0</v>
      </c>
    </row>
    <row r="82" spans="1:29" x14ac:dyDescent="0.25">
      <c r="A82" s="256" t="s">
        <v>594</v>
      </c>
      <c r="B82" s="257" t="s">
        <v>571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535</v>
      </c>
      <c r="AA82" s="263"/>
      <c r="AB82" s="255">
        <v>0</v>
      </c>
      <c r="AC82" s="255">
        <v>0</v>
      </c>
    </row>
    <row r="83" spans="1:29" x14ac:dyDescent="0.25">
      <c r="A83" s="256" t="s">
        <v>595</v>
      </c>
      <c r="B83" s="257" t="s">
        <v>573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535</v>
      </c>
      <c r="AA83" s="263"/>
      <c r="AB83" s="255">
        <v>0</v>
      </c>
      <c r="AC83" s="255">
        <v>0</v>
      </c>
    </row>
    <row r="84" spans="1:29" x14ac:dyDescent="0.25">
      <c r="A84" s="256" t="s">
        <v>596</v>
      </c>
      <c r="B84" s="257" t="s">
        <v>575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535</v>
      </c>
      <c r="AA84" s="263"/>
      <c r="AB84" s="255">
        <v>0</v>
      </c>
      <c r="AC84" s="255">
        <v>0</v>
      </c>
    </row>
    <row r="85" spans="1:29" x14ac:dyDescent="0.25">
      <c r="A85" s="256" t="s">
        <v>597</v>
      </c>
      <c r="B85" s="257" t="s">
        <v>577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535</v>
      </c>
      <c r="AA85" s="263"/>
      <c r="AB85" s="255">
        <v>0</v>
      </c>
      <c r="AC85" s="255">
        <v>0</v>
      </c>
    </row>
    <row r="86" spans="1:29" x14ac:dyDescent="0.25">
      <c r="A86" s="256" t="s">
        <v>598</v>
      </c>
      <c r="B86" s="257" t="s">
        <v>579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535</v>
      </c>
      <c r="AA86" s="263"/>
      <c r="AB86" s="255">
        <v>0</v>
      </c>
      <c r="AC86" s="255">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33" t="str">
        <f>'1. паспорт местоположение'!A12:C12</f>
        <v>N_TP1600.PR.0120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5" t="s">
        <v>496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52</v>
      </c>
      <c r="B22" s="457" t="s">
        <v>24</v>
      </c>
      <c r="C22" s="446" t="s">
        <v>51</v>
      </c>
      <c r="D22" s="446" t="s">
        <v>50</v>
      </c>
      <c r="E22" s="460" t="s">
        <v>507</v>
      </c>
      <c r="F22" s="461"/>
      <c r="G22" s="461"/>
      <c r="H22" s="461"/>
      <c r="I22" s="461"/>
      <c r="J22" s="461"/>
      <c r="K22" s="461"/>
      <c r="L22" s="462"/>
      <c r="M22" s="446" t="s">
        <v>49</v>
      </c>
      <c r="N22" s="446" t="s">
        <v>48</v>
      </c>
      <c r="O22" s="446" t="s">
        <v>47</v>
      </c>
      <c r="P22" s="441" t="s">
        <v>265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6" customFormat="1" ht="64.5" customHeight="1" x14ac:dyDescent="0.25">
      <c r="A23" s="456"/>
      <c r="B23" s="458"/>
      <c r="C23" s="456"/>
      <c r="D23" s="456"/>
      <c r="E23" s="451" t="s">
        <v>23</v>
      </c>
      <c r="F23" s="442" t="s">
        <v>139</v>
      </c>
      <c r="G23" s="442" t="s">
        <v>138</v>
      </c>
      <c r="H23" s="442" t="s">
        <v>137</v>
      </c>
      <c r="I23" s="444" t="s">
        <v>417</v>
      </c>
      <c r="J23" s="444" t="s">
        <v>418</v>
      </c>
      <c r="K23" s="444" t="s">
        <v>419</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27" t="s">
        <v>13</v>
      </c>
      <c r="AG24" s="127" t="s">
        <v>12</v>
      </c>
      <c r="AH24" s="128" t="s">
        <v>2</v>
      </c>
      <c r="AI24" s="128" t="s">
        <v>11</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1" zoomScale="90" zoomScaleNormal="90" workbookViewId="0">
      <selection activeCell="B68" sqref="B6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71" t="str">
        <f>'1. паспорт местоположение'!A5:C5</f>
        <v>Год раскрытия информации: 2025 год</v>
      </c>
      <c r="B5" s="471"/>
      <c r="C5" s="63"/>
      <c r="D5" s="63"/>
      <c r="E5" s="63"/>
      <c r="F5" s="63"/>
      <c r="G5" s="63"/>
      <c r="H5" s="63"/>
    </row>
    <row r="6" spans="1:8" ht="18.75" x14ac:dyDescent="0.3">
      <c r="A6" s="132"/>
      <c r="B6" s="163"/>
      <c r="C6" s="132"/>
      <c r="D6" s="132"/>
      <c r="E6" s="132"/>
      <c r="F6" s="132"/>
      <c r="G6" s="132"/>
      <c r="H6" s="132"/>
    </row>
    <row r="7" spans="1:8" ht="18.75" x14ac:dyDescent="0.25">
      <c r="A7" s="294" t="s">
        <v>9</v>
      </c>
      <c r="B7" s="294"/>
      <c r="C7" s="131"/>
      <c r="D7" s="131"/>
      <c r="E7" s="131"/>
      <c r="F7" s="131"/>
      <c r="G7" s="131"/>
      <c r="H7" s="131"/>
    </row>
    <row r="8" spans="1:8" ht="18.75" x14ac:dyDescent="0.25">
      <c r="A8" s="131"/>
      <c r="B8" s="168"/>
      <c r="C8" s="131"/>
      <c r="D8" s="131"/>
      <c r="E8" s="131"/>
      <c r="F8" s="131"/>
      <c r="G8" s="131"/>
      <c r="H8" s="131"/>
    </row>
    <row r="9" spans="1:8" x14ac:dyDescent="0.25">
      <c r="A9" s="333" t="str">
        <f>'1. паспорт местоположение'!A9:C9</f>
        <v>АО "Россети Тюмень"</v>
      </c>
      <c r="B9" s="333"/>
      <c r="C9" s="129"/>
      <c r="D9" s="129"/>
      <c r="E9" s="129"/>
      <c r="F9" s="129"/>
      <c r="G9" s="129"/>
      <c r="H9" s="129"/>
    </row>
    <row r="10" spans="1:8" x14ac:dyDescent="0.25">
      <c r="A10" s="299" t="s">
        <v>8</v>
      </c>
      <c r="B10" s="299"/>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3" t="str">
        <f>'1. паспорт местоположение'!A12:C12</f>
        <v>N_TP1600.PR.0120</v>
      </c>
      <c r="B12" s="333"/>
      <c r="C12" s="129"/>
      <c r="D12" s="129"/>
      <c r="E12" s="129"/>
      <c r="F12" s="129"/>
      <c r="G12" s="129"/>
      <c r="H12" s="129"/>
    </row>
    <row r="13" spans="1:8" x14ac:dyDescent="0.25">
      <c r="A13" s="299" t="s">
        <v>7</v>
      </c>
      <c r="B13" s="299"/>
      <c r="C13" s="130"/>
      <c r="D13" s="130"/>
      <c r="E13" s="130"/>
      <c r="F13" s="130"/>
      <c r="G13" s="130"/>
      <c r="H13" s="130"/>
    </row>
    <row r="14" spans="1:8" ht="18.75" x14ac:dyDescent="0.25">
      <c r="A14" s="11"/>
      <c r="B14" s="11"/>
      <c r="C14" s="11"/>
      <c r="D14" s="11"/>
      <c r="E14" s="11"/>
      <c r="F14" s="11"/>
      <c r="G14" s="11"/>
      <c r="H14" s="11"/>
    </row>
    <row r="15" spans="1:8" x14ac:dyDescent="0.25">
      <c r="A15" s="333" t="str">
        <f>'1. паспорт местоположение'!A15:C15</f>
        <v>Проектирование реконструкции  ПС 110 кВ Центральная  (реконструкция оборудования ТСО)</v>
      </c>
      <c r="B15" s="333"/>
      <c r="C15" s="129"/>
      <c r="D15" s="129"/>
      <c r="E15" s="129"/>
      <c r="F15" s="129"/>
      <c r="G15" s="129"/>
      <c r="H15" s="129"/>
    </row>
    <row r="16" spans="1:8" x14ac:dyDescent="0.25">
      <c r="A16" s="299" t="s">
        <v>6</v>
      </c>
      <c r="B16" s="299"/>
      <c r="C16" s="130"/>
      <c r="D16" s="130"/>
      <c r="E16" s="130"/>
      <c r="F16" s="130"/>
      <c r="G16" s="130"/>
      <c r="H16" s="130"/>
    </row>
    <row r="17" spans="1:2" x14ac:dyDescent="0.25">
      <c r="B17" s="103"/>
    </row>
    <row r="18" spans="1:2" ht="33.75" customHeight="1" x14ac:dyDescent="0.25">
      <c r="A18" s="469" t="s">
        <v>497</v>
      </c>
      <c r="B18" s="470"/>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Центральная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row>
    <row r="25" spans="1:2" ht="16.5" thickBot="1" x14ac:dyDescent="0.3">
      <c r="A25" s="108" t="s">
        <v>372</v>
      </c>
      <c r="B25" s="106">
        <f>'3.3 паспорт описание'!C29</f>
        <v>2027</v>
      </c>
    </row>
    <row r="26" spans="1:2" ht="16.5" thickBot="1" x14ac:dyDescent="0.3">
      <c r="A26" s="109" t="s">
        <v>373</v>
      </c>
      <c r="B26" s="110" t="str">
        <f>'3.3 паспорт описание'!C30</f>
        <v>П</v>
      </c>
    </row>
    <row r="27" spans="1:2" ht="29.25" thickBot="1" x14ac:dyDescent="0.3">
      <c r="A27" s="116" t="s">
        <v>610</v>
      </c>
      <c r="B27" s="205">
        <f>'6.2. Паспорт фин осв ввод'!D24</f>
        <v>0.74327573316305606</v>
      </c>
    </row>
    <row r="28" spans="1:2" ht="16.5" thickBot="1" x14ac:dyDescent="0.3">
      <c r="A28" s="112" t="s">
        <v>374</v>
      </c>
      <c r="B28" s="112" t="s">
        <v>609</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599</v>
      </c>
      <c r="B32" s="280">
        <v>0</v>
      </c>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532</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532</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532</v>
      </c>
    </row>
    <row r="48" spans="1:2" ht="16.5" thickBot="1" x14ac:dyDescent="0.3">
      <c r="A48" s="113" t="s">
        <v>377</v>
      </c>
      <c r="B48" s="195"/>
    </row>
    <row r="49" spans="1:2" ht="16.5" thickBot="1" x14ac:dyDescent="0.3">
      <c r="A49" s="113" t="s">
        <v>385</v>
      </c>
      <c r="B49" s="195" t="s">
        <v>532</v>
      </c>
    </row>
    <row r="50" spans="1:2" ht="16.5" thickBot="1" x14ac:dyDescent="0.3">
      <c r="A50" s="113" t="s">
        <v>386</v>
      </c>
      <c r="B50" s="195" t="s">
        <v>532</v>
      </c>
    </row>
    <row r="51" spans="1:2" ht="16.5" thickBot="1" x14ac:dyDescent="0.3">
      <c r="A51" s="113" t="s">
        <v>387</v>
      </c>
      <c r="B51" s="195" t="s">
        <v>532</v>
      </c>
    </row>
    <row r="52" spans="1:2" ht="16.5" thickBot="1" x14ac:dyDescent="0.3">
      <c r="A52" s="108" t="s">
        <v>388</v>
      </c>
      <c r="B52" s="281" t="s">
        <v>532</v>
      </c>
    </row>
    <row r="53" spans="1:2" ht="16.5" thickBot="1" x14ac:dyDescent="0.3">
      <c r="A53" s="108" t="s">
        <v>389</v>
      </c>
      <c r="B53" s="281" t="s">
        <v>532</v>
      </c>
    </row>
    <row r="54" spans="1:2" ht="16.5" thickBot="1" x14ac:dyDescent="0.3">
      <c r="A54" s="108" t="s">
        <v>390</v>
      </c>
      <c r="B54" s="281" t="s">
        <v>532</v>
      </c>
    </row>
    <row r="55" spans="1:2" ht="16.5" thickBot="1" x14ac:dyDescent="0.3">
      <c r="A55" s="109" t="s">
        <v>391</v>
      </c>
      <c r="B55" s="281" t="s">
        <v>532</v>
      </c>
    </row>
    <row r="56" spans="1:2" x14ac:dyDescent="0.25">
      <c r="A56" s="111" t="s">
        <v>392</v>
      </c>
      <c r="B56" s="197"/>
    </row>
    <row r="57" spans="1:2" x14ac:dyDescent="0.25">
      <c r="A57" s="114" t="s">
        <v>393</v>
      </c>
      <c r="B57" s="198" t="s">
        <v>600</v>
      </c>
    </row>
    <row r="58" spans="1:2" x14ac:dyDescent="0.25">
      <c r="A58" s="114" t="s">
        <v>394</v>
      </c>
      <c r="B58" s="282" t="s">
        <v>532</v>
      </c>
    </row>
    <row r="59" spans="1:2" x14ac:dyDescent="0.25">
      <c r="A59" s="114" t="s">
        <v>395</v>
      </c>
      <c r="B59" s="282" t="s">
        <v>532</v>
      </c>
    </row>
    <row r="60" spans="1:2" x14ac:dyDescent="0.25">
      <c r="A60" s="114" t="s">
        <v>396</v>
      </c>
      <c r="B60" s="282" t="s">
        <v>532</v>
      </c>
    </row>
    <row r="61" spans="1:2" ht="16.5" thickBot="1" x14ac:dyDescent="0.3">
      <c r="A61" s="115" t="s">
        <v>397</v>
      </c>
      <c r="B61" s="282" t="s">
        <v>532</v>
      </c>
    </row>
    <row r="62" spans="1:2" ht="30.75" thickBot="1" x14ac:dyDescent="0.3">
      <c r="A62" s="113" t="s">
        <v>398</v>
      </c>
      <c r="B62" s="199" t="s">
        <v>532</v>
      </c>
    </row>
    <row r="63" spans="1:2" ht="29.25" thickBot="1" x14ac:dyDescent="0.3">
      <c r="A63" s="108" t="s">
        <v>399</v>
      </c>
      <c r="B63" s="199" t="s">
        <v>532</v>
      </c>
    </row>
    <row r="64" spans="1:2" ht="16.5" thickBot="1" x14ac:dyDescent="0.3">
      <c r="A64" s="113" t="s">
        <v>377</v>
      </c>
      <c r="B64" s="200"/>
    </row>
    <row r="65" spans="1:2" ht="16.5" thickBot="1" x14ac:dyDescent="0.3">
      <c r="A65" s="113" t="s">
        <v>400</v>
      </c>
      <c r="B65" s="199" t="s">
        <v>532</v>
      </c>
    </row>
    <row r="66" spans="1:2" ht="16.5" thickBot="1" x14ac:dyDescent="0.3">
      <c r="A66" s="113" t="s">
        <v>401</v>
      </c>
      <c r="B66" s="200" t="s">
        <v>532</v>
      </c>
    </row>
    <row r="67" spans="1:2" ht="21.75" customHeight="1" thickBot="1" x14ac:dyDescent="0.3">
      <c r="A67" s="118" t="s">
        <v>402</v>
      </c>
      <c r="B67" s="279" t="s">
        <v>623</v>
      </c>
    </row>
    <row r="68" spans="1:2" ht="16.5" thickBot="1" x14ac:dyDescent="0.3">
      <c r="A68" s="108" t="s">
        <v>403</v>
      </c>
      <c r="B68" s="196"/>
    </row>
    <row r="69" spans="1:2" ht="16.5" thickBot="1" x14ac:dyDescent="0.3">
      <c r="A69" s="114" t="s">
        <v>404</v>
      </c>
      <c r="B69" s="201" t="s">
        <v>532</v>
      </c>
    </row>
    <row r="70" spans="1:2" ht="16.5" thickBot="1" x14ac:dyDescent="0.3">
      <c r="A70" s="114" t="s">
        <v>405</v>
      </c>
      <c r="B70" s="201" t="s">
        <v>532</v>
      </c>
    </row>
    <row r="71" spans="1:2" ht="16.5" thickBot="1" x14ac:dyDescent="0.3">
      <c r="A71" s="114" t="s">
        <v>406</v>
      </c>
      <c r="B71" s="201" t="s">
        <v>532</v>
      </c>
    </row>
    <row r="72" spans="1:2" ht="29.25" thickBot="1" x14ac:dyDescent="0.3">
      <c r="A72" s="119" t="s">
        <v>407</v>
      </c>
      <c r="B72" s="200" t="s">
        <v>624</v>
      </c>
    </row>
    <row r="73" spans="1:2" ht="28.5" x14ac:dyDescent="0.25">
      <c r="A73" s="111" t="s">
        <v>408</v>
      </c>
      <c r="B73" s="466" t="s">
        <v>533</v>
      </c>
    </row>
    <row r="74" spans="1:2" x14ac:dyDescent="0.25">
      <c r="A74" s="114" t="s">
        <v>409</v>
      </c>
      <c r="B74" s="467"/>
    </row>
    <row r="75" spans="1:2" x14ac:dyDescent="0.25">
      <c r="A75" s="114" t="s">
        <v>410</v>
      </c>
      <c r="B75" s="467"/>
    </row>
    <row r="76" spans="1:2" x14ac:dyDescent="0.25">
      <c r="A76" s="114" t="s">
        <v>411</v>
      </c>
      <c r="B76" s="467"/>
    </row>
    <row r="77" spans="1:2" x14ac:dyDescent="0.25">
      <c r="A77" s="114" t="s">
        <v>412</v>
      </c>
      <c r="B77" s="467"/>
    </row>
    <row r="78" spans="1:2" ht="16.5" thickBot="1" x14ac:dyDescent="0.3">
      <c r="A78" s="120" t="s">
        <v>413</v>
      </c>
      <c r="B78" s="468"/>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2025-04-15T09:16:53Z</dcterms:modified>
</cp:coreProperties>
</file>