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AS.0012\"/>
    </mc:Choice>
  </mc:AlternateContent>
  <bookViews>
    <workbookView xWindow="0" yWindow="0" windowWidth="22905" windowHeight="7875" tabRatio="8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urName1">[1]Параметры!$B$52</definedName>
    <definedName name="CurName2">[1]Параметры!$B$62</definedName>
    <definedName name="CurName3">[1]Параметры!$B$68</definedName>
    <definedName name="CurReport">[1]Параметры!$C$74</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[1]Options!$B$15</definedName>
    <definedName name="Opt_Version">[1]Options!$B$8</definedName>
    <definedName name="perdolya02">#REF!</definedName>
    <definedName name="Prj_CurReport">[1]Параметры!$B$74</definedName>
    <definedName name="Prj_Inflation">[1]Параметры!$B$50</definedName>
    <definedName name="Prj_Invest" localSheetId="7">[1]Параметры!$D$28</definedName>
    <definedName name="Prj_Invest">[3]Параметры!$D$28</definedName>
    <definedName name="Prj_Language">[1]Параметры!$D$11</definedName>
    <definedName name="Prj_Len" localSheetId="7">[1]Параметры!$D$27</definedName>
    <definedName name="Prj_Len">[3]Параметры!$D$27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[3]Параметры!$D$16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[1]Параметры!$D$13</definedName>
    <definedName name="Prj_VAT">[1]Параметры!$B$84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3" l="1"/>
  <c r="B27" i="23"/>
  <c r="A14" i="25" l="1"/>
  <c r="A11" i="25"/>
  <c r="A4" i="25"/>
  <c r="A5" i="16" l="1"/>
  <c r="A69" i="24" l="1"/>
  <c r="A15" i="6" l="1"/>
  <c r="B53" i="23" l="1"/>
  <c r="B39" i="23"/>
  <c r="B30" i="23"/>
  <c r="B46" i="23" s="1"/>
  <c r="B21" i="23"/>
  <c r="B51" i="23" l="1"/>
  <c r="B34" i="23"/>
  <c r="C40" i="7" l="1"/>
  <c r="A12" i="16" l="1"/>
  <c r="A15" i="16" l="1"/>
  <c r="A4" i="12" l="1"/>
  <c r="A6" i="13" s="1"/>
  <c r="A5" i="14" s="1"/>
  <c r="A5" i="6" s="1"/>
  <c r="A4" i="17" s="1"/>
  <c r="A5" i="10" s="1"/>
  <c r="A5" i="5" s="1"/>
  <c r="A15" i="5" l="1"/>
  <c r="A12" i="5"/>
  <c r="A9" i="5"/>
  <c r="A15" i="10"/>
  <c r="A12" i="10"/>
  <c r="A9" i="10"/>
  <c r="A14" i="17"/>
  <c r="A11" i="17"/>
  <c r="A8" i="17"/>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4" l="1"/>
  <c r="AP30" i="24" s="1"/>
  <c r="AP28" i="24" l="1"/>
  <c r="AP27" i="24"/>
</calcChain>
</file>

<file path=xl/sharedStrings.xml><?xml version="1.0" encoding="utf-8"?>
<sst xmlns="http://schemas.openxmlformats.org/spreadsheetml/2006/main" count="2226" uniqueCount="589">
  <si>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</si>
  <si>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</si>
  <si>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</si>
  <si>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</si>
  <si>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</si>
  <si>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</si>
  <si>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</si>
  <si>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</si>
  <si>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</si>
  <si>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</si>
  <si>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</si>
  <si>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</si>
  <si>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</si>
  <si>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</si>
  <si>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</si>
  <si>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</si>
  <si>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</si>
  <si>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</si>
  <si>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</si>
  <si>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</si>
  <si>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</si>
  <si>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</si>
  <si>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</si>
  <si>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</si>
  <si>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</si>
  <si>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</si>
  <si>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</si>
  <si>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</si>
  <si>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</si>
  <si>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</si>
  <si>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</si>
  <si>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</si>
  <si>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</si>
  <si>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</si>
  <si>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</si>
  <si>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</si>
  <si>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</si>
  <si>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</si>
  <si>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</si>
  <si>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</si>
  <si>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</si>
  <si>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</si>
  <si>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</si>
  <si>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</si>
  <si>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</si>
  <si>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</si>
  <si>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</si>
  <si>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</si>
  <si>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</si>
  <si>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</si>
  <si>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</si>
  <si>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</si>
  <si>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</si>
  <si>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</si>
  <si>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</si>
  <si>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</si>
  <si>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</si>
  <si>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</si>
  <si>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</si>
  <si>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</si>
  <si>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</si>
  <si>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</si>
  <si>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</si>
  <si>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</si>
  <si>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</si>
  <si>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</si>
  <si>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</si>
  <si>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</si>
  <si>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</si>
  <si>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</si>
  <si>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</si>
  <si>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</si>
  <si>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</si>
  <si>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</si>
  <si>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</si>
  <si>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</si>
  <si>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</si>
  <si>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</si>
  <si>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</si>
  <si>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</si>
  <si>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</si>
  <si>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</si>
  <si>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</si>
  <si>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</si>
  <si>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</si>
  <si>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</si>
  <si>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</si>
  <si>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</si>
  <si>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</si>
  <si>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</si>
  <si>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</si>
  <si>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</si>
  <si>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</si>
  <si>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</si>
  <si>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</si>
  <si>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</si>
  <si>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</si>
  <si>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</si>
  <si>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</si>
  <si>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</si>
  <si>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</si>
  <si>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</si>
  <si>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</si>
  <si>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</si>
  <si>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</si>
  <si>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</si>
  <si>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</si>
  <si>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</si>
  <si>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</si>
  <si>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</si>
  <si>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</si>
  <si>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</si>
  <si>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</si>
  <si>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</si>
  <si>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</si>
  <si>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</si>
  <si>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</si>
  <si>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</si>
  <si>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</si>
  <si>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</si>
  <si>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</si>
  <si>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</si>
  <si>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</si>
  <si>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</si>
  <si>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</si>
  <si>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</si>
  <si>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</si>
  <si>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</si>
  <si>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</si>
  <si>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</si>
  <si>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</si>
  <si>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</si>
  <si>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</si>
  <si>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</si>
  <si>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</si>
  <si>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</si>
  <si>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</si>
  <si>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</si>
  <si>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</si>
  <si>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</si>
  <si>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</si>
  <si>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</si>
  <si>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</si>
  <si>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</si>
  <si>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</si>
  <si>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</si>
  <si>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</si>
  <si>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</si>
  <si>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</si>
  <si>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</si>
  <si>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</si>
  <si>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</si>
  <si>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</si>
  <si>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</si>
  <si>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</si>
  <si>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</si>
  <si>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</si>
  <si>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</si>
  <si>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</si>
  <si>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</si>
  <si>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</si>
  <si>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</si>
  <si>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</si>
  <si>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</si>
  <si>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</si>
  <si>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</si>
  <si>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</si>
  <si>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</si>
  <si>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</si>
  <si>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</si>
  <si>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</si>
  <si>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</si>
  <si>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</si>
  <si>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</si>
  <si>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</si>
  <si>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</si>
  <si>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</si>
  <si>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</si>
  <si>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</si>
  <si>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</si>
  <si>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</si>
  <si>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</si>
  <si>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</si>
  <si>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</si>
  <si>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</si>
  <si>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</si>
  <si>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</si>
  <si>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</si>
  <si>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</si>
  <si>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</si>
  <si>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</si>
  <si>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</si>
  <si>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</si>
  <si>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</si>
  <si>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</si>
  <si>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</si>
  <si>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</si>
  <si>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</si>
  <si>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</si>
  <si>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</si>
  <si>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</si>
  <si>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</si>
  <si>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</si>
  <si>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</si>
  <si>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</si>
  <si>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</si>
  <si>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</si>
  <si>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</si>
  <si>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</si>
  <si>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</si>
  <si>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</si>
  <si>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</si>
  <si>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</si>
  <si>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</si>
  <si>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</si>
  <si>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</si>
  <si>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</si>
  <si>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</si>
  <si>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</si>
  <si>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</si>
  <si>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</si>
  <si>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</si>
  <si>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</si>
  <si>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</si>
  <si>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</si>
  <si>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</si>
  <si>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</si>
  <si>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</si>
  <si>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</si>
  <si>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</si>
  <si>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</si>
  <si>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</si>
  <si>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</si>
  <si>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</si>
  <si>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</si>
  <si>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</si>
  <si>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</si>
  <si>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</si>
  <si>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</si>
  <si>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</si>
  <si>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</si>
  <si>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</si>
  <si>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</si>
  <si>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</si>
  <si>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</si>
  <si>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</si>
  <si>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</si>
  <si>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</si>
  <si>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</si>
  <si>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</si>
  <si>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</si>
  <si>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</si>
  <si>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</si>
  <si>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</si>
  <si>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</si>
  <si>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</si>
  <si>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</si>
  <si>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</si>
  <si>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</si>
  <si>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</si>
  <si>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</si>
  <si>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</si>
  <si>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</si>
  <si>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</si>
  <si>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</si>
  <si>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</si>
  <si>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</si>
  <si>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</si>
  <si>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</si>
  <si>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</si>
  <si>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</si>
  <si>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</si>
  <si>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</si>
  <si>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</si>
  <si>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</si>
  <si>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</si>
  <si>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</si>
  <si>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</si>
  <si>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</si>
  <si>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</si>
  <si>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</si>
  <si>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</si>
  <si>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</si>
  <si>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</si>
  <si>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</si>
  <si>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</si>
  <si>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</si>
  <si>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</si>
  <si>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</si>
  <si>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</si>
  <si>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</si>
  <si>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</si>
  <si>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</si>
  <si>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</si>
  <si>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</si>
  <si>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</si>
  <si>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</si>
  <si>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</si>
  <si>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</si>
  <si>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</si>
  <si>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</si>
  <si>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</si>
  <si>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</si>
  <si>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</si>
  <si>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</si>
  <si>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</si>
  <si>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</si>
  <si>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</si>
  <si>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</si>
  <si>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</si>
  <si>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</si>
  <si>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</si>
  <si>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</si>
  <si>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</si>
  <si>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</si>
  <si>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</si>
  <si>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</si>
  <si>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</si>
  <si>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</si>
  <si>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</si>
  <si>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</si>
  <si>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</si>
  <si>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</si>
  <si>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</si>
  <si>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</si>
  <si>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</si>
  <si>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</si>
  <si>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</si>
  <si>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</si>
  <si>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</si>
  <si>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</si>
  <si>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</si>
  <si>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</si>
  <si>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</si>
  <si>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</si>
  <si>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</si>
  <si>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</si>
  <si>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</si>
  <si>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</si>
  <si>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</si>
  <si>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</si>
  <si>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</si>
  <si>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</si>
  <si>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</si>
  <si>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</si>
  <si>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</si>
  <si>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</si>
  <si>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</si>
  <si>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</si>
  <si>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</si>
  <si>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</si>
  <si>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</si>
  <si>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</si>
  <si>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</si>
  <si>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</si>
  <si>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</si>
  <si>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</si>
  <si>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</si>
  <si>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</si>
  <si>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</si>
  <si>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</si>
  <si>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</si>
  <si>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</si>
  <si>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</si>
  <si>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</si>
  <si>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</si>
  <si>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</si>
  <si>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</si>
  <si>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</si>
  <si>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</si>
  <si>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</si>
  <si>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</si>
  <si>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</si>
  <si>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</si>
  <si>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</si>
  <si>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</si>
  <si>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</si>
  <si>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</si>
  <si>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</si>
  <si>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</si>
  <si>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</si>
  <si>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</si>
  <si>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</si>
  <si>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</si>
  <si>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</si>
  <si>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</si>
  <si>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</si>
  <si>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</si>
  <si>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</si>
  <si>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</si>
  <si>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</si>
  <si>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</si>
  <si>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</si>
  <si>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</si>
  <si>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</si>
  <si>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</si>
  <si>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</si>
  <si>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</si>
  <si>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</si>
  <si>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</si>
  <si>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</si>
  <si>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</si>
  <si>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</si>
  <si>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</si>
  <si>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</si>
  <si>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</si>
  <si>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</si>
  <si>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</si>
  <si>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</si>
  <si>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</si>
  <si>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</si>
  <si>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</si>
  <si>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</si>
  <si>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</si>
  <si>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</si>
  <si>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</si>
  <si>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</si>
  <si>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</si>
  <si>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</si>
  <si>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</si>
  <si>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</si>
  <si>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</si>
  <si>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</si>
  <si>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</si>
  <si>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</si>
  <si>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</si>
  <si>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</si>
  <si>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</si>
  <si>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</si>
  <si>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</si>
  <si>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</si>
  <si>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</si>
  <si>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</si>
  <si>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</si>
  <si>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</si>
  <si>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</si>
  <si>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</si>
  <si>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</si>
  <si>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</si>
  <si>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</si>
  <si>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</si>
  <si>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</si>
  <si>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</si>
  <si>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</si>
  <si>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</si>
  <si>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</si>
  <si>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</si>
  <si>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</si>
  <si>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</si>
  <si>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</si>
  <si>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</si>
  <si>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</si>
  <si>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</si>
  <si>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</si>
  <si>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</si>
  <si>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</si>
  <si>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</si>
  <si>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</si>
  <si>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</si>
  <si>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</si>
  <si>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</si>
  <si>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</si>
  <si>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</si>
  <si>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</si>
  <si>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</si>
  <si>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</si>
  <si>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</si>
  <si>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</si>
  <si>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</si>
  <si>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</si>
  <si>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</si>
  <si>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</si>
  <si>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</si>
  <si>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</si>
  <si>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</si>
  <si>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</si>
  <si>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</si>
  <si>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</si>
  <si>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</si>
  <si>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</si>
  <si>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</si>
  <si>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</si>
  <si>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</si>
  <si>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</si>
  <si>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</si>
  <si>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</si>
  <si>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</si>
  <si>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</si>
  <si>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</si>
  <si>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</si>
  <si>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</si>
  <si>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</si>
  <si>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</si>
  <si>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</si>
  <si>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</si>
  <si>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</si>
  <si>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</si>
  <si>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</si>
  <si>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</si>
  <si>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</si>
  <si>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</si>
  <si>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</si>
  <si>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</si>
  <si>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</si>
  <si>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</si>
  <si>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</si>
  <si>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</si>
  <si>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</si>
  <si>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</si>
  <si>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</si>
  <si>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</si>
  <si>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</si>
  <si>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</si>
  <si>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</si>
  <si>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</si>
  <si>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</si>
  <si>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2028</t>
  </si>
  <si>
    <t>9 т.у., 6 шт.</t>
  </si>
  <si>
    <t>Сметная стоимость проекта в ценах 2023 года с НДС, млн. руб.</t>
  </si>
  <si>
    <t>Счетчик МИР С-05.10-230-5(80)GZ1B-KNQ-ED- 1 шт.,
СчетчикМИР С-04.10-230-5(100)-G2R-KQ-G-D - 1 шт.</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</si>
  <si>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</si>
  <si>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</si>
  <si>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</si>
  <si>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</si>
  <si>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</si>
  <si>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</si>
  <si>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</si>
  <si>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</si>
  <si>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</si>
  <si>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</si>
  <si>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t>
  </si>
  <si>
    <t>Год 2028</t>
  </si>
  <si>
    <t>Предложение по корректировке</t>
  </si>
  <si>
    <t>20.06.2023 - 03.06.2028</t>
  </si>
  <si>
    <t>Развитие и модернизация учета электрической энергии (мощности)</t>
  </si>
  <si>
    <t>Год раскрытия информации: 2025 год</t>
  </si>
  <si>
    <t xml:space="preserve">Факт 2024 года </t>
  </si>
  <si>
    <t>Год 2029</t>
  </si>
  <si>
    <t xml:space="preserve"> по состоянию на 01.01.2024</t>
  </si>
  <si>
    <t>по состоянию на 01.01.2025</t>
  </si>
  <si>
    <t>объем заключенного договора KP02.1900.2023.378/РЦ-02-0272- от 18.12.2023 . АО "РОССЕТИ ЦИФРА"    в ценах 2023 года с НДС, млн. руб</t>
  </si>
  <si>
    <t xml:space="preserve"> АО "РОССЕТИ ЦИФРА"</t>
  </si>
  <si>
    <t>отсутствуют</t>
  </si>
  <si>
    <t>Реализация  плана 2024 г.завершена</t>
  </si>
  <si>
    <t>Реконструкция и техническое перевооружение электросетевых объектов</t>
  </si>
  <si>
    <t>Поставка приборов учета электроэнергии для нужд филиала АО "Россети Тюмень" Энергокомплекс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</si>
  <si>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</si>
  <si>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</si>
  <si>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</si>
  <si>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</si>
  <si>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</si>
  <si>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</si>
  <si>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</si>
  <si>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</si>
  <si>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</si>
  <si>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75.925,44 руб. с НДС. Объем договора на данный объект составляет 14.333,76 руб. с НДС.</t>
  </si>
  <si>
    <t>И</t>
  </si>
  <si>
    <t>Этапов реконструкции не предусмотрено</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</si>
  <si>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2024-2028 гг.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</si>
  <si>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(9 ПУ, 6 ТТ) по уровню напряжения 0,2-0,4 кВ. Проведение данных работ позволит обеспечить исполнение обязательств в соответствии с требованиями законодательства.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</si>
  <si>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Замена 9 прибора учета и 6 трансформаторы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</si>
  <si>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6 комплекта ТТ
Потребность и объемы установки приведены в приложении 1 к паспорту"</t>
  </si>
  <si>
    <t>Итого стоимость проекта (2023) млн. руб. без НДС: 0,04838
В том числе удельная стоимость млн. руб. без НДС:
1ф ПУ – 0,02061
3ф ПУ – 0,02776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(2024) млн. руб. без НДС: 0,01811
В том числе удельная стоимость млн. руб. без НДС:
1ф ПУ – проектом не предусмотрен
3ф ПУ – 0,01811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Итого стоимость проекта (2026) млн. руб. без НДС: 0,05485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0,01969
ТТ – 0,00586
ТН - проектом не предусмотрен
УСПД – проектом не предусмотрен
Итого стоимость проекта (2028) млн. руб. без НДС: 0,27289
В том числе удельная стоимость млн. руб. без НДС:
1ф ПУ – проектом не предусмотрен
3ф ПУ – 0,04548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</si>
  <si>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</si>
  <si>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</si>
  <si>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</si>
  <si>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</si>
  <si>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</si>
  <si>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</si>
  <si>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</si>
  <si>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</si>
  <si>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</si>
  <si>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</si>
  <si>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</si>
  <si>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</si>
  <si>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</si>
  <si>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</si>
  <si>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</si>
  <si>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</si>
  <si>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</si>
  <si>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201__ г. №___</t>
  </si>
  <si>
    <t>Год раскрытия информации:  2025 год</t>
  </si>
  <si>
    <t>т. у.</t>
  </si>
  <si>
    <t>га</t>
  </si>
  <si>
    <t>км трассы</t>
  </si>
  <si>
    <t>кв.м.</t>
  </si>
  <si>
    <t>шт</t>
  </si>
  <si>
    <t>протяженность км</t>
  </si>
  <si>
    <t>КЛ на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</si>
</sst>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_-* #,##0.000_р_._-;\-* #,##0.000_р_._-;_-* &quot;-&quot;??_р_._-;_-@_-"/>
    <numFmt numFmtId="169" formatCode="#,##0.0"/>
    <numFmt numFmtId="170" formatCode="0.0%"/>
    <numFmt numFmtId="171" formatCode="_(* #,##0_);_(* \(#,##0\);_(* &quot;-&quot;_);_(@_)"/>
    <numFmt numFmtId="172" formatCode="_(* #,##0.00_);_(* \(#,##0.00\);_(* &quot;-&quot;_);_(@_)"/>
    <numFmt numFmtId="173" formatCode="#,##0.0000"/>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5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8" fontId="41" fillId="25"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25" borderId="36" xfId="2" applyFont="1" applyFill="1" applyBorder="1" applyAlignment="1">
      <alignment vertical="top" wrapText="1"/>
    </xf>
    <xf numFmtId="0" fontId="41" fillId="0" borderId="44"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25" borderId="38" xfId="2" applyFont="1" applyFill="1" applyBorder="1" applyAlignment="1">
      <alignment vertical="top" wrapText="1"/>
    </xf>
    <xf numFmtId="3" fontId="36" fillId="0" borderId="41"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1" xfId="0" applyNumberFormat="1" applyFont="1" applyBorder="1" applyAlignment="1">
      <alignment horizontal="left" vertical="center"/>
    </xf>
    <xf numFmtId="0" fontId="11" fillId="0" borderId="47" xfId="41" applyFont="1" applyFill="1" applyBorder="1" applyAlignment="1">
      <alignment horizontal="center" vertical="center" wrapText="1"/>
    </xf>
    <xf numFmtId="0" fontId="41" fillId="25" borderId="30" xfId="2" applyFont="1" applyFill="1" applyBorder="1" applyAlignment="1">
      <alignment horizontal="left" vertical="top" wrapText="1"/>
    </xf>
    <xf numFmtId="0" fontId="49" fillId="0" borderId="0" xfId="2" applyFont="1" applyFill="1" applyAlignment="1">
      <alignment horizontal="center"/>
    </xf>
    <xf numFmtId="0" fontId="41" fillId="25" borderId="46" xfId="2" applyFont="1" applyFill="1" applyBorder="1" applyAlignment="1">
      <alignment horizontal="justify"/>
    </xf>
    <xf numFmtId="167" fontId="36" fillId="0" borderId="41" xfId="0" applyNumberFormat="1" applyFont="1" applyBorder="1" applyAlignment="1">
      <alignment horizontal="left" vertical="center"/>
    </xf>
    <xf numFmtId="0" fontId="42" fillId="28" borderId="26" xfId="2" applyFont="1" applyFill="1" applyBorder="1" applyAlignment="1">
      <alignment horizontal="justify" vertical="top" wrapText="1"/>
    </xf>
    <xf numFmtId="167" fontId="39" fillId="28"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1" fontId="36" fillId="0" borderId="41" xfId="0" applyNumberFormat="1" applyFont="1" applyFill="1" applyBorder="1" applyAlignment="1">
      <alignment horizontal="left" vertical="center" wrapText="1"/>
    </xf>
    <xf numFmtId="0" fontId="42" fillId="28" borderId="24" xfId="2" applyFont="1" applyFill="1" applyBorder="1" applyAlignment="1">
      <alignment horizontal="left" vertical="center" wrapText="1"/>
    </xf>
    <xf numFmtId="167" fontId="39" fillId="28" borderId="4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 fontId="65" fillId="0" borderId="46" xfId="49" applyNumberFormat="1" applyFont="1" applyBorder="1" applyAlignment="1">
      <alignment horizontal="center" vertical="center"/>
    </xf>
    <xf numFmtId="49" fontId="41" fillId="0" borderId="46" xfId="0" applyNumberFormat="1" applyFont="1" applyFill="1" applyBorder="1" applyAlignment="1">
      <alignment horizontal="center" vertical="center" wrapText="1"/>
    </xf>
    <xf numFmtId="49" fontId="65" fillId="0" borderId="46" xfId="49" applyNumberFormat="1" applyFont="1" applyBorder="1" applyAlignment="1">
      <alignment horizontal="center" vertical="center" wrapText="1"/>
    </xf>
    <xf numFmtId="0" fontId="41" fillId="0" borderId="46" xfId="49" applyFont="1" applyFill="1" applyBorder="1" applyAlignment="1">
      <alignment horizontal="center" vertical="center" wrapText="1"/>
    </xf>
    <xf numFmtId="169" fontId="65" fillId="0" borderId="46" xfId="49" applyNumberFormat="1" applyFont="1" applyBorder="1" applyAlignment="1">
      <alignment horizontal="center" vertical="center" wrapText="1"/>
    </xf>
    <xf numFmtId="3" fontId="65" fillId="0" borderId="46" xfId="49" applyNumberFormat="1" applyFont="1" applyBorder="1" applyAlignment="1">
      <alignment horizontal="center" vertical="center" wrapText="1"/>
    </xf>
    <xf numFmtId="14" fontId="65" fillId="0" borderId="46" xfId="49" applyNumberFormat="1" applyFont="1" applyBorder="1" applyAlignment="1">
      <alignment horizontal="center" vertical="center"/>
    </xf>
    <xf numFmtId="49" fontId="65" fillId="0" borderId="46" xfId="49" applyNumberFormat="1" applyFont="1" applyBorder="1" applyAlignment="1">
      <alignment horizontal="center" vertical="center"/>
    </xf>
    <xf numFmtId="0" fontId="65" fillId="0" borderId="0" xfId="49" applyFont="1"/>
    <xf numFmtId="0" fontId="7" fillId="0" borderId="46" xfId="1" applyFont="1" applyBorder="1" applyAlignment="1">
      <alignment vertical="center" wrapText="1"/>
    </xf>
    <xf numFmtId="0" fontId="3" fillId="0" borderId="5" xfId="1" applyBorder="1" applyAlignment="1">
      <alignment vertical="top" wrapText="1"/>
    </xf>
    <xf numFmtId="0" fontId="11" fillId="0" borderId="1" xfId="70" applyFont="1" applyFill="1" applyBorder="1" applyAlignment="1">
      <alignment horizontal="left" vertical="top" wrapText="1" shrinkToFit="1"/>
    </xf>
    <xf numFmtId="0" fontId="7" fillId="0" borderId="1" xfId="1" applyFont="1" applyBorder="1" applyAlignment="1">
      <alignment horizontal="left" vertical="top" wrapText="1"/>
    </xf>
    <xf numFmtId="0" fontId="11" fillId="0" borderId="1"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4" applyFont="1" applyAlignment="1" applyProtection="1">
      <alignment horizontal="center" vertical="center" wrapText="1"/>
    </xf>
    <xf numFmtId="0" fontId="68" fillId="0" borderId="0" xfId="74" applyFont="1" applyAlignment="1" applyProtection="1">
      <alignment horizontal="center"/>
    </xf>
    <xf numFmtId="0" fontId="69"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5" applyFont="1" applyFill="1" applyAlignment="1"/>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46" xfId="74" applyNumberFormat="1" applyFont="1" applyFill="1" applyBorder="1" applyAlignment="1">
      <alignment horizontal="center" vertical="center"/>
    </xf>
    <xf numFmtId="3" fontId="41" fillId="0" borderId="46"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46" xfId="74" applyFont="1" applyFill="1" applyBorder="1" applyAlignment="1">
      <alignment horizontal="center" vertical="center"/>
    </xf>
    <xf numFmtId="169" fontId="11" fillId="0" borderId="0" xfId="74" applyNumberFormat="1" applyFont="1" applyAlignment="1">
      <alignment vertical="center"/>
    </xf>
    <xf numFmtId="2" fontId="11" fillId="0" borderId="0" xfId="74" applyNumberFormat="1" applyFont="1" applyAlignment="1">
      <alignment vertical="center"/>
    </xf>
    <xf numFmtId="1" fontId="43" fillId="0" borderId="54" xfId="74" applyNumberFormat="1" applyFont="1" applyFill="1" applyBorder="1" applyAlignment="1">
      <alignment horizontal="center" vertical="center"/>
    </xf>
    <xf numFmtId="1" fontId="43" fillId="0" borderId="27"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46" xfId="74" applyNumberFormat="1" applyFont="1" applyFill="1" applyBorder="1" applyAlignment="1">
      <alignment vertical="center"/>
    </xf>
    <xf numFmtId="4" fontId="41" fillId="0" borderId="55"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46" xfId="74" applyNumberFormat="1" applyFont="1" applyFill="1" applyBorder="1" applyAlignment="1">
      <alignment vertical="center"/>
    </xf>
    <xf numFmtId="3" fontId="11" fillId="0" borderId="3" xfId="74" applyNumberFormat="1" applyFont="1" applyBorder="1" applyAlignment="1">
      <alignment vertical="center"/>
    </xf>
    <xf numFmtId="3" fontId="11" fillId="0" borderId="46" xfId="74" applyNumberFormat="1" applyFont="1" applyBorder="1" applyAlignment="1">
      <alignment vertical="center"/>
    </xf>
    <xf numFmtId="0" fontId="11" fillId="0" borderId="3" xfId="74" applyFont="1" applyBorder="1" applyAlignment="1">
      <alignment vertical="center"/>
    </xf>
    <xf numFmtId="0" fontId="11" fillId="0" borderId="46" xfId="74" applyFont="1" applyBorder="1" applyAlignment="1">
      <alignment vertical="center"/>
    </xf>
    <xf numFmtId="1" fontId="43" fillId="0" borderId="27" xfId="74" applyNumberFormat="1" applyFont="1" applyFill="1" applyBorder="1" applyAlignment="1">
      <alignment horizontal="center" vertical="center" wrapText="1"/>
    </xf>
    <xf numFmtId="0" fontId="72" fillId="0" borderId="2" xfId="50" applyFont="1" applyFill="1" applyBorder="1" applyAlignment="1">
      <alignment vertical="center"/>
    </xf>
    <xf numFmtId="0" fontId="72" fillId="0" borderId="46" xfId="50" applyFont="1" applyFill="1" applyBorder="1" applyAlignment="1">
      <alignment vertical="center"/>
    </xf>
    <xf numFmtId="0" fontId="72"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1" fontId="42" fillId="0" borderId="46" xfId="74" applyNumberFormat="1" applyFont="1" applyBorder="1" applyAlignment="1">
      <alignment vertical="center"/>
    </xf>
    <xf numFmtId="171" fontId="41" fillId="0" borderId="46" xfId="74" applyNumberFormat="1" applyFont="1" applyBorder="1" applyAlignment="1">
      <alignment vertical="center"/>
    </xf>
    <xf numFmtId="171" fontId="42" fillId="0" borderId="23" xfId="74" applyNumberFormat="1" applyFont="1" applyBorder="1" applyAlignment="1">
      <alignment vertical="center"/>
    </xf>
    <xf numFmtId="0" fontId="62" fillId="0" borderId="0" xfId="74" applyFont="1" applyBorder="1" applyAlignment="1">
      <alignment vertical="center"/>
    </xf>
    <xf numFmtId="169" fontId="63" fillId="0" borderId="0" xfId="74" applyNumberFormat="1" applyFont="1" applyBorder="1" applyAlignment="1">
      <alignment horizontal="center" vertical="center"/>
    </xf>
    <xf numFmtId="0" fontId="62" fillId="0" borderId="0" xfId="74" applyFont="1" applyAlignment="1">
      <alignment vertical="center"/>
    </xf>
    <xf numFmtId="171" fontId="41" fillId="0" borderId="46" xfId="74" applyNumberFormat="1" applyFont="1" applyFill="1" applyBorder="1" applyAlignment="1">
      <alignment vertical="center"/>
    </xf>
    <xf numFmtId="167" fontId="41" fillId="0" borderId="46" xfId="74" applyNumberFormat="1" applyFont="1" applyBorder="1" applyAlignment="1">
      <alignment horizontal="center" vertical="center"/>
    </xf>
    <xf numFmtId="171" fontId="42" fillId="0" borderId="46" xfId="74" applyNumberFormat="1" applyFont="1" applyFill="1" applyBorder="1" applyAlignment="1">
      <alignment vertical="center"/>
    </xf>
    <xf numFmtId="170" fontId="42" fillId="0" borderId="46" xfId="74" applyNumberFormat="1" applyFont="1" applyFill="1" applyBorder="1" applyAlignment="1">
      <alignment vertical="center"/>
    </xf>
    <xf numFmtId="172" fontId="42" fillId="0" borderId="46" xfId="74" applyNumberFormat="1" applyFont="1" applyFill="1" applyBorder="1" applyAlignment="1">
      <alignment vertical="center"/>
    </xf>
    <xf numFmtId="172" fontId="42" fillId="0" borderId="23" xfId="74" applyNumberFormat="1" applyFont="1" applyFill="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0" fontId="67" fillId="0" borderId="0" xfId="74" applyFont="1" applyAlignment="1" applyProtection="1">
      <alignmen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46" xfId="41" applyFont="1" applyFill="1" applyBorder="1" applyAlignment="1">
      <alignment horizontal="center" vertical="center" textRotation="90" wrapText="1"/>
    </xf>
    <xf numFmtId="173" fontId="43" fillId="0" borderId="47"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0" fontId="43" fillId="0" borderId="47" xfId="41" applyFont="1" applyFill="1" applyBorder="1" applyAlignment="1">
      <alignment horizontal="center" vertical="center" wrapText="1"/>
    </xf>
    <xf numFmtId="4" fontId="11" fillId="0" borderId="46"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72" applyNumberFormat="1"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46"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6" xfId="72" applyFont="1" applyFill="1" applyBorder="1" applyAlignment="1">
      <alignment horizontal="left" vertical="center" wrapText="1"/>
    </xf>
    <xf numFmtId="0" fontId="44" fillId="0" borderId="46" xfId="7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64" fillId="0" borderId="0" xfId="1" applyFont="1" applyBorder="1" applyAlignment="1">
      <alignment horizontal="center" vertical="top" wrapText="1"/>
    </xf>
    <xf numFmtId="0" fontId="64" fillId="0" borderId="0" xfId="1" applyFont="1" applyBorder="1" applyAlignment="1">
      <alignment horizontal="center" vertical="top"/>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4" applyFont="1" applyBorder="1" applyAlignment="1">
      <alignment horizontal="left" vertical="center"/>
    </xf>
    <xf numFmtId="0" fontId="42" fillId="0" borderId="46" xfId="74" applyFont="1" applyBorder="1" applyAlignment="1">
      <alignment horizontal="left" vertical="center"/>
    </xf>
    <xf numFmtId="172" fontId="42" fillId="0" borderId="48" xfId="74" applyNumberFormat="1" applyFont="1" applyFill="1" applyBorder="1" applyAlignment="1">
      <alignment horizontal="center" vertical="center"/>
    </xf>
    <xf numFmtId="172" fontId="42" fillId="0" borderId="3" xfId="74" applyNumberFormat="1" applyFont="1" applyFill="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62" xfId="74" applyNumberFormat="1" applyFont="1" applyFill="1" applyBorder="1" applyAlignment="1">
      <alignment horizontal="center" vertical="center"/>
    </xf>
    <xf numFmtId="172" fontId="42" fillId="0" borderId="55"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1" fontId="42" fillId="0" borderId="48" xfId="74" applyNumberFormat="1" applyFont="1" applyFill="1" applyBorder="1" applyAlignment="1">
      <alignment horizontal="center" vertical="center"/>
    </xf>
    <xf numFmtId="171" fontId="42" fillId="0" borderId="3" xfId="74" applyNumberFormat="1" applyFont="1" applyFill="1" applyBorder="1" applyAlignment="1">
      <alignment horizontal="center" vertical="center"/>
    </xf>
    <xf numFmtId="170" fontId="42" fillId="0" borderId="48" xfId="74" applyNumberFormat="1" applyFont="1" applyFill="1" applyBorder="1" applyAlignment="1">
      <alignment horizontal="center" vertical="center"/>
    </xf>
    <xf numFmtId="170" fontId="42" fillId="0" borderId="3" xfId="74" applyNumberFormat="1" applyFont="1" applyFill="1" applyBorder="1" applyAlignment="1">
      <alignment horizontal="center" vertical="center"/>
    </xf>
    <xf numFmtId="0" fontId="41" fillId="0" borderId="26" xfId="74" applyFont="1" applyBorder="1" applyAlignment="1">
      <alignment horizontal="left" vertical="center"/>
    </xf>
    <xf numFmtId="0" fontId="41" fillId="0" borderId="46" xfId="74" applyFont="1" applyBorder="1" applyAlignment="1">
      <alignment horizontal="left" vertical="center"/>
    </xf>
    <xf numFmtId="171" fontId="42" fillId="0" borderId="48" xfId="74" applyNumberFormat="1" applyFont="1" applyBorder="1" applyAlignment="1">
      <alignment horizontal="center" vertical="center"/>
    </xf>
    <xf numFmtId="171" fontId="42" fillId="0" borderId="3" xfId="74" applyNumberFormat="1" applyFont="1" applyBorder="1" applyAlignment="1">
      <alignment horizontal="center" vertical="center"/>
    </xf>
    <xf numFmtId="167" fontId="41" fillId="0" borderId="48" xfId="74" applyNumberFormat="1" applyFont="1" applyBorder="1" applyAlignment="1">
      <alignment horizontal="center" vertical="center"/>
    </xf>
    <xf numFmtId="167" fontId="41" fillId="0" borderId="3" xfId="74" applyNumberFormat="1" applyFont="1" applyBorder="1" applyAlignment="1">
      <alignment horizontal="center" vertical="center"/>
    </xf>
    <xf numFmtId="171" fontId="41" fillId="0" borderId="48" xfId="74" applyNumberFormat="1" applyFont="1" applyBorder="1" applyAlignment="1">
      <alignment horizontal="center" vertical="center"/>
    </xf>
    <xf numFmtId="171" fontId="41" fillId="0" borderId="3" xfId="74" applyNumberFormat="1" applyFont="1" applyBorder="1" applyAlignment="1">
      <alignment horizontal="center" vertical="center"/>
    </xf>
    <xf numFmtId="171" fontId="41" fillId="0" borderId="48" xfId="74" applyNumberFormat="1" applyFont="1" applyFill="1" applyBorder="1" applyAlignment="1">
      <alignment horizontal="center" vertical="center"/>
    </xf>
    <xf numFmtId="171" fontId="41" fillId="0" borderId="3" xfId="74" applyNumberFormat="1" applyFont="1" applyFill="1" applyBorder="1" applyAlignment="1">
      <alignment horizontal="center" vertical="center"/>
    </xf>
    <xf numFmtId="169" fontId="63" fillId="0" borderId="59"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60" xfId="74" applyNumberFormat="1" applyFont="1" applyFill="1" applyBorder="1" applyAlignment="1">
      <alignment horizontal="center" vertical="center" wrapText="1"/>
    </xf>
    <xf numFmtId="1" fontId="43" fillId="0" borderId="54" xfId="74" applyNumberFormat="1" applyFont="1" applyFill="1" applyBorder="1" applyAlignment="1">
      <alignment horizontal="center" vertical="center" wrapText="1"/>
    </xf>
    <xf numFmtId="0" fontId="11" fillId="0" borderId="48"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62" xfId="74" applyNumberFormat="1" applyFont="1" applyBorder="1" applyAlignment="1">
      <alignment horizontal="center" vertical="center"/>
    </xf>
    <xf numFmtId="171" fontId="42" fillId="0" borderId="55" xfId="74" applyNumberFormat="1" applyFont="1" applyBorder="1" applyAlignment="1">
      <alignment horizontal="center" vertical="center"/>
    </xf>
    <xf numFmtId="0" fontId="72" fillId="0" borderId="26" xfId="50" applyFont="1" applyBorder="1" applyAlignment="1">
      <alignment vertical="center"/>
    </xf>
    <xf numFmtId="0" fontId="72" fillId="0" borderId="46" xfId="50" applyFont="1" applyBorder="1" applyAlignment="1">
      <alignment vertical="center"/>
    </xf>
    <xf numFmtId="0" fontId="72" fillId="0" borderId="46"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11" fillId="0" borderId="58" xfId="74" applyFont="1" applyBorder="1" applyAlignment="1">
      <alignment horizontal="left" vertical="center"/>
    </xf>
    <xf numFmtId="0" fontId="11" fillId="0" borderId="59" xfId="74" applyFont="1" applyBorder="1" applyAlignment="1">
      <alignment horizontal="left" vertical="center"/>
    </xf>
    <xf numFmtId="0" fontId="11" fillId="0" borderId="46" xfId="74"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2" fillId="0" borderId="61"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11" fillId="0" borderId="56"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51" xfId="74" applyFont="1" applyBorder="1" applyAlignment="1">
      <alignment horizontal="left" vertical="center"/>
    </xf>
    <xf numFmtId="0" fontId="11" fillId="0" borderId="57" xfId="74" applyFont="1" applyBorder="1" applyAlignment="1">
      <alignment horizontal="left" vertical="center"/>
    </xf>
    <xf numFmtId="3" fontId="11" fillId="0" borderId="46"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46" xfId="74" applyNumberFormat="1" applyFont="1" applyFill="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42" xfId="74" applyFont="1" applyBorder="1" applyAlignment="1">
      <alignment horizontal="left" vertical="center"/>
    </xf>
    <xf numFmtId="4" fontId="41" fillId="0" borderId="55" xfId="74" applyNumberFormat="1" applyFont="1" applyFill="1" applyBorder="1" applyAlignment="1">
      <alignment horizontal="center" vertical="center"/>
    </xf>
    <xf numFmtId="4" fontId="41" fillId="0" borderId="23" xfId="74" applyNumberFormat="1" applyFont="1" applyFill="1" applyBorder="1" applyAlignment="1">
      <alignment horizontal="center" vertical="center"/>
    </xf>
    <xf numFmtId="10" fontId="41" fillId="0" borderId="26" xfId="74" applyNumberFormat="1" applyFont="1" applyBorder="1" applyAlignment="1">
      <alignment horizontal="center" vertical="center"/>
    </xf>
    <xf numFmtId="10" fontId="41" fillId="0" borderId="41" xfId="74" applyNumberFormat="1" applyFont="1" applyBorder="1" applyAlignment="1">
      <alignment horizontal="center" vertical="center"/>
    </xf>
    <xf numFmtId="0" fontId="11" fillId="0" borderId="52" xfId="74" applyFont="1" applyBorder="1" applyAlignment="1">
      <alignment horizontal="left" vertical="center"/>
    </xf>
    <xf numFmtId="0" fontId="11" fillId="0" borderId="47" xfId="74" applyFont="1" applyBorder="1" applyAlignment="1">
      <alignment horizontal="left" vertical="center"/>
    </xf>
    <xf numFmtId="0" fontId="11" fillId="0" borderId="53"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42"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50" xfId="74" applyFont="1" applyBorder="1" applyAlignment="1">
      <alignment horizontal="left" vertical="center"/>
    </xf>
    <xf numFmtId="1" fontId="43" fillId="0" borderId="27" xfId="74" applyNumberFormat="1" applyFont="1" applyFill="1" applyBorder="1" applyAlignment="1">
      <alignment horizontal="center" vertical="center" wrapText="1"/>
    </xf>
    <xf numFmtId="9" fontId="41" fillId="0" borderId="26" xfId="74" applyNumberFormat="1" applyFont="1" applyBorder="1" applyAlignment="1">
      <alignment horizontal="center" vertical="center"/>
    </xf>
    <xf numFmtId="9" fontId="41" fillId="0" borderId="41"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41"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41"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3" fontId="41" fillId="0" borderId="25" xfId="74" applyNumberFormat="1" applyFont="1" applyFill="1" applyBorder="1" applyAlignment="1">
      <alignment horizontal="center" vertical="center"/>
    </xf>
    <xf numFmtId="3" fontId="41" fillId="0" borderId="40" xfId="74" applyNumberFormat="1" applyFont="1" applyFill="1" applyBorder="1" applyAlignment="1">
      <alignment horizontal="center" vertical="center"/>
    </xf>
    <xf numFmtId="0" fontId="41" fillId="0" borderId="48"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74" applyFont="1" applyFill="1" applyAlignment="1">
      <alignment horizontal="center" vertical="center"/>
    </xf>
    <xf numFmtId="49" fontId="9" fillId="0" borderId="0" xfId="1" applyNumberFormat="1" applyFont="1" applyAlignment="1">
      <alignment horizontal="center"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50" xfId="74" applyFont="1" applyBorder="1" applyAlignment="1">
      <alignment horizontal="left" vertical="center"/>
    </xf>
    <xf numFmtId="169" fontId="29" fillId="0" borderId="51" xfId="74" applyNumberFormat="1" applyFont="1" applyFill="1" applyBorder="1" applyAlignment="1">
      <alignment horizontal="center" vertical="center"/>
    </xf>
    <xf numFmtId="169" fontId="29" fillId="0" borderId="39" xfId="74"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3" fillId="0" borderId="46" xfId="41" applyFont="1" applyBorder="1" applyAlignment="1">
      <alignment horizontal="center" vertical="center"/>
    </xf>
    <xf numFmtId="0" fontId="43" fillId="25" borderId="47"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8" xfId="52" applyFont="1" applyFill="1" applyBorder="1" applyAlignment="1">
      <alignment horizontal="center" vertical="center"/>
    </xf>
    <xf numFmtId="0" fontId="43" fillId="25" borderId="49" xfId="52" applyFont="1" applyFill="1" applyBorder="1" applyAlignment="1">
      <alignment horizontal="center" vertical="center"/>
    </xf>
    <xf numFmtId="0" fontId="43" fillId="25" borderId="46" xfId="41"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-9433.113615793176</c:v>
                </c:pt>
                <c:pt idx="1">
                  <c:v>348215.57778169413</c:v>
                </c:pt>
                <c:pt idx="2">
                  <c:v>674449.90549570182</c:v>
                </c:pt>
                <c:pt idx="3">
                  <c:v>972018.23030210612</c:v>
                </c:pt>
                <c:pt idx="4">
                  <c:v>1243429.9790277113</c:v>
                </c:pt>
                <c:pt idx="5">
                  <c:v>1490976.2088308863</c:v>
                </c:pt>
                <c:pt idx="6">
                  <c:v>1716748.4300977965</c:v>
                </c:pt>
                <c:pt idx="7">
                  <c:v>1922655.8314891448</c:v>
                </c:pt>
                <c:pt idx="8">
                  <c:v>2110441.0393876941</c:v>
                </c:pt>
                <c:pt idx="9">
                  <c:v>2281694.5335216075</c:v>
                </c:pt>
                <c:pt idx="10">
                  <c:v>2437498.4119179994</c:v>
                </c:pt>
              </c:numCache>
            </c:numRef>
          </c:val>
          <c:smooth val="0"/>
          <c:extLst>
            <c:ext xmlns:c16="http://schemas.microsoft.com/office/drawing/2014/chart" uri="{C3380CC4-5D6E-409C-BE32-E72D297353CC}">
              <c16:uniqueId val="{00000000-16BF-4E24-87E9-BEB13CCF161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55442.931289503118</c:v>
                </c:pt>
                <c:pt idx="1">
                  <c:v>520895.75073794916</c:v>
                </c:pt>
                <c:pt idx="2">
                  <c:v>1005244.5137029127</c:v>
                </c:pt>
                <c:pt idx="3">
                  <c:v>1509237.7986896047</c:v>
                </c:pt>
                <c:pt idx="4">
                  <c:v>2033654.1273434444</c:v>
                </c:pt>
                <c:pt idx="5">
                  <c:v>2579303.1621756679</c:v>
                </c:pt>
                <c:pt idx="6">
                  <c:v>3147026.9521979606</c:v>
                </c:pt>
                <c:pt idx="7">
                  <c:v>3737701.2283824757</c:v>
                </c:pt>
                <c:pt idx="8">
                  <c:v>4352236.7509402521</c:v>
                </c:pt>
                <c:pt idx="9">
                  <c:v>4991580.7104907706</c:v>
                </c:pt>
                <c:pt idx="10">
                  <c:v>5655144.8410249893</c:v>
                </c:pt>
              </c:numCache>
            </c:numRef>
          </c:val>
          <c:smooth val="0"/>
          <c:extLst>
            <c:ext xmlns:c16="http://schemas.microsoft.com/office/drawing/2014/chart" uri="{C3380CC4-5D6E-409C-BE32-E72D297353CC}">
              <c16:uniqueId val="{00000001-16BF-4E24-87E9-BEB13CCF16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AS.001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ell>
        </row>
        <row r="11">
          <cell r="D11">
            <v>1</v>
          </cell>
        </row>
        <row r="12">
          <cell r="D12">
            <v>0</v>
          </cell>
        </row>
        <row r="13">
          <cell r="D13">
            <v>5</v>
          </cell>
        </row>
        <row r="16">
          <cell r="D16">
            <v>1</v>
          </cell>
        </row>
        <row r="26">
          <cell r="B26">
            <v>44927</v>
          </cell>
        </row>
        <row r="27">
          <cell r="D27">
            <v>25</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Пример расчета"/>
      <sheetName val="Лист1"/>
      <sheetName val="Геодезия-1.1"/>
      <sheetName val="см8"/>
      <sheetName val="СметаСводная снег"/>
      <sheetName val="1.2"/>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исх-данные"/>
      <sheetName val="Main list"/>
      <sheetName val="ЕТС (ф)"/>
      <sheetName val="3_гидромет"/>
      <sheetName val="база"/>
      <sheetName val="Исх1"/>
      <sheetName val="СМ"/>
      <sheetName val="СМИС"/>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ПС"/>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refreshError="1"/>
      <sheetData sheetId="794"/>
      <sheetData sheetId="795"/>
      <sheetData sheetId="796"/>
      <sheetData sheetId="797">
        <row r="1">
          <cell r="B1">
            <v>0</v>
          </cell>
        </row>
      </sheetData>
      <sheetData sheetId="798">
        <row r="1">
          <cell r="B1">
            <v>0</v>
          </cell>
        </row>
      </sheetData>
      <sheetData sheetId="799"/>
      <sheetData sheetId="800">
        <row r="1">
          <cell r="B1">
            <v>0</v>
          </cell>
        </row>
      </sheetData>
      <sheetData sheetId="801"/>
      <sheetData sheetId="802"/>
      <sheetData sheetId="803"/>
      <sheetData sheetId="804">
        <row r="1">
          <cell r="B1">
            <v>0</v>
          </cell>
        </row>
      </sheetData>
      <sheetData sheetId="805"/>
      <sheetData sheetId="806"/>
      <sheetData sheetId="807">
        <row r="1">
          <cell r="B1">
            <v>0</v>
          </cell>
        </row>
      </sheetData>
      <sheetData sheetId="808"/>
      <sheetData sheetId="809"/>
      <sheetData sheetId="810"/>
      <sheetData sheetId="811"/>
      <sheetData sheetId="812"/>
      <sheetData sheetId="813"/>
      <sheetData sheetId="814"/>
      <sheetData sheetId="815">
        <row r="1">
          <cell r="B1">
            <v>0</v>
          </cell>
        </row>
      </sheetData>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refreshError="1"/>
      <sheetData sheetId="846"/>
      <sheetData sheetId="847"/>
      <sheetData sheetId="848"/>
      <sheetData sheetId="849"/>
      <sheetData sheetId="850">
        <row r="1">
          <cell r="B1">
            <v>0</v>
          </cell>
        </row>
      </sheetData>
      <sheetData sheetId="851"/>
      <sheetData sheetId="852"/>
      <sheetData sheetId="853">
        <row r="1">
          <cell r="B1">
            <v>0</v>
          </cell>
        </row>
      </sheetData>
      <sheetData sheetId="854"/>
      <sheetData sheetId="855"/>
      <sheetData sheetId="856"/>
      <sheetData sheetId="857"/>
      <sheetData sheetId="858"/>
      <sheetData sheetId="859" refreshError="1"/>
      <sheetData sheetId="860" refreshError="1"/>
      <sheetData sheetId="861" refreshError="1"/>
      <sheetData sheetId="862" refreshError="1"/>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refreshError="1"/>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row r="1">
          <cell r="B1">
            <v>0</v>
          </cell>
        </row>
      </sheetData>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5" t="s">
        <v>535</v>
      </c>
      <c r="B5" s="325"/>
      <c r="C5" s="325"/>
      <c r="D5" s="133"/>
      <c r="E5" s="133"/>
      <c r="F5" s="133"/>
      <c r="G5" s="133"/>
      <c r="H5" s="133"/>
    </row>
    <row r="6" spans="1:20" s="12" customFormat="1" ht="18.75" x14ac:dyDescent="0.3">
      <c r="A6" s="17"/>
      <c r="D6" s="16"/>
      <c r="E6" s="16"/>
      <c r="F6" s="15"/>
    </row>
    <row r="7" spans="1:20" s="12" customFormat="1" ht="18.75" x14ac:dyDescent="0.2">
      <c r="A7" s="329" t="s">
        <v>8</v>
      </c>
      <c r="B7" s="329"/>
      <c r="C7" s="32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7" t="s">
        <v>449</v>
      </c>
      <c r="B9" s="327"/>
      <c r="C9" s="327"/>
      <c r="D9" s="8"/>
      <c r="E9" s="8"/>
      <c r="F9" s="8"/>
      <c r="G9" s="13"/>
      <c r="H9" s="13"/>
      <c r="I9" s="13"/>
      <c r="J9" s="13"/>
      <c r="K9" s="13"/>
      <c r="L9" s="13"/>
      <c r="M9" s="13"/>
      <c r="N9" s="13"/>
      <c r="O9" s="13"/>
      <c r="P9" s="13"/>
      <c r="Q9" s="13"/>
      <c r="R9" s="13"/>
      <c r="S9" s="13"/>
      <c r="T9" s="13"/>
    </row>
    <row r="10" spans="1:20"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7" t="s">
        <v>495</v>
      </c>
      <c r="B12" s="327"/>
      <c r="C12" s="327"/>
      <c r="D12" s="8"/>
      <c r="E12" s="8"/>
      <c r="F12" s="8"/>
      <c r="G12" s="13"/>
      <c r="H12" s="13"/>
      <c r="I12" s="13"/>
      <c r="J12" s="13"/>
      <c r="K12" s="13"/>
      <c r="L12" s="13"/>
      <c r="M12" s="13"/>
      <c r="N12" s="13"/>
      <c r="O12" s="13"/>
      <c r="P12" s="13"/>
      <c r="Q12" s="13"/>
      <c r="R12" s="13"/>
      <c r="S12" s="13"/>
      <c r="T12" s="13"/>
    </row>
    <row r="13" spans="1:20" s="12" customFormat="1" ht="18.75" x14ac:dyDescent="0.2">
      <c r="A13" s="326" t="s">
        <v>6</v>
      </c>
      <c r="B13" s="326"/>
      <c r="C13" s="32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7" t="s">
        <v>494</v>
      </c>
      <c r="B15" s="327"/>
      <c r="C15" s="327"/>
      <c r="D15" s="8"/>
      <c r="E15" s="8"/>
      <c r="F15" s="8"/>
      <c r="G15" s="8"/>
      <c r="H15" s="8"/>
      <c r="I15" s="8"/>
      <c r="J15" s="8"/>
      <c r="K15" s="8"/>
      <c r="L15" s="8"/>
      <c r="M15" s="8"/>
      <c r="N15" s="8"/>
      <c r="O15" s="8"/>
      <c r="P15" s="8"/>
      <c r="Q15" s="8"/>
      <c r="R15" s="8"/>
      <c r="S15" s="8"/>
      <c r="T15" s="8"/>
    </row>
    <row r="16" spans="1:20"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7" t="s">
        <v>429</v>
      </c>
      <c r="B18" s="328"/>
      <c r="C18" s="3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288</v>
      </c>
      <c r="C22" s="36" t="s">
        <v>534</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493</v>
      </c>
      <c r="D23" s="29"/>
      <c r="E23" s="29"/>
      <c r="F23" s="29"/>
      <c r="G23" s="28"/>
      <c r="H23" s="28"/>
      <c r="I23" s="28"/>
      <c r="J23" s="28"/>
      <c r="K23" s="28"/>
      <c r="L23" s="28"/>
      <c r="M23" s="28"/>
      <c r="N23" s="28"/>
      <c r="O23" s="28"/>
      <c r="P23" s="28"/>
      <c r="Q23" s="28"/>
      <c r="R23" s="27"/>
      <c r="S23" s="27"/>
      <c r="T23" s="27"/>
    </row>
    <row r="24" spans="1:20" s="3" customFormat="1" ht="24" customHeight="1" x14ac:dyDescent="0.2">
      <c r="A24" s="322"/>
      <c r="B24" s="323"/>
      <c r="C24" s="32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0" t="s">
        <v>378</v>
      </c>
      <c r="C25" s="168" t="s">
        <v>447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0" t="s">
        <v>74</v>
      </c>
      <c r="C26" s="168" t="s">
        <v>482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0" t="s">
        <v>73</v>
      </c>
      <c r="C27" s="168" t="s">
        <v>497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0" t="s">
        <v>379</v>
      </c>
      <c r="C28" s="168" t="s">
        <v>445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0" t="s">
        <v>380</v>
      </c>
      <c r="C29" s="168" t="s">
        <v>445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0" t="s">
        <v>381</v>
      </c>
      <c r="C30" s="168" t="s">
        <v>445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382</v>
      </c>
      <c r="C31" s="168" t="s">
        <v>445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383</v>
      </c>
      <c r="C32" s="168" t="s">
        <v>445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384</v>
      </c>
      <c r="C33" s="168" t="s">
        <v>448</v>
      </c>
      <c r="D33" s="34"/>
      <c r="E33" s="34"/>
      <c r="F33" s="33"/>
      <c r="G33" s="33"/>
      <c r="H33" s="33"/>
      <c r="I33" s="33"/>
      <c r="J33" s="33"/>
      <c r="K33" s="33"/>
      <c r="L33" s="33"/>
      <c r="M33" s="33"/>
      <c r="N33" s="33"/>
      <c r="O33" s="33"/>
      <c r="P33" s="33"/>
      <c r="Q33" s="32"/>
      <c r="R33" s="32"/>
      <c r="S33" s="32"/>
      <c r="T33" s="32"/>
    </row>
    <row r="34" spans="1:20" ht="111" customHeight="1" x14ac:dyDescent="0.25">
      <c r="A34" s="24" t="s">
        <v>398</v>
      </c>
      <c r="B34" s="39" t="s">
        <v>385</v>
      </c>
      <c r="C34" s="168" t="s">
        <v>445</v>
      </c>
      <c r="D34" s="23"/>
      <c r="E34" s="23"/>
      <c r="F34" s="23"/>
      <c r="G34" s="23"/>
      <c r="H34" s="23"/>
      <c r="I34" s="23"/>
      <c r="J34" s="23"/>
      <c r="K34" s="23"/>
      <c r="L34" s="23"/>
      <c r="M34" s="23"/>
      <c r="N34" s="23"/>
      <c r="O34" s="23"/>
      <c r="P34" s="23"/>
      <c r="Q34" s="23"/>
      <c r="R34" s="23"/>
      <c r="S34" s="23"/>
      <c r="T34" s="23"/>
    </row>
    <row r="35" spans="1:20" ht="58.5" customHeight="1" x14ac:dyDescent="0.25">
      <c r="A35" s="24" t="s">
        <v>388</v>
      </c>
      <c r="B35" s="39" t="s">
        <v>71</v>
      </c>
      <c r="C35" s="168" t="s">
        <v>445</v>
      </c>
      <c r="D35" s="23"/>
      <c r="E35" s="23"/>
      <c r="F35" s="23"/>
      <c r="G35" s="23"/>
      <c r="H35" s="23"/>
      <c r="I35" s="23"/>
      <c r="J35" s="23"/>
      <c r="K35" s="23"/>
      <c r="L35" s="23"/>
      <c r="M35" s="23"/>
      <c r="N35" s="23"/>
      <c r="O35" s="23"/>
      <c r="P35" s="23"/>
      <c r="Q35" s="23"/>
      <c r="R35" s="23"/>
      <c r="S35" s="23"/>
      <c r="T35" s="23"/>
    </row>
    <row r="36" spans="1:20" ht="51.75" customHeight="1" x14ac:dyDescent="0.25">
      <c r="A36" s="24" t="s">
        <v>399</v>
      </c>
      <c r="B36" s="39" t="s">
        <v>386</v>
      </c>
      <c r="C36" s="168" t="s">
        <v>445</v>
      </c>
      <c r="D36" s="23"/>
      <c r="E36" s="23"/>
      <c r="F36" s="23"/>
      <c r="G36" s="23"/>
      <c r="H36" s="23"/>
      <c r="I36" s="23"/>
      <c r="J36" s="23"/>
      <c r="K36" s="23"/>
      <c r="L36" s="23"/>
      <c r="M36" s="23"/>
      <c r="N36" s="23"/>
      <c r="O36" s="23"/>
      <c r="P36" s="23"/>
      <c r="Q36" s="23"/>
      <c r="R36" s="23"/>
      <c r="S36" s="23"/>
      <c r="T36" s="23"/>
    </row>
    <row r="37" spans="1:20" ht="43.5" customHeight="1" x14ac:dyDescent="0.25">
      <c r="A37" s="24" t="s">
        <v>389</v>
      </c>
      <c r="B37" s="39" t="s">
        <v>387</v>
      </c>
      <c r="C37" s="168" t="s">
        <v>530</v>
      </c>
      <c r="D37" s="23"/>
      <c r="E37" s="23"/>
      <c r="F37" s="23"/>
      <c r="G37" s="23"/>
      <c r="H37" s="23"/>
      <c r="I37" s="23"/>
      <c r="J37" s="23"/>
      <c r="K37" s="23"/>
      <c r="L37" s="23"/>
      <c r="M37" s="23"/>
      <c r="N37" s="23"/>
      <c r="O37" s="23"/>
      <c r="P37" s="23"/>
      <c r="Q37" s="23"/>
      <c r="R37" s="23"/>
      <c r="S37" s="23"/>
      <c r="T37" s="23"/>
    </row>
    <row r="38" spans="1:20" ht="43.5" customHeight="1" x14ac:dyDescent="0.25">
      <c r="A38" s="24" t="s">
        <v>400</v>
      </c>
      <c r="B38" s="39" t="s">
        <v>229</v>
      </c>
      <c r="C38" s="168" t="s">
        <v>445</v>
      </c>
      <c r="D38" s="23"/>
      <c r="E38" s="23"/>
      <c r="F38" s="23"/>
      <c r="G38" s="23"/>
      <c r="H38" s="23"/>
      <c r="I38" s="23"/>
      <c r="J38" s="23"/>
      <c r="K38" s="23"/>
      <c r="L38" s="23"/>
      <c r="M38" s="23"/>
      <c r="N38" s="23"/>
      <c r="O38" s="23"/>
      <c r="P38" s="23"/>
      <c r="Q38" s="23"/>
      <c r="R38" s="23"/>
      <c r="S38" s="23"/>
      <c r="T38" s="23"/>
    </row>
    <row r="39" spans="1:20" ht="23.25" customHeight="1" x14ac:dyDescent="0.25">
      <c r="A39" s="322"/>
      <c r="B39" s="323"/>
      <c r="C39" s="324"/>
      <c r="D39" s="23"/>
      <c r="E39" s="23"/>
      <c r="F39" s="23"/>
      <c r="G39" s="23"/>
      <c r="H39" s="23"/>
      <c r="I39" s="23"/>
      <c r="J39" s="23"/>
      <c r="K39" s="23"/>
      <c r="L39" s="23"/>
      <c r="M39" s="23"/>
      <c r="N39" s="23"/>
      <c r="O39" s="23"/>
      <c r="P39" s="23"/>
      <c r="Q39" s="23"/>
      <c r="R39" s="23"/>
      <c r="S39" s="23"/>
      <c r="T39" s="23"/>
    </row>
    <row r="40" spans="1:20" ht="63" x14ac:dyDescent="0.25">
      <c r="A40" s="24" t="s">
        <v>390</v>
      </c>
      <c r="B40" s="39" t="s">
        <v>440</v>
      </c>
      <c r="C40" s="36" t="str">
        <f>CONCATENATE(," Показатель объема финансовых потребностей, необходимых для реализации мероприятий, направленных на выполнение требований законодательства (Фтз) - ",'8. Общие сведения'!B24,"; ",(ROUND(C48,2)),"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- 9 т.у., 6 шт.; 0,39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401</v>
      </c>
      <c r="B41" s="39" t="s">
        <v>424</v>
      </c>
      <c r="C41" s="36" t="s">
        <v>445</v>
      </c>
      <c r="D41" s="23"/>
      <c r="E41" s="23"/>
      <c r="F41" s="23"/>
      <c r="G41" s="23"/>
      <c r="H41" s="23"/>
      <c r="I41" s="23"/>
      <c r="J41" s="23"/>
      <c r="K41" s="23"/>
      <c r="L41" s="23"/>
      <c r="M41" s="23"/>
      <c r="N41" s="23"/>
      <c r="O41" s="23"/>
      <c r="P41" s="23"/>
      <c r="Q41" s="23"/>
      <c r="R41" s="23"/>
      <c r="S41" s="23"/>
      <c r="T41" s="23"/>
    </row>
    <row r="42" spans="1:20" ht="83.25" customHeight="1" x14ac:dyDescent="0.25">
      <c r="A42" s="24" t="s">
        <v>391</v>
      </c>
      <c r="B42" s="39" t="s">
        <v>439</v>
      </c>
      <c r="C42" s="36" t="s">
        <v>445</v>
      </c>
      <c r="D42" s="23"/>
      <c r="E42" s="23"/>
      <c r="F42" s="23"/>
      <c r="G42" s="23"/>
      <c r="H42" s="23"/>
      <c r="I42" s="23"/>
      <c r="J42" s="23"/>
      <c r="K42" s="23"/>
      <c r="L42" s="23"/>
      <c r="M42" s="23"/>
      <c r="N42" s="23"/>
      <c r="O42" s="23"/>
      <c r="P42" s="23"/>
      <c r="Q42" s="23"/>
      <c r="R42" s="23"/>
      <c r="S42" s="23"/>
      <c r="T42" s="23"/>
    </row>
    <row r="43" spans="1:20" ht="186" customHeight="1" x14ac:dyDescent="0.25">
      <c r="A43" s="24" t="s">
        <v>404</v>
      </c>
      <c r="B43" s="39" t="s">
        <v>405</v>
      </c>
      <c r="C43" s="36" t="s">
        <v>445</v>
      </c>
      <c r="D43" s="23"/>
      <c r="E43" s="23"/>
      <c r="F43" s="23"/>
      <c r="G43" s="23"/>
      <c r="H43" s="23"/>
      <c r="I43" s="23"/>
      <c r="J43" s="23"/>
      <c r="K43" s="23"/>
      <c r="L43" s="23"/>
      <c r="M43" s="23"/>
      <c r="N43" s="23"/>
      <c r="O43" s="23"/>
      <c r="P43" s="23"/>
      <c r="Q43" s="23"/>
      <c r="R43" s="23"/>
      <c r="S43" s="23"/>
      <c r="T43" s="23"/>
    </row>
    <row r="44" spans="1:20" ht="111" customHeight="1" x14ac:dyDescent="0.25">
      <c r="A44" s="24" t="s">
        <v>392</v>
      </c>
      <c r="B44" s="39" t="s">
        <v>430</v>
      </c>
      <c r="C44" s="36" t="s">
        <v>445</v>
      </c>
      <c r="D44" s="23"/>
      <c r="E44" s="23"/>
      <c r="F44" s="23"/>
      <c r="G44" s="23"/>
      <c r="H44" s="23"/>
      <c r="I44" s="23"/>
      <c r="J44" s="23"/>
      <c r="K44" s="23"/>
      <c r="L44" s="23"/>
      <c r="M44" s="23"/>
      <c r="N44" s="23"/>
      <c r="O44" s="23"/>
      <c r="P44" s="23"/>
      <c r="Q44" s="23"/>
      <c r="R44" s="23"/>
      <c r="S44" s="23"/>
      <c r="T44" s="23"/>
    </row>
    <row r="45" spans="1:20" ht="120" customHeight="1" x14ac:dyDescent="0.25">
      <c r="A45" s="24" t="s">
        <v>425</v>
      </c>
      <c r="B45" s="39" t="s">
        <v>431</v>
      </c>
      <c r="C45" s="36" t="s">
        <v>445</v>
      </c>
      <c r="D45" s="23"/>
      <c r="E45" s="23"/>
      <c r="F45" s="23"/>
      <c r="G45" s="23"/>
      <c r="H45" s="23"/>
      <c r="I45" s="23"/>
      <c r="J45" s="23"/>
      <c r="K45" s="23"/>
      <c r="L45" s="23"/>
      <c r="M45" s="23"/>
      <c r="N45" s="23"/>
      <c r="O45" s="23"/>
      <c r="P45" s="23"/>
      <c r="Q45" s="23"/>
      <c r="R45" s="23"/>
      <c r="S45" s="23"/>
      <c r="T45" s="23"/>
    </row>
    <row r="46" spans="1:20" ht="101.25" customHeight="1" x14ac:dyDescent="0.25">
      <c r="A46" s="24" t="s">
        <v>393</v>
      </c>
      <c r="B46" s="39" t="s">
        <v>432</v>
      </c>
      <c r="C46" s="36" t="s">
        <v>445</v>
      </c>
      <c r="D46" s="23"/>
      <c r="E46" s="23"/>
      <c r="F46" s="23"/>
      <c r="G46" s="23"/>
      <c r="H46" s="23"/>
      <c r="I46" s="23"/>
      <c r="J46" s="23"/>
      <c r="K46" s="23"/>
      <c r="L46" s="23"/>
      <c r="M46" s="23"/>
      <c r="N46" s="23"/>
      <c r="O46" s="23"/>
      <c r="P46" s="23"/>
      <c r="Q46" s="23"/>
      <c r="R46" s="23"/>
      <c r="S46" s="23"/>
      <c r="T46" s="23"/>
    </row>
    <row r="47" spans="1:20" ht="18.75" customHeight="1" x14ac:dyDescent="0.25">
      <c r="A47" s="322"/>
      <c r="B47" s="323"/>
      <c r="C47" s="324"/>
      <c r="D47" s="23"/>
      <c r="E47" s="23"/>
      <c r="F47" s="23"/>
      <c r="G47" s="23"/>
      <c r="H47" s="23"/>
      <c r="I47" s="23"/>
      <c r="J47" s="23"/>
      <c r="K47" s="23"/>
      <c r="L47" s="23"/>
      <c r="M47" s="23"/>
      <c r="N47" s="23"/>
      <c r="O47" s="23"/>
      <c r="P47" s="23"/>
      <c r="Q47" s="23"/>
      <c r="R47" s="23"/>
      <c r="S47" s="23"/>
      <c r="T47" s="23"/>
    </row>
    <row r="48" spans="1:20" ht="75.75" customHeight="1" x14ac:dyDescent="0.25">
      <c r="A48" s="24" t="s">
        <v>426</v>
      </c>
      <c r="B48" s="39" t="s">
        <v>488</v>
      </c>
      <c r="C48" s="169">
        <f>'6.2. Паспорт фин осв ввод'!AC24</f>
        <v>0.39164938799999999</v>
      </c>
      <c r="D48" s="23"/>
      <c r="E48" s="23"/>
      <c r="F48" s="23"/>
      <c r="G48" s="23"/>
      <c r="H48" s="23"/>
      <c r="I48" s="23"/>
      <c r="J48" s="23"/>
      <c r="K48" s="23"/>
      <c r="L48" s="23"/>
      <c r="M48" s="23"/>
      <c r="N48" s="23"/>
      <c r="O48" s="23"/>
      <c r="P48" s="23"/>
      <c r="Q48" s="23"/>
      <c r="R48" s="23"/>
      <c r="S48" s="23"/>
      <c r="T48" s="23"/>
    </row>
    <row r="49" spans="1:20" ht="71.25" customHeight="1" x14ac:dyDescent="0.25">
      <c r="A49" s="24" t="s">
        <v>394</v>
      </c>
      <c r="B49" s="39" t="s">
        <v>489</v>
      </c>
      <c r="C49" s="169">
        <f>'6.2. Паспорт фин осв ввод'!AC30</f>
        <v>0.32775949000000004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N_TP1900.AS.0012</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7" t="s">
        <v>403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34" t="s">
        <v>4</v>
      </c>
      <c r="B19" s="334" t="s">
        <v>99</v>
      </c>
      <c r="C19" s="335" t="s">
        <v>305</v>
      </c>
      <c r="D19" s="334" t="s">
        <v>304</v>
      </c>
      <c r="E19" s="334" t="s">
        <v>98</v>
      </c>
      <c r="F19" s="334" t="s">
        <v>97</v>
      </c>
      <c r="G19" s="334" t="s">
        <v>300</v>
      </c>
      <c r="H19" s="334" t="s">
        <v>96</v>
      </c>
      <c r="I19" s="334" t="s">
        <v>95</v>
      </c>
      <c r="J19" s="334" t="s">
        <v>94</v>
      </c>
      <c r="K19" s="334" t="s">
        <v>93</v>
      </c>
      <c r="L19" s="334" t="s">
        <v>92</v>
      </c>
      <c r="M19" s="334" t="s">
        <v>91</v>
      </c>
      <c r="N19" s="334" t="s">
        <v>90</v>
      </c>
      <c r="O19" s="334" t="s">
        <v>89</v>
      </c>
      <c r="P19" s="334" t="s">
        <v>88</v>
      </c>
      <c r="Q19" s="334" t="s">
        <v>303</v>
      </c>
      <c r="R19" s="334"/>
      <c r="S19" s="337" t="s">
        <v>397</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301</v>
      </c>
      <c r="R20" s="42" t="s">
        <v>302</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3"/>
      <c r="T22" s="28"/>
      <c r="U22" s="28"/>
      <c r="V22" s="28"/>
      <c r="W22" s="28"/>
      <c r="X22" s="27"/>
      <c r="Y22" s="27"/>
      <c r="Z22" s="27"/>
      <c r="AA22" s="27"/>
      <c r="AB22" s="27"/>
    </row>
    <row r="23" spans="1:28" ht="20.25" customHeight="1" x14ac:dyDescent="0.25">
      <c r="A23" s="98"/>
      <c r="B23" s="46" t="s">
        <v>298</v>
      </c>
      <c r="C23" s="46"/>
      <c r="D23" s="46"/>
      <c r="E23" s="98" t="s">
        <v>299</v>
      </c>
      <c r="F23" s="98" t="s">
        <v>299</v>
      </c>
      <c r="G23" s="98" t="s">
        <v>299</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5" t="str">
        <f>+'2. паспорт  ТП'!A4:S4</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N_TP1900.AS.0012</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8" t="s">
        <v>408</v>
      </c>
      <c r="B19" s="328"/>
      <c r="C19" s="328"/>
      <c r="D19" s="328"/>
      <c r="E19" s="328"/>
      <c r="F19" s="328"/>
      <c r="G19" s="328"/>
      <c r="H19" s="328"/>
      <c r="I19" s="328"/>
      <c r="J19" s="328"/>
      <c r="K19" s="328"/>
      <c r="L19" s="328"/>
      <c r="M19" s="328"/>
      <c r="N19" s="328"/>
      <c r="O19" s="328"/>
      <c r="P19" s="328"/>
      <c r="Q19" s="328"/>
      <c r="R19" s="328"/>
      <c r="S19" s="328"/>
      <c r="T19" s="328"/>
    </row>
    <row r="20" spans="1:113" s="58"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220</v>
      </c>
      <c r="C21" s="347"/>
      <c r="D21" s="350" t="s">
        <v>121</v>
      </c>
      <c r="E21" s="346" t="s">
        <v>437</v>
      </c>
      <c r="F21" s="347"/>
      <c r="G21" s="346" t="s">
        <v>239</v>
      </c>
      <c r="H21" s="347"/>
      <c r="I21" s="346" t="s">
        <v>120</v>
      </c>
      <c r="J21" s="347"/>
      <c r="K21" s="350" t="s">
        <v>119</v>
      </c>
      <c r="L21" s="346" t="s">
        <v>118</v>
      </c>
      <c r="M21" s="347"/>
      <c r="N21" s="346" t="s">
        <v>433</v>
      </c>
      <c r="O21" s="347"/>
      <c r="P21" s="350" t="s">
        <v>117</v>
      </c>
      <c r="Q21" s="338" t="s">
        <v>116</v>
      </c>
      <c r="R21" s="339"/>
      <c r="S21" s="338" t="s">
        <v>115</v>
      </c>
      <c r="T21" s="340"/>
    </row>
    <row r="22" spans="1:113" ht="204.75" customHeight="1" x14ac:dyDescent="0.25">
      <c r="A22" s="344"/>
      <c r="B22" s="348"/>
      <c r="C22" s="349"/>
      <c r="D22" s="353"/>
      <c r="E22" s="348"/>
      <c r="F22" s="349"/>
      <c r="G22" s="348"/>
      <c r="H22" s="349"/>
      <c r="I22" s="348"/>
      <c r="J22" s="349"/>
      <c r="K22" s="351"/>
      <c r="L22" s="348"/>
      <c r="M22" s="349"/>
      <c r="N22" s="348"/>
      <c r="O22" s="349"/>
      <c r="P22" s="351"/>
      <c r="Q22" s="82" t="s">
        <v>114</v>
      </c>
      <c r="R22" s="82" t="s">
        <v>407</v>
      </c>
      <c r="S22" s="82" t="s">
        <v>113</v>
      </c>
      <c r="T22" s="82" t="s">
        <v>112</v>
      </c>
    </row>
    <row r="23" spans="1:113" ht="51.75" customHeight="1" x14ac:dyDescent="0.25">
      <c r="A23" s="345"/>
      <c r="B23" s="131" t="s">
        <v>110</v>
      </c>
      <c r="C23" s="131" t="s">
        <v>111</v>
      </c>
      <c r="D23" s="351"/>
      <c r="E23" s="131" t="s">
        <v>110</v>
      </c>
      <c r="F23" s="131" t="s">
        <v>111</v>
      </c>
      <c r="G23" s="131" t="s">
        <v>110</v>
      </c>
      <c r="H23" s="131" t="s">
        <v>111</v>
      </c>
      <c r="I23" s="131" t="s">
        <v>110</v>
      </c>
      <c r="J23" s="131" t="s">
        <v>111</v>
      </c>
      <c r="K23" s="131" t="s">
        <v>110</v>
      </c>
      <c r="L23" s="131" t="s">
        <v>110</v>
      </c>
      <c r="M23" s="131" t="s">
        <v>111</v>
      </c>
      <c r="N23" s="131" t="s">
        <v>110</v>
      </c>
      <c r="O23" s="131" t="s">
        <v>111</v>
      </c>
      <c r="P23" s="132" t="s">
        <v>110</v>
      </c>
      <c r="Q23" s="82" t="s">
        <v>110</v>
      </c>
      <c r="R23" s="82" t="s">
        <v>110</v>
      </c>
      <c r="S23" s="82" t="s">
        <v>110</v>
      </c>
      <c r="T23" s="8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52" t="s">
        <v>441</v>
      </c>
      <c r="C29" s="352"/>
      <c r="D29" s="352"/>
      <c r="E29" s="352"/>
      <c r="F29" s="352"/>
      <c r="G29" s="352"/>
      <c r="H29" s="352"/>
      <c r="I29" s="352"/>
      <c r="J29" s="352"/>
      <c r="K29" s="352"/>
      <c r="L29" s="352"/>
      <c r="M29" s="352"/>
      <c r="N29" s="352"/>
      <c r="O29" s="352"/>
      <c r="P29" s="352"/>
      <c r="Q29" s="352"/>
      <c r="R29" s="35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5" t="str">
        <f>+'3.1. паспорт Техсостояние ПС'!A6:T6</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0"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7" t="str">
        <f>'3.1. паспорт Техсостояние ПС'!A13:T13</f>
        <v>N_TP1900.AS.0012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410</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8" customFormat="1" ht="21" customHeight="1" x14ac:dyDescent="0.25"/>
    <row r="21" spans="1:27" ht="47.25" customHeight="1" x14ac:dyDescent="0.25">
      <c r="A21" s="354" t="s">
        <v>4</v>
      </c>
      <c r="B21" s="357" t="s">
        <v>417</v>
      </c>
      <c r="C21" s="358"/>
      <c r="D21" s="357" t="s">
        <v>419</v>
      </c>
      <c r="E21" s="358"/>
      <c r="F21" s="338" t="s">
        <v>93</v>
      </c>
      <c r="G21" s="340"/>
      <c r="H21" s="340"/>
      <c r="I21" s="339"/>
      <c r="J21" s="354" t="s">
        <v>420</v>
      </c>
      <c r="K21" s="357" t="s">
        <v>421</v>
      </c>
      <c r="L21" s="358"/>
      <c r="M21" s="357" t="s">
        <v>422</v>
      </c>
      <c r="N21" s="358"/>
      <c r="O21" s="357" t="s">
        <v>409</v>
      </c>
      <c r="P21" s="358"/>
      <c r="Q21" s="357" t="s">
        <v>126</v>
      </c>
      <c r="R21" s="358"/>
      <c r="S21" s="354" t="s">
        <v>125</v>
      </c>
      <c r="T21" s="354" t="s">
        <v>423</v>
      </c>
      <c r="U21" s="354" t="s">
        <v>418</v>
      </c>
      <c r="V21" s="357" t="s">
        <v>124</v>
      </c>
      <c r="W21" s="358"/>
      <c r="X21" s="338" t="s">
        <v>116</v>
      </c>
      <c r="Y21" s="340"/>
      <c r="Z21" s="338" t="s">
        <v>115</v>
      </c>
      <c r="AA21" s="340"/>
    </row>
    <row r="22" spans="1:27" ht="216" customHeight="1" x14ac:dyDescent="0.25">
      <c r="A22" s="355"/>
      <c r="B22" s="359"/>
      <c r="C22" s="360"/>
      <c r="D22" s="359"/>
      <c r="E22" s="360"/>
      <c r="F22" s="338" t="s">
        <v>123</v>
      </c>
      <c r="G22" s="339"/>
      <c r="H22" s="338" t="s">
        <v>122</v>
      </c>
      <c r="I22" s="339"/>
      <c r="J22" s="356"/>
      <c r="K22" s="359"/>
      <c r="L22" s="360"/>
      <c r="M22" s="359"/>
      <c r="N22" s="360"/>
      <c r="O22" s="359"/>
      <c r="P22" s="360"/>
      <c r="Q22" s="359"/>
      <c r="R22" s="360"/>
      <c r="S22" s="356"/>
      <c r="T22" s="356"/>
      <c r="U22" s="356"/>
      <c r="V22" s="359"/>
      <c r="W22" s="360"/>
      <c r="X22" s="82" t="s">
        <v>114</v>
      </c>
      <c r="Y22" s="82" t="s">
        <v>407</v>
      </c>
      <c r="Z22" s="82" t="s">
        <v>113</v>
      </c>
      <c r="AA22" s="82" t="s">
        <v>112</v>
      </c>
    </row>
    <row r="23" spans="1:27" ht="60" customHeight="1" x14ac:dyDescent="0.25">
      <c r="A23" s="356"/>
      <c r="B23" s="129" t="s">
        <v>110</v>
      </c>
      <c r="C23" s="129"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42"/>
      <c r="R25" s="90"/>
      <c r="S25" s="91"/>
      <c r="T25" s="91"/>
      <c r="U25" s="91"/>
      <c r="V25" s="143"/>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82"/>
  <sheetViews>
    <sheetView view="pageBreakPreview" topLeftCell="A26" zoomScale="85" zoomScaleNormal="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80.7109375" style="1" customWidth="1"/>
    <col min="4" max="4" width="14.42578125" style="1" customWidth="1"/>
    <col min="5" max="5" width="20" style="1" customWidth="1"/>
    <col min="6" max="6" width="25.5703125" style="1" customWidth="1"/>
    <col min="7" max="7" width="16.42578125" style="1" customWidth="1"/>
    <col min="8" max="8" width="9.140625" style="1"/>
    <col min="9" max="9" width="21.140625" style="1" customWidth="1"/>
    <col min="10" max="16384" width="9.140625" style="1"/>
  </cols>
  <sheetData>
    <row r="1" spans="1:28" s="12" customFormat="1" ht="18.75" customHeight="1" x14ac:dyDescent="0.2">
      <c r="A1" s="18"/>
      <c r="C1" s="38" t="s">
        <v>68</v>
      </c>
      <c r="E1" s="16"/>
    </row>
    <row r="2" spans="1:28" s="12" customFormat="1" ht="18.75" customHeight="1" x14ac:dyDescent="0.3">
      <c r="A2" s="18"/>
      <c r="C2" s="15" t="s">
        <v>9</v>
      </c>
      <c r="E2" s="16"/>
    </row>
    <row r="3" spans="1:28" s="12" customFormat="1" ht="18.75" x14ac:dyDescent="0.3">
      <c r="A3" s="17"/>
      <c r="C3" s="15" t="s">
        <v>67</v>
      </c>
      <c r="E3" s="16"/>
    </row>
    <row r="4" spans="1:28" s="12" customFormat="1" ht="18.75" x14ac:dyDescent="0.3">
      <c r="A4" s="17"/>
      <c r="C4" s="15"/>
      <c r="E4" s="16"/>
    </row>
    <row r="5" spans="1:28" s="12" customFormat="1" ht="15.75" x14ac:dyDescent="0.2">
      <c r="A5" s="325" t="str">
        <f>+'3.2 паспорт Техсостояние ЛЭП'!A5:AA5</f>
        <v>Год раскрытия информации: 2025 год</v>
      </c>
      <c r="B5" s="325"/>
      <c r="C5" s="325"/>
      <c r="D5" s="136"/>
      <c r="E5" s="136"/>
      <c r="F5" s="136"/>
      <c r="G5" s="136"/>
      <c r="H5" s="136"/>
      <c r="I5" s="136"/>
      <c r="J5" s="136"/>
      <c r="K5" s="136"/>
      <c r="L5" s="136"/>
      <c r="M5" s="136"/>
      <c r="N5" s="136"/>
      <c r="O5" s="136"/>
      <c r="P5" s="136"/>
      <c r="Q5" s="136"/>
      <c r="R5" s="136"/>
      <c r="S5" s="136"/>
      <c r="T5" s="136"/>
      <c r="U5" s="136"/>
      <c r="V5" s="136"/>
      <c r="W5" s="136"/>
      <c r="X5" s="136"/>
      <c r="Y5" s="136"/>
      <c r="Z5" s="136"/>
      <c r="AA5" s="136"/>
      <c r="AB5" s="136"/>
    </row>
    <row r="6" spans="1:28" s="12" customFormat="1" ht="18.75" x14ac:dyDescent="0.3">
      <c r="A6" s="17"/>
      <c r="E6" s="16"/>
      <c r="F6" s="15"/>
    </row>
    <row r="7" spans="1:28" s="12" customFormat="1" ht="18.75" x14ac:dyDescent="0.2">
      <c r="A7" s="329" t="s">
        <v>8</v>
      </c>
      <c r="B7" s="329"/>
      <c r="C7" s="329"/>
      <c r="D7" s="13"/>
      <c r="E7" s="13"/>
      <c r="F7" s="13"/>
      <c r="G7" s="13"/>
      <c r="H7" s="13"/>
      <c r="I7" s="13"/>
      <c r="J7" s="13"/>
      <c r="K7" s="13"/>
      <c r="L7" s="13"/>
      <c r="M7" s="13"/>
      <c r="N7" s="13"/>
      <c r="O7" s="13"/>
      <c r="P7" s="13"/>
      <c r="Q7" s="13"/>
      <c r="R7" s="13"/>
      <c r="S7" s="13"/>
      <c r="T7" s="13"/>
    </row>
    <row r="8" spans="1:28" s="12" customFormat="1" ht="18.75" x14ac:dyDescent="0.2">
      <c r="A8" s="329"/>
      <c r="B8" s="329"/>
      <c r="C8" s="329"/>
      <c r="D8" s="14"/>
      <c r="E8" s="14"/>
      <c r="F8" s="14"/>
      <c r="G8" s="13"/>
      <c r="H8" s="13"/>
      <c r="I8" s="13"/>
      <c r="J8" s="13"/>
      <c r="K8" s="13"/>
      <c r="L8" s="13"/>
      <c r="M8" s="13"/>
      <c r="N8" s="13"/>
      <c r="O8" s="13"/>
      <c r="P8" s="13"/>
      <c r="Q8" s="13"/>
      <c r="R8" s="13"/>
      <c r="S8" s="13"/>
      <c r="T8" s="13"/>
    </row>
    <row r="9" spans="1:28" s="12" customFormat="1" ht="18.75" x14ac:dyDescent="0.2">
      <c r="A9" s="327" t="str">
        <f>'1. паспорт местоположение'!A9:C9</f>
        <v>АО "Россети Тюмень"</v>
      </c>
      <c r="B9" s="327"/>
      <c r="C9" s="327"/>
      <c r="D9" s="8"/>
      <c r="E9" s="8"/>
      <c r="F9" s="8"/>
      <c r="G9" s="13"/>
      <c r="H9" s="13"/>
      <c r="I9" s="13"/>
      <c r="J9" s="13"/>
      <c r="K9" s="13"/>
      <c r="L9" s="13"/>
      <c r="M9" s="13"/>
      <c r="N9" s="13"/>
      <c r="O9" s="13"/>
      <c r="P9" s="13"/>
      <c r="Q9" s="13"/>
      <c r="R9" s="13"/>
      <c r="S9" s="13"/>
      <c r="T9" s="13"/>
    </row>
    <row r="10" spans="1:28" s="12" customFormat="1" ht="18.75" x14ac:dyDescent="0.2">
      <c r="A10" s="326" t="s">
        <v>7</v>
      </c>
      <c r="B10" s="326"/>
      <c r="C10" s="326"/>
      <c r="D10" s="6"/>
      <c r="E10" s="6"/>
      <c r="F10" s="6"/>
      <c r="G10" s="13"/>
      <c r="H10" s="13"/>
      <c r="I10" s="13"/>
      <c r="J10" s="13"/>
      <c r="K10" s="13"/>
      <c r="L10" s="13"/>
      <c r="M10" s="13"/>
      <c r="N10" s="13"/>
      <c r="O10" s="13"/>
      <c r="P10" s="13"/>
      <c r="Q10" s="13"/>
      <c r="R10" s="13"/>
      <c r="S10" s="13"/>
      <c r="T10" s="13"/>
    </row>
    <row r="11" spans="1:28" s="12" customFormat="1" ht="18.75" x14ac:dyDescent="0.2">
      <c r="A11" s="329"/>
      <c r="B11" s="329"/>
      <c r="C11" s="329"/>
      <c r="D11" s="14"/>
      <c r="E11" s="14"/>
      <c r="F11" s="14"/>
      <c r="G11" s="13"/>
      <c r="H11" s="13"/>
      <c r="I11" s="13"/>
      <c r="J11" s="13"/>
      <c r="K11" s="13"/>
      <c r="L11" s="13"/>
      <c r="M11" s="13"/>
      <c r="N11" s="13"/>
      <c r="O11" s="13"/>
      <c r="P11" s="13"/>
      <c r="Q11" s="13"/>
      <c r="R11" s="13"/>
      <c r="S11" s="13"/>
      <c r="T11" s="13"/>
    </row>
    <row r="12" spans="1:28" s="12" customFormat="1" ht="33" customHeight="1" x14ac:dyDescent="0.2">
      <c r="A12" s="327" t="str">
        <f>'1. паспорт местоположение'!A12:C12</f>
        <v>N_TP1900.AS.0012</v>
      </c>
      <c r="B12" s="364"/>
      <c r="C12" s="364"/>
      <c r="D12" s="141"/>
      <c r="E12" s="141"/>
      <c r="F12" s="141"/>
      <c r="G12" s="141"/>
      <c r="H12" s="141"/>
      <c r="I12" s="141"/>
      <c r="J12" s="141"/>
      <c r="K12" s="141"/>
      <c r="L12" s="141"/>
      <c r="M12" s="141"/>
      <c r="N12" s="141"/>
      <c r="O12" s="141"/>
      <c r="P12" s="141"/>
      <c r="Q12" s="141"/>
      <c r="R12" s="141"/>
      <c r="S12" s="141"/>
      <c r="T12" s="141"/>
    </row>
    <row r="13" spans="1:28" s="12" customFormat="1" ht="33" customHeight="1" x14ac:dyDescent="0.2">
      <c r="A13" s="326" t="s">
        <v>6</v>
      </c>
      <c r="B13" s="326"/>
      <c r="C13" s="326"/>
      <c r="D13" s="6"/>
      <c r="E13" s="6"/>
      <c r="F13" s="6"/>
      <c r="G13" s="13"/>
      <c r="H13" s="13"/>
      <c r="I13" s="13"/>
      <c r="J13" s="13"/>
      <c r="K13" s="13"/>
      <c r="L13" s="13"/>
      <c r="M13" s="13"/>
      <c r="N13" s="13"/>
      <c r="O13" s="13"/>
      <c r="P13" s="13"/>
      <c r="Q13" s="13"/>
      <c r="R13" s="13"/>
      <c r="S13" s="13"/>
      <c r="T13" s="13"/>
    </row>
    <row r="14" spans="1:28" s="9" customFormat="1" ht="15.75" customHeight="1" x14ac:dyDescent="0.2">
      <c r="A14" s="333"/>
      <c r="B14" s="333"/>
      <c r="C14" s="333"/>
      <c r="D14" s="10"/>
      <c r="E14" s="10"/>
      <c r="F14" s="10"/>
      <c r="G14" s="10"/>
      <c r="H14" s="10"/>
      <c r="I14" s="10"/>
      <c r="J14" s="10"/>
      <c r="K14" s="10"/>
      <c r="L14" s="10"/>
      <c r="M14" s="10"/>
      <c r="N14" s="10"/>
      <c r="O14" s="10"/>
      <c r="P14" s="10"/>
      <c r="Q14" s="10"/>
      <c r="R14" s="10"/>
      <c r="S14" s="10"/>
      <c r="T14" s="10"/>
    </row>
    <row r="15" spans="1:28" s="3" customFormat="1" ht="65.25" customHeight="1"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4"/>
      <c r="C15" s="364"/>
      <c r="D15" s="8"/>
      <c r="E15" s="8"/>
      <c r="F15" s="8"/>
      <c r="G15" s="8"/>
      <c r="H15" s="8"/>
      <c r="I15" s="8"/>
      <c r="J15" s="8"/>
      <c r="K15" s="8"/>
      <c r="L15" s="8"/>
      <c r="M15" s="8"/>
      <c r="N15" s="8"/>
      <c r="O15" s="8"/>
      <c r="P15" s="8"/>
      <c r="Q15" s="8"/>
      <c r="R15" s="8"/>
      <c r="S15" s="8"/>
      <c r="T15" s="8"/>
    </row>
    <row r="16" spans="1:28" s="3" customFormat="1" ht="15" customHeight="1" x14ac:dyDescent="0.2">
      <c r="A16" s="326" t="s">
        <v>5</v>
      </c>
      <c r="B16" s="326"/>
      <c r="C16" s="326"/>
      <c r="D16" s="6"/>
      <c r="E16" s="6"/>
      <c r="F16" s="6"/>
      <c r="G16" s="6"/>
      <c r="H16" s="6"/>
      <c r="I16" s="6"/>
      <c r="J16" s="6"/>
      <c r="K16" s="6"/>
      <c r="L16" s="6"/>
      <c r="M16" s="6"/>
      <c r="N16" s="6"/>
      <c r="O16" s="6"/>
      <c r="P16" s="6"/>
      <c r="Q16" s="6"/>
      <c r="R16" s="6"/>
      <c r="S16" s="6"/>
      <c r="T16" s="6"/>
    </row>
    <row r="17" spans="1:20" s="3" customFormat="1" ht="15" customHeight="1" x14ac:dyDescent="0.2">
      <c r="A17" s="331"/>
      <c r="B17" s="331"/>
      <c r="C17" s="331"/>
      <c r="D17" s="4"/>
      <c r="E17" s="4"/>
      <c r="F17" s="4"/>
      <c r="G17" s="4"/>
      <c r="H17" s="4"/>
      <c r="I17" s="4"/>
      <c r="J17" s="4"/>
      <c r="K17" s="4"/>
      <c r="L17" s="4"/>
      <c r="M17" s="4"/>
      <c r="N17" s="4"/>
      <c r="O17" s="4"/>
      <c r="P17" s="4"/>
      <c r="Q17" s="4"/>
    </row>
    <row r="18" spans="1:20" s="3" customFormat="1" ht="42.75" customHeight="1" x14ac:dyDescent="0.2">
      <c r="A18" s="327" t="s">
        <v>402</v>
      </c>
      <c r="B18" s="327"/>
      <c r="C18" s="32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106.5" customHeight="1" x14ac:dyDescent="0.2">
      <c r="A22" s="24" t="s">
        <v>64</v>
      </c>
      <c r="B22" s="30" t="s">
        <v>415</v>
      </c>
      <c r="C22" s="237" t="s">
        <v>558</v>
      </c>
      <c r="D22" s="29"/>
      <c r="E22" s="28"/>
      <c r="F22" s="28"/>
      <c r="G22" s="28"/>
      <c r="H22" s="28"/>
      <c r="I22" s="28"/>
      <c r="J22" s="28"/>
      <c r="K22" s="28"/>
      <c r="L22" s="28"/>
      <c r="M22" s="28"/>
      <c r="N22" s="28"/>
      <c r="O22" s="28"/>
      <c r="P22" s="27"/>
      <c r="Q22" s="27"/>
      <c r="R22" s="27"/>
      <c r="S22" s="27"/>
      <c r="T22" s="27"/>
    </row>
    <row r="23" spans="1:20" ht="96.75" customHeight="1" x14ac:dyDescent="0.25">
      <c r="A23" s="24" t="s">
        <v>62</v>
      </c>
      <c r="B23" s="26" t="s">
        <v>59</v>
      </c>
      <c r="C23" s="39" t="s">
        <v>559</v>
      </c>
      <c r="D23" s="23"/>
      <c r="E23" s="23"/>
      <c r="F23" s="23"/>
      <c r="G23" s="23"/>
      <c r="H23" s="23"/>
      <c r="I23" s="23"/>
      <c r="J23" s="23"/>
      <c r="K23" s="23"/>
      <c r="L23" s="23"/>
      <c r="M23" s="23"/>
      <c r="N23" s="23"/>
      <c r="O23" s="23"/>
      <c r="P23" s="23"/>
      <c r="Q23" s="23"/>
      <c r="R23" s="23"/>
      <c r="S23" s="23"/>
      <c r="T23" s="23"/>
    </row>
    <row r="24" spans="1:20" ht="66" customHeight="1" x14ac:dyDescent="0.25">
      <c r="A24" s="24" t="s">
        <v>61</v>
      </c>
      <c r="B24" s="26" t="s">
        <v>435</v>
      </c>
      <c r="C24" s="39" t="s">
        <v>560</v>
      </c>
      <c r="D24" s="23"/>
      <c r="E24" s="23"/>
      <c r="F24" s="23"/>
      <c r="G24" s="23"/>
      <c r="H24" s="23"/>
      <c r="I24" s="23"/>
      <c r="J24" s="23"/>
      <c r="K24" s="23"/>
      <c r="L24" s="23"/>
      <c r="M24" s="23"/>
      <c r="N24" s="23"/>
      <c r="O24" s="23"/>
      <c r="P24" s="23"/>
      <c r="Q24" s="23"/>
      <c r="R24" s="23"/>
      <c r="S24" s="23"/>
      <c r="T24" s="23"/>
    </row>
    <row r="25" spans="1:20" ht="409.5" customHeight="1" x14ac:dyDescent="0.25">
      <c r="A25" s="24" t="s">
        <v>60</v>
      </c>
      <c r="B25" s="233" t="s">
        <v>436</v>
      </c>
      <c r="C25" s="236" t="s">
        <v>562</v>
      </c>
      <c r="D25" s="234"/>
      <c r="E25" s="23"/>
      <c r="F25" s="23"/>
      <c r="G25" s="362"/>
      <c r="H25" s="363"/>
      <c r="I25" s="363"/>
      <c r="J25" s="23"/>
      <c r="K25" s="23"/>
      <c r="L25" s="23"/>
      <c r="M25" s="23"/>
      <c r="N25" s="23"/>
      <c r="O25" s="23"/>
      <c r="P25" s="23"/>
      <c r="Q25" s="23"/>
      <c r="R25" s="23"/>
      <c r="S25" s="23"/>
      <c r="T25" s="23"/>
    </row>
    <row r="26" spans="1:20" ht="37.5" customHeight="1" x14ac:dyDescent="0.25">
      <c r="A26" s="24" t="s">
        <v>58</v>
      </c>
      <c r="B26" s="26" t="s">
        <v>227</v>
      </c>
      <c r="C26" s="39" t="s">
        <v>557</v>
      </c>
      <c r="D26" s="23"/>
      <c r="E26" s="23"/>
      <c r="F26" s="23"/>
      <c r="G26" s="23"/>
      <c r="H26" s="23"/>
      <c r="I26" s="23"/>
      <c r="J26" s="23"/>
      <c r="K26" s="23"/>
      <c r="L26" s="23"/>
      <c r="M26" s="23"/>
      <c r="N26" s="23"/>
      <c r="O26" s="23"/>
      <c r="P26" s="23"/>
      <c r="Q26" s="23"/>
      <c r="R26" s="23"/>
      <c r="S26" s="23"/>
      <c r="T26" s="23"/>
    </row>
    <row r="27" spans="1:20" ht="306.75" customHeight="1" x14ac:dyDescent="0.25">
      <c r="A27" s="24" t="s">
        <v>57</v>
      </c>
      <c r="B27" s="26" t="s">
        <v>416</v>
      </c>
      <c r="C27" s="235" t="s">
        <v>561</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168">
        <v>2023</v>
      </c>
      <c r="D28" s="23"/>
      <c r="E28" s="23"/>
      <c r="F28" s="23"/>
      <c r="G28" s="23"/>
      <c r="H28" s="23"/>
      <c r="I28" s="23"/>
      <c r="J28" s="23"/>
      <c r="K28" s="23"/>
      <c r="L28" s="23"/>
      <c r="M28" s="23"/>
      <c r="N28" s="23"/>
      <c r="O28" s="23"/>
      <c r="P28" s="23"/>
      <c r="Q28" s="23"/>
      <c r="R28" s="23"/>
      <c r="S28" s="23"/>
      <c r="T28" s="23"/>
    </row>
    <row r="29" spans="1:20" ht="42.75" customHeight="1" x14ac:dyDescent="0.25">
      <c r="A29" s="24" t="s">
        <v>53</v>
      </c>
      <c r="B29" s="25" t="s">
        <v>54</v>
      </c>
      <c r="C29" s="168">
        <v>2028</v>
      </c>
      <c r="D29" s="23"/>
      <c r="E29" s="23"/>
      <c r="F29" s="23"/>
      <c r="G29" s="23"/>
      <c r="H29" s="23"/>
      <c r="I29" s="23"/>
      <c r="J29" s="23"/>
      <c r="K29" s="23"/>
      <c r="L29" s="23"/>
      <c r="M29" s="23"/>
      <c r="N29" s="23"/>
      <c r="O29" s="23"/>
      <c r="P29" s="23"/>
      <c r="Q29" s="23"/>
      <c r="R29" s="23"/>
      <c r="S29" s="23"/>
      <c r="T29" s="23"/>
    </row>
    <row r="30" spans="1:20" ht="42.75" customHeight="1" x14ac:dyDescent="0.25">
      <c r="A30" s="24" t="s">
        <v>72</v>
      </c>
      <c r="B30" s="25" t="s">
        <v>52</v>
      </c>
      <c r="C30" s="168" t="s">
        <v>556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4">
    <mergeCell ref="G25:I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6"/>
      <c r="AB6" s="12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6"/>
      <c r="AB7" s="12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7"/>
      <c r="AB8" s="127"/>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8"/>
      <c r="AB9" s="12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6"/>
      <c r="AB10" s="126"/>
    </row>
    <row r="11" spans="1:28" ht="15.75" x14ac:dyDescent="0.25">
      <c r="A11" s="330" t="str">
        <f>'1. паспорт местоположение'!A12:C12</f>
        <v>N_TP1900.AS.0012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7"/>
      <c r="AB11" s="127"/>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8"/>
      <c r="AB12" s="12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27"/>
      <c r="AB14" s="127"/>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8"/>
      <c r="AB15" s="128"/>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7"/>
      <c r="AB16" s="13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7"/>
      <c r="AB17" s="13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7"/>
      <c r="AB18" s="13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7"/>
      <c r="AB19" s="13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434</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296</v>
      </c>
      <c r="B23" s="371"/>
      <c r="C23" s="371"/>
      <c r="D23" s="371"/>
      <c r="E23" s="371"/>
      <c r="F23" s="371"/>
      <c r="G23" s="371"/>
      <c r="H23" s="371"/>
      <c r="I23" s="371"/>
      <c r="J23" s="371"/>
      <c r="K23" s="371"/>
      <c r="L23" s="372"/>
      <c r="M23" s="369" t="s">
        <v>297</v>
      </c>
      <c r="N23" s="369"/>
      <c r="O23" s="369"/>
      <c r="P23" s="369"/>
      <c r="Q23" s="369"/>
      <c r="R23" s="369"/>
      <c r="S23" s="369"/>
      <c r="T23" s="369"/>
      <c r="U23" s="369"/>
      <c r="V23" s="369"/>
      <c r="W23" s="369"/>
      <c r="X23" s="369"/>
      <c r="Y23" s="369"/>
      <c r="Z23" s="369"/>
    </row>
    <row r="24" spans="1:28" ht="151.5" customHeight="1" x14ac:dyDescent="0.25">
      <c r="A24" s="79" t="s">
        <v>230</v>
      </c>
      <c r="B24" s="80" t="s">
        <v>237</v>
      </c>
      <c r="C24" s="79" t="s">
        <v>290</v>
      </c>
      <c r="D24" s="79" t="s">
        <v>231</v>
      </c>
      <c r="E24" s="79" t="s">
        <v>291</v>
      </c>
      <c r="F24" s="79" t="s">
        <v>293</v>
      </c>
      <c r="G24" s="79" t="s">
        <v>292</v>
      </c>
      <c r="H24" s="79" t="s">
        <v>232</v>
      </c>
      <c r="I24" s="79" t="s">
        <v>294</v>
      </c>
      <c r="J24" s="79" t="s">
        <v>238</v>
      </c>
      <c r="K24" s="80" t="s">
        <v>236</v>
      </c>
      <c r="L24" s="80" t="s">
        <v>233</v>
      </c>
      <c r="M24" s="81" t="s">
        <v>245</v>
      </c>
      <c r="N24" s="80" t="s">
        <v>443</v>
      </c>
      <c r="O24" s="79" t="s">
        <v>243</v>
      </c>
      <c r="P24" s="79" t="s">
        <v>244</v>
      </c>
      <c r="Q24" s="79" t="s">
        <v>242</v>
      </c>
      <c r="R24" s="79" t="s">
        <v>232</v>
      </c>
      <c r="S24" s="79" t="s">
        <v>241</v>
      </c>
      <c r="T24" s="79" t="s">
        <v>240</v>
      </c>
      <c r="U24" s="79" t="s">
        <v>289</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5" t="str">
        <f>+'3.4. Паспорт надежность'!A4:Z4</f>
        <v>Год раскрытия информации: 2025 год</v>
      </c>
      <c r="B5" s="325"/>
      <c r="C5" s="325"/>
      <c r="D5" s="325"/>
      <c r="E5" s="325"/>
      <c r="F5" s="325"/>
      <c r="G5" s="325"/>
      <c r="H5" s="325"/>
      <c r="I5" s="325"/>
      <c r="J5" s="325"/>
      <c r="K5" s="325"/>
      <c r="L5" s="325"/>
      <c r="M5" s="325"/>
      <c r="N5" s="325"/>
      <c r="O5" s="325"/>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'1. паспорт местоположение'!A12:C12</f>
        <v>N_TP1900.AS.0012</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75.75" customHeight="1" x14ac:dyDescent="0.2">
      <c r="A15"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3" t="s">
        <v>411</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74" t="s">
        <v>85</v>
      </c>
      <c r="F19" s="375"/>
      <c r="G19" s="375"/>
      <c r="H19" s="375"/>
      <c r="I19" s="376"/>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55" zoomScaleNormal="55" zoomScaleSheetLayoutView="55" workbookViewId="0">
      <selection activeCell="A10" sqref="A10:AR10"/>
    </sheetView>
  </sheetViews>
  <sheetFormatPr defaultRowHeight="15.75" outlineLevelRow="1" x14ac:dyDescent="0.25"/>
  <cols>
    <col min="1" max="1" width="61.7109375" style="244" customWidth="1"/>
    <col min="2" max="3" width="4.140625" style="244" customWidth="1"/>
    <col min="4" max="4" width="4.28515625" style="244" customWidth="1"/>
    <col min="5" max="22" width="4.140625" style="244" hidden="1" customWidth="1"/>
    <col min="23" max="36" width="5" style="244" hidden="1" customWidth="1"/>
    <col min="37" max="37" width="5" style="244" customWidth="1"/>
    <col min="38" max="38" width="11.7109375" style="244" customWidth="1"/>
    <col min="39" max="39" width="16.7109375" style="244" customWidth="1"/>
    <col min="40" max="40" width="22.140625" style="244" customWidth="1"/>
    <col min="41" max="41" width="20.28515625" style="244" customWidth="1"/>
    <col min="42" max="55" width="16.7109375" style="244" customWidth="1"/>
    <col min="56" max="56" width="18.85546875" style="244" customWidth="1"/>
    <col min="57" max="57" width="20.5703125" style="244" customWidth="1"/>
    <col min="58" max="59" width="16.7109375" style="244" customWidth="1"/>
    <col min="60" max="60" width="26.28515625" style="244" customWidth="1"/>
    <col min="61" max="79" width="16.7109375" style="244" customWidth="1"/>
    <col min="80" max="95" width="17.85546875" style="244" customWidth="1"/>
    <col min="96" max="125" width="16.7109375" style="244" customWidth="1"/>
    <col min="126" max="16384" width="9.140625" style="244"/>
  </cols>
  <sheetData>
    <row r="1" spans="1:111" s="243" customFormat="1" ht="16.5" customHeight="1" x14ac:dyDescent="0.2">
      <c r="A1" s="296"/>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2"/>
      <c r="AM1" s="242"/>
      <c r="AN1" s="242"/>
      <c r="AO1" s="242"/>
      <c r="AP1" s="242"/>
      <c r="AQ1" s="242"/>
      <c r="AR1" s="242"/>
      <c r="AS1" s="242"/>
      <c r="AT1" s="242"/>
      <c r="AU1" s="242"/>
      <c r="AV1" s="242"/>
      <c r="AW1" s="242"/>
      <c r="AX1" s="242"/>
      <c r="AY1" s="242"/>
      <c r="AZ1" s="242"/>
      <c r="BA1" s="242"/>
      <c r="BB1" s="242"/>
      <c r="BC1" s="242"/>
      <c r="BD1" s="242"/>
      <c r="BE1" s="242"/>
      <c r="BF1" s="242"/>
      <c r="BG1" s="242"/>
      <c r="BH1" s="242"/>
      <c r="BI1" s="242"/>
      <c r="BJ1" s="242"/>
      <c r="BK1" s="242"/>
      <c r="BL1" s="242"/>
      <c r="BM1" s="242"/>
      <c r="BN1" s="242"/>
      <c r="BO1" s="242"/>
      <c r="BP1" s="242"/>
      <c r="BQ1" s="242"/>
      <c r="BR1" s="242"/>
      <c r="BS1" s="242"/>
      <c r="BT1" s="242"/>
      <c r="BU1" s="242"/>
      <c r="BV1" s="242"/>
      <c r="BW1" s="242"/>
      <c r="BX1" s="242"/>
      <c r="BY1" s="242"/>
      <c r="BZ1" s="242"/>
      <c r="CA1" s="242"/>
      <c r="CB1" s="242"/>
      <c r="CC1" s="242"/>
      <c r="CD1" s="242"/>
      <c r="CE1" s="242"/>
      <c r="CF1" s="242"/>
      <c r="CG1" s="242"/>
      <c r="CH1" s="242"/>
      <c r="CI1" s="242"/>
      <c r="CJ1" s="242"/>
      <c r="CK1" s="242"/>
      <c r="CL1" s="242"/>
      <c r="CM1" s="242"/>
      <c r="CN1" s="242"/>
      <c r="CO1" s="242"/>
      <c r="CP1" s="242"/>
      <c r="CQ1" s="38" t="s">
        <v>68</v>
      </c>
      <c r="CR1" s="242"/>
      <c r="CS1" s="242"/>
      <c r="CT1" s="242"/>
      <c r="CU1" s="242"/>
      <c r="CV1" s="242"/>
      <c r="CW1" s="242"/>
      <c r="CX1" s="242"/>
      <c r="CY1" s="242"/>
      <c r="CZ1" s="242"/>
      <c r="DA1" s="242"/>
      <c r="DB1" s="242"/>
      <c r="DC1" s="242"/>
      <c r="DD1" s="242"/>
      <c r="DE1" s="242"/>
      <c r="DF1" s="242"/>
      <c r="DG1" s="242"/>
    </row>
    <row r="2" spans="1:111" s="243" customFormat="1" ht="16.5" customHeight="1" x14ac:dyDescent="0.3">
      <c r="A2" s="296"/>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15" t="s">
        <v>9</v>
      </c>
      <c r="CR2" s="242"/>
      <c r="CS2" s="242"/>
      <c r="CT2" s="242"/>
      <c r="CU2" s="242"/>
      <c r="CV2" s="242"/>
      <c r="CW2" s="242"/>
      <c r="CX2" s="242"/>
      <c r="CY2" s="242"/>
      <c r="CZ2" s="242"/>
      <c r="DA2" s="242"/>
      <c r="DB2" s="242"/>
      <c r="DC2" s="242"/>
      <c r="DD2" s="242"/>
      <c r="DE2" s="242"/>
      <c r="DF2" s="242"/>
      <c r="DG2" s="242"/>
    </row>
    <row r="3" spans="1:111" ht="16.5" customHeight="1" x14ac:dyDescent="0.3">
      <c r="A3" s="296"/>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CQ3" s="15" t="s">
        <v>580</v>
      </c>
    </row>
    <row r="4" spans="1:111" x14ac:dyDescent="0.25">
      <c r="A4" s="241"/>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c r="AK4" s="241"/>
    </row>
    <row r="5" spans="1:111" s="12" customFormat="1" ht="18.75" customHeight="1" x14ac:dyDescent="0.2">
      <c r="A5" s="464" t="s">
        <v>581</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row>
    <row r="6" spans="1:111" s="12" customFormat="1" ht="18.75" x14ac:dyDescent="0.3">
      <c r="A6" s="17"/>
      <c r="I6" s="16"/>
      <c r="J6" s="16"/>
      <c r="K6" s="15"/>
    </row>
    <row r="7" spans="1:111"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111" s="12" customFormat="1" ht="18.75" x14ac:dyDescent="0.2">
      <c r="A8" s="238"/>
      <c r="B8" s="238"/>
      <c r="C8" s="238"/>
      <c r="D8" s="238"/>
      <c r="E8" s="238"/>
      <c r="F8" s="238"/>
      <c r="G8" s="238"/>
      <c r="H8" s="238"/>
      <c r="I8" s="238"/>
      <c r="J8" s="238"/>
      <c r="K8" s="238"/>
      <c r="L8" s="126"/>
      <c r="M8" s="126"/>
      <c r="N8" s="126"/>
      <c r="O8" s="126"/>
      <c r="P8" s="126"/>
      <c r="Q8" s="126"/>
      <c r="R8" s="126"/>
      <c r="S8" s="126"/>
      <c r="T8" s="126"/>
      <c r="U8" s="126"/>
      <c r="V8" s="126"/>
      <c r="W8" s="126"/>
      <c r="X8" s="126"/>
      <c r="Y8" s="126"/>
    </row>
    <row r="9" spans="1:111" s="12" customFormat="1" ht="18.75" customHeight="1" x14ac:dyDescent="0.2">
      <c r="A9" s="365" t="s">
        <v>449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111" s="12" customFormat="1" ht="18.75" x14ac:dyDescent="0.2">
      <c r="A11" s="238"/>
      <c r="B11" s="238"/>
      <c r="C11" s="238"/>
      <c r="D11" s="238"/>
      <c r="E11" s="238"/>
      <c r="F11" s="238"/>
      <c r="G11" s="238"/>
      <c r="H11" s="238"/>
      <c r="I11" s="238"/>
      <c r="J11" s="238"/>
      <c r="K11" s="238"/>
      <c r="L11" s="126"/>
      <c r="M11" s="126"/>
      <c r="N11" s="126"/>
      <c r="O11" s="126"/>
      <c r="P11" s="126"/>
      <c r="Q11" s="126"/>
      <c r="R11" s="126"/>
      <c r="S11" s="126"/>
      <c r="T11" s="126"/>
      <c r="U11" s="126"/>
      <c r="V11" s="126"/>
      <c r="W11" s="126"/>
      <c r="X11" s="126"/>
      <c r="Y11" s="126"/>
    </row>
    <row r="12" spans="1:111" s="12" customFormat="1" ht="18.75" customHeight="1" x14ac:dyDescent="0.2">
      <c r="A12" s="465" t="s">
        <v>495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111"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111"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111" s="3" customFormat="1" ht="12" x14ac:dyDescent="0.2">
      <c r="A15" s="465" t="s">
        <v>494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111"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8" t="s">
        <v>412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U23" s="246"/>
      <c r="BD23" s="247"/>
      <c r="BE23" s="248"/>
      <c r="BF23" s="248"/>
      <c r="BG23" s="248"/>
      <c r="BH23" s="248"/>
      <c r="BI23" s="248"/>
    </row>
    <row r="24" spans="1:61" ht="27.75" x14ac:dyDescent="0.4">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c r="AA24" s="245"/>
      <c r="AB24" s="245"/>
      <c r="AC24" s="245"/>
      <c r="AD24" s="245"/>
      <c r="AE24" s="245"/>
      <c r="AF24" s="245"/>
      <c r="AG24" s="245"/>
      <c r="AH24" s="245"/>
      <c r="AI24" s="245"/>
      <c r="AJ24" s="245"/>
      <c r="AK24" s="245"/>
      <c r="AU24" s="246"/>
      <c r="BD24" s="247"/>
      <c r="BE24" s="248"/>
      <c r="BF24" s="248"/>
      <c r="BG24" s="248"/>
      <c r="BH24" s="248"/>
      <c r="BI24" s="248"/>
    </row>
    <row r="25" spans="1:61" ht="18.75" customHeight="1" thickBot="1" x14ac:dyDescent="0.3">
      <c r="A25" s="249" t="s">
        <v>286</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N25" s="251"/>
      <c r="AO25" s="252"/>
      <c r="AP25" s="252"/>
      <c r="AQ25" s="252"/>
      <c r="AR25" s="252"/>
    </row>
    <row r="26" spans="1:61" ht="18.75" customHeight="1" x14ac:dyDescent="0.25">
      <c r="A26" s="468" t="s">
        <v>507</v>
      </c>
      <c r="B26" s="469"/>
      <c r="C26" s="469"/>
      <c r="D26" s="469"/>
      <c r="E26" s="469"/>
      <c r="F26" s="469"/>
      <c r="G26" s="469"/>
      <c r="H26" s="469"/>
      <c r="I26" s="469"/>
      <c r="J26" s="469"/>
      <c r="K26" s="469"/>
      <c r="L26" s="469"/>
      <c r="M26" s="469"/>
      <c r="N26" s="469"/>
      <c r="O26" s="469"/>
      <c r="P26" s="469"/>
      <c r="Q26" s="469"/>
      <c r="R26" s="469"/>
      <c r="S26" s="469"/>
      <c r="T26" s="469"/>
      <c r="U26" s="469"/>
      <c r="V26" s="469"/>
      <c r="W26" s="469"/>
      <c r="X26" s="469"/>
      <c r="Y26" s="469"/>
      <c r="Z26" s="469"/>
      <c r="AA26" s="469"/>
      <c r="AB26" s="469"/>
      <c r="AC26" s="469"/>
      <c r="AD26" s="469"/>
      <c r="AE26" s="469"/>
      <c r="AF26" s="469"/>
      <c r="AG26" s="469"/>
      <c r="AH26" s="469"/>
      <c r="AI26" s="469"/>
      <c r="AJ26" s="470"/>
      <c r="AK26" s="471">
        <v>391833.73166666669</v>
      </c>
      <c r="AL26" s="472"/>
      <c r="AN26" s="245" t="s">
        <v>285</v>
      </c>
      <c r="AO26" s="253"/>
      <c r="AP26" s="253"/>
    </row>
    <row r="27" spans="1:61" ht="15.75" customHeight="1" x14ac:dyDescent="0.25">
      <c r="A27" s="431" t="s">
        <v>284</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66"/>
      <c r="AL27" s="467"/>
      <c r="AN27" s="462" t="s">
        <v>283</v>
      </c>
      <c r="AO27" s="463"/>
      <c r="AP27" s="254">
        <f>SUM(AK96:CQ96)</f>
        <v>0.89452368219656042</v>
      </c>
    </row>
    <row r="28" spans="1:61" x14ac:dyDescent="0.25">
      <c r="A28" s="431" t="s">
        <v>282</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60">
        <v>19</v>
      </c>
      <c r="AL28" s="461"/>
      <c r="AN28" s="462" t="s">
        <v>281</v>
      </c>
      <c r="AO28" s="463"/>
      <c r="AP28" s="254">
        <f>IF(SUM(AK97:CQ97)=0,"не окупается",SUM(AK97:CQ97))</f>
        <v>1.0263753617521538</v>
      </c>
    </row>
    <row r="29" spans="1:61" ht="15" customHeight="1" x14ac:dyDescent="0.25">
      <c r="A29" s="431" t="s">
        <v>280</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60">
        <v>1</v>
      </c>
      <c r="AL29" s="461"/>
      <c r="AN29" s="462" t="s">
        <v>508</v>
      </c>
      <c r="AO29" s="463"/>
      <c r="AP29" s="255">
        <f>AW94</f>
        <v>2437498.4119179994</v>
      </c>
      <c r="AU29" s="256"/>
      <c r="AW29" s="257"/>
      <c r="AX29" s="257"/>
    </row>
    <row r="30" spans="1:61" ht="15" customHeight="1" x14ac:dyDescent="0.25">
      <c r="A30" s="431" t="s">
        <v>279</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58">
        <v>0</v>
      </c>
      <c r="AL30" s="459"/>
      <c r="AN30" s="462" t="s">
        <v>509</v>
      </c>
      <c r="AO30" s="463"/>
      <c r="AP30" s="258" t="str">
        <f>IF(AP29&gt;0,"да","нет")</f>
        <v>да</v>
      </c>
      <c r="AU30" s="256"/>
    </row>
    <row r="31" spans="1:61" ht="15" customHeight="1" x14ac:dyDescent="0.25">
      <c r="A31" s="431" t="s">
        <v>510</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58">
        <v>1</v>
      </c>
      <c r="AL31" s="459"/>
      <c r="AU31" s="256"/>
    </row>
    <row r="32" spans="1:61" x14ac:dyDescent="0.25">
      <c r="A32" s="431" t="s">
        <v>278</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56">
        <v>1</v>
      </c>
      <c r="AL32" s="457"/>
      <c r="AU32" s="256"/>
    </row>
    <row r="33" spans="1:95" x14ac:dyDescent="0.25">
      <c r="A33" s="431" t="s">
        <v>262</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56">
        <v>19601.4013218816</v>
      </c>
      <c r="AL33" s="457"/>
    </row>
    <row r="34" spans="1:95" x14ac:dyDescent="0.25">
      <c r="A34" s="431" t="s">
        <v>277</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56">
        <v>1</v>
      </c>
      <c r="AL34" s="457"/>
    </row>
    <row r="35" spans="1:95" x14ac:dyDescent="0.25">
      <c r="A35" s="431" t="s">
        <v>276</v>
      </c>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56">
        <v>1</v>
      </c>
      <c r="AL35" s="457"/>
    </row>
    <row r="36" spans="1:95" x14ac:dyDescent="0.25">
      <c r="A36" s="431"/>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4"/>
      <c r="AL36" s="455"/>
    </row>
    <row r="37" spans="1:95" x14ac:dyDescent="0.25">
      <c r="A37" s="431" t="s">
        <v>255</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41">
        <v>0.2</v>
      </c>
      <c r="AL37" s="442"/>
    </row>
    <row r="38" spans="1:95" x14ac:dyDescent="0.25">
      <c r="A38" s="431" t="s">
        <v>483</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56">
        <v>0</v>
      </c>
      <c r="AL38" s="457"/>
    </row>
    <row r="39" spans="1:95" x14ac:dyDescent="0.25">
      <c r="A39" s="431" t="s">
        <v>275</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4"/>
      <c r="AL39" s="455"/>
    </row>
    <row r="40" spans="1:95" x14ac:dyDescent="0.25">
      <c r="A40" s="431" t="s">
        <v>274</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2">
        <v>0</v>
      </c>
      <c r="AL40" s="453"/>
    </row>
    <row r="41" spans="1:95" x14ac:dyDescent="0.25">
      <c r="A41" s="431" t="s">
        <v>563</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4"/>
      <c r="AL41" s="455"/>
    </row>
    <row r="42" spans="1:95" x14ac:dyDescent="0.25">
      <c r="A42" s="431" t="s">
        <v>273</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41">
        <v>0</v>
      </c>
      <c r="AL42" s="442"/>
    </row>
    <row r="43" spans="1:95" x14ac:dyDescent="0.25">
      <c r="A43" s="431" t="s">
        <v>272</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41">
        <v>0</v>
      </c>
      <c r="AL43" s="442"/>
    </row>
    <row r="44" spans="1:95" x14ac:dyDescent="0.25">
      <c r="A44" s="431" t="s">
        <v>271</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41">
        <v>0</v>
      </c>
      <c r="AL44" s="442"/>
      <c r="BJ44" s="259"/>
    </row>
    <row r="45" spans="1:95" x14ac:dyDescent="0.25">
      <c r="A45" s="431" t="s">
        <v>270</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41">
        <v>0.14080000000000001</v>
      </c>
      <c r="AL45" s="442"/>
      <c r="BE45" s="260"/>
      <c r="BF45" s="260"/>
      <c r="BG45" s="260"/>
      <c r="BH45" s="260"/>
      <c r="BI45" s="260"/>
      <c r="BJ45" s="260"/>
    </row>
    <row r="46" spans="1:95" x14ac:dyDescent="0.25">
      <c r="A46" s="431" t="s">
        <v>269</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41">
        <v>1</v>
      </c>
      <c r="AL46" s="442"/>
    </row>
    <row r="47" spans="1:95" ht="16.5" thickBot="1" x14ac:dyDescent="0.3">
      <c r="A47" s="443" t="s">
        <v>564</v>
      </c>
      <c r="B47" s="444"/>
      <c r="C47" s="444"/>
      <c r="D47" s="444"/>
      <c r="E47" s="444"/>
      <c r="F47" s="444"/>
      <c r="G47" s="444"/>
      <c r="H47" s="444"/>
      <c r="I47" s="444"/>
      <c r="J47" s="444"/>
      <c r="K47" s="444"/>
      <c r="L47" s="444"/>
      <c r="M47" s="444"/>
      <c r="N47" s="444"/>
      <c r="O47" s="444"/>
      <c r="P47" s="444"/>
      <c r="Q47" s="444"/>
      <c r="R47" s="444"/>
      <c r="S47" s="444"/>
      <c r="T47" s="444"/>
      <c r="U47" s="444"/>
      <c r="V47" s="444"/>
      <c r="W47" s="444"/>
      <c r="X47" s="444"/>
      <c r="Y47" s="444"/>
      <c r="Z47" s="444"/>
      <c r="AA47" s="444"/>
      <c r="AB47" s="444"/>
      <c r="AC47" s="444"/>
      <c r="AD47" s="444"/>
      <c r="AE47" s="444"/>
      <c r="AF47" s="444"/>
      <c r="AG47" s="444"/>
      <c r="AH47" s="444"/>
      <c r="AI47" s="444"/>
      <c r="AJ47" s="445"/>
      <c r="AK47" s="446">
        <v>0.14080000000000001</v>
      </c>
      <c r="AL47" s="447"/>
    </row>
    <row r="48" spans="1:95" x14ac:dyDescent="0.25">
      <c r="A48" s="448" t="s">
        <v>268</v>
      </c>
      <c r="B48" s="449"/>
      <c r="C48" s="449"/>
      <c r="D48" s="449"/>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49"/>
      <c r="AC48" s="449"/>
      <c r="AD48" s="449"/>
      <c r="AE48" s="449"/>
      <c r="AF48" s="449"/>
      <c r="AG48" s="449"/>
      <c r="AH48" s="449"/>
      <c r="AI48" s="449"/>
      <c r="AJ48" s="450"/>
      <c r="AK48" s="404">
        <v>2028</v>
      </c>
      <c r="AL48" s="451"/>
      <c r="AM48" s="261">
        <v>2029</v>
      </c>
      <c r="AN48" s="262">
        <v>2030</v>
      </c>
      <c r="AO48" s="262">
        <v>2031</v>
      </c>
      <c r="AP48" s="262">
        <v>2032</v>
      </c>
      <c r="AQ48" s="262">
        <v>2033</v>
      </c>
      <c r="AR48" s="262">
        <v>2034</v>
      </c>
      <c r="AS48" s="262">
        <v>2035</v>
      </c>
      <c r="AT48" s="262">
        <v>2036</v>
      </c>
      <c r="AU48" s="262">
        <v>2037</v>
      </c>
      <c r="AV48" s="262">
        <v>2038</v>
      </c>
      <c r="AW48" s="262">
        <v>2039</v>
      </c>
      <c r="AX48" s="262">
        <v>2040</v>
      </c>
      <c r="AY48" s="262">
        <v>2041</v>
      </c>
      <c r="AZ48" s="262">
        <v>2042</v>
      </c>
      <c r="BA48" s="262">
        <v>2043</v>
      </c>
      <c r="BB48" s="262">
        <v>2044</v>
      </c>
      <c r="BC48" s="262">
        <v>2045</v>
      </c>
      <c r="BD48" s="262">
        <v>2046</v>
      </c>
      <c r="BE48" s="262">
        <v>2047</v>
      </c>
      <c r="BF48" s="262" t="s">
        <v>483</v>
      </c>
      <c r="BG48" s="262" t="s">
        <v>483</v>
      </c>
      <c r="BH48" s="262" t="s">
        <v>483</v>
      </c>
      <c r="BI48" s="262" t="s">
        <v>483</v>
      </c>
      <c r="BJ48" s="262" t="s">
        <v>483</v>
      </c>
      <c r="BK48" s="262" t="s">
        <v>483</v>
      </c>
      <c r="BL48" s="262" t="s">
        <v>483</v>
      </c>
      <c r="BM48" s="262" t="s">
        <v>483</v>
      </c>
      <c r="BN48" s="262" t="s">
        <v>483</v>
      </c>
      <c r="BO48" s="262" t="s">
        <v>483</v>
      </c>
      <c r="BP48" s="262" t="s">
        <v>483</v>
      </c>
      <c r="BQ48" s="262" t="s">
        <v>483</v>
      </c>
      <c r="BR48" s="262" t="s">
        <v>483</v>
      </c>
      <c r="BS48" s="262" t="s">
        <v>483</v>
      </c>
      <c r="BT48" s="262" t="s">
        <v>483</v>
      </c>
      <c r="BU48" s="262" t="s">
        <v>483</v>
      </c>
      <c r="BV48" s="262" t="s">
        <v>483</v>
      </c>
      <c r="BW48" s="262" t="s">
        <v>483</v>
      </c>
      <c r="BX48" s="262" t="s">
        <v>483</v>
      </c>
      <c r="BY48" s="262" t="s">
        <v>483</v>
      </c>
      <c r="BZ48" s="262" t="s">
        <v>483</v>
      </c>
      <c r="CA48" s="262" t="s">
        <v>483</v>
      </c>
      <c r="CB48" s="262" t="s">
        <v>483</v>
      </c>
      <c r="CC48" s="262" t="s">
        <v>483</v>
      </c>
      <c r="CD48" s="262" t="s">
        <v>483</v>
      </c>
      <c r="CE48" s="262" t="s">
        <v>483</v>
      </c>
      <c r="CF48" s="262" t="s">
        <v>483</v>
      </c>
      <c r="CG48" s="262" t="s">
        <v>483</v>
      </c>
      <c r="CH48" s="262" t="s">
        <v>483</v>
      </c>
      <c r="CI48" s="262" t="s">
        <v>483</v>
      </c>
      <c r="CJ48" s="262" t="s">
        <v>483</v>
      </c>
      <c r="CK48" s="262" t="s">
        <v>483</v>
      </c>
      <c r="CL48" s="262" t="s">
        <v>483</v>
      </c>
      <c r="CM48" s="262" t="s">
        <v>483</v>
      </c>
      <c r="CN48" s="262" t="s">
        <v>483</v>
      </c>
      <c r="CO48" s="262" t="s">
        <v>483</v>
      </c>
      <c r="CP48" s="262" t="s">
        <v>483</v>
      </c>
      <c r="CQ48" s="262" t="s">
        <v>483</v>
      </c>
    </row>
    <row r="49" spans="1:95" outlineLevel="1" x14ac:dyDescent="0.25">
      <c r="A49" s="431" t="s">
        <v>267</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34">
        <v>0.04</v>
      </c>
      <c r="AL49" s="435"/>
      <c r="AM49" s="263">
        <v>0.04</v>
      </c>
      <c r="AN49" s="263">
        <v>0.04</v>
      </c>
      <c r="AO49" s="263">
        <v>0.04</v>
      </c>
      <c r="AP49" s="263">
        <v>0.04</v>
      </c>
      <c r="AQ49" s="263">
        <v>0.04</v>
      </c>
      <c r="AR49" s="263">
        <v>0.04</v>
      </c>
      <c r="AS49" s="263">
        <v>0.04</v>
      </c>
      <c r="AT49" s="263">
        <v>0.04</v>
      </c>
      <c r="AU49" s="263">
        <v>0.04</v>
      </c>
      <c r="AV49" s="263">
        <v>0.04</v>
      </c>
      <c r="AW49" s="263">
        <v>0.04</v>
      </c>
      <c r="AX49" s="263">
        <v>0.04</v>
      </c>
      <c r="AY49" s="263">
        <v>0.04</v>
      </c>
      <c r="AZ49" s="263">
        <v>0.04</v>
      </c>
      <c r="BA49" s="263">
        <v>0.04</v>
      </c>
      <c r="BB49" s="263">
        <v>0.04</v>
      </c>
      <c r="BC49" s="263">
        <v>0.04</v>
      </c>
      <c r="BD49" s="263">
        <v>0.04</v>
      </c>
      <c r="BE49" s="263">
        <v>0.04</v>
      </c>
      <c r="BF49" s="263">
        <v>0.04</v>
      </c>
      <c r="BG49" s="263">
        <v>0.04</v>
      </c>
      <c r="BH49" s="263">
        <v>0.04</v>
      </c>
      <c r="BI49" s="263">
        <v>0.04</v>
      </c>
      <c r="BJ49" s="263">
        <v>0.04</v>
      </c>
      <c r="BK49" s="263">
        <v>0.04</v>
      </c>
      <c r="BL49" s="263">
        <v>0.04</v>
      </c>
      <c r="BM49" s="263">
        <v>0.04</v>
      </c>
      <c r="BN49" s="263">
        <v>0.04</v>
      </c>
      <c r="BO49" s="263">
        <v>0.04</v>
      </c>
      <c r="BP49" s="263">
        <v>0.04</v>
      </c>
      <c r="BQ49" s="263">
        <v>0.04</v>
      </c>
      <c r="BR49" s="263">
        <v>0.04</v>
      </c>
      <c r="BS49" s="263">
        <v>0.04</v>
      </c>
      <c r="BT49" s="263">
        <v>0.04</v>
      </c>
      <c r="BU49" s="263">
        <v>0.04</v>
      </c>
      <c r="BV49" s="263">
        <v>0.04</v>
      </c>
      <c r="BW49" s="263">
        <v>0.04</v>
      </c>
      <c r="BX49" s="263">
        <v>0.04</v>
      </c>
      <c r="BY49" s="263">
        <v>0.04</v>
      </c>
      <c r="BZ49" s="263">
        <v>0.04</v>
      </c>
      <c r="CA49" s="263">
        <v>0.04</v>
      </c>
      <c r="CB49" s="263">
        <v>0.04</v>
      </c>
      <c r="CC49" s="263">
        <v>0.04</v>
      </c>
      <c r="CD49" s="263">
        <v>0.04</v>
      </c>
      <c r="CE49" s="263">
        <v>0.04</v>
      </c>
      <c r="CF49" s="263">
        <v>0.04</v>
      </c>
      <c r="CG49" s="263">
        <v>0.04</v>
      </c>
      <c r="CH49" s="263">
        <v>0.04</v>
      </c>
      <c r="CI49" s="263">
        <v>0.04</v>
      </c>
      <c r="CJ49" s="263">
        <v>0.04</v>
      </c>
      <c r="CK49" s="263">
        <v>0.04</v>
      </c>
      <c r="CL49" s="263">
        <v>0.04</v>
      </c>
      <c r="CM49" s="263">
        <v>0.04</v>
      </c>
      <c r="CN49" s="263">
        <v>0.04</v>
      </c>
      <c r="CO49" s="263">
        <v>0.04</v>
      </c>
      <c r="CP49" s="263">
        <v>0.04</v>
      </c>
      <c r="CQ49" s="263">
        <v>0.04</v>
      </c>
    </row>
    <row r="50" spans="1:95" outlineLevel="1" x14ac:dyDescent="0.25">
      <c r="A50" s="431" t="s">
        <v>266</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3"/>
      <c r="AK50" s="434">
        <v>0.04</v>
      </c>
      <c r="AL50" s="435"/>
      <c r="AM50" s="263">
        <v>8.1600000000000117E-2</v>
      </c>
      <c r="AN50" s="264">
        <v>0.12486400000000009</v>
      </c>
      <c r="AO50" s="264">
        <v>0.16985856000000021</v>
      </c>
      <c r="AP50" s="264">
        <v>0.21665290240000035</v>
      </c>
      <c r="AQ50" s="264">
        <v>0.26531901849600037</v>
      </c>
      <c r="AR50" s="264">
        <v>0.31593177923584048</v>
      </c>
      <c r="AS50" s="264">
        <v>0.3685690504052741</v>
      </c>
      <c r="AT50" s="264">
        <v>0.42331181242148519</v>
      </c>
      <c r="AU50" s="264">
        <v>0.48024428491834459</v>
      </c>
      <c r="AV50" s="264">
        <v>0.53945405631507848</v>
      </c>
      <c r="AW50" s="264">
        <v>0.60103221856768174</v>
      </c>
      <c r="AX50" s="264">
        <v>0.66507350731038906</v>
      </c>
      <c r="AY50" s="264">
        <v>0.73167644760280459</v>
      </c>
      <c r="AZ50" s="264">
        <v>0.80094350550691673</v>
      </c>
      <c r="BA50" s="264">
        <v>0.87298124572719349</v>
      </c>
      <c r="BB50" s="264">
        <v>0.94790049555628131</v>
      </c>
      <c r="BC50" s="264">
        <v>1.0258165153785326</v>
      </c>
      <c r="BD50" s="264">
        <v>1.1068491759936738</v>
      </c>
      <c r="BE50" s="264">
        <v>1.1911231430334208</v>
      </c>
      <c r="BF50" s="264">
        <v>1.2787680687547578</v>
      </c>
      <c r="BG50" s="264">
        <v>1.369918791504948</v>
      </c>
      <c r="BH50" s="264">
        <v>1.4647155431651462</v>
      </c>
      <c r="BI50" s="264">
        <v>1.5633041648917523</v>
      </c>
      <c r="BJ50" s="264">
        <v>1.6658363314874225</v>
      </c>
      <c r="BK50" s="264">
        <v>1.7724697847469195</v>
      </c>
      <c r="BL50" s="264">
        <v>1.8833685761367964</v>
      </c>
      <c r="BM50" s="264">
        <v>1.9987033191822685</v>
      </c>
      <c r="BN50" s="264">
        <v>2.1186514519495594</v>
      </c>
      <c r="BO50" s="264">
        <v>2.2433975100275418</v>
      </c>
      <c r="BP50" s="264">
        <v>2.3731334104286437</v>
      </c>
      <c r="BQ50" s="264">
        <v>2.5080587468457893</v>
      </c>
      <c r="BR50" s="264">
        <v>2.6483810967196209</v>
      </c>
      <c r="BS50" s="264">
        <v>2.7943163405884057</v>
      </c>
      <c r="BT50" s="264">
        <v>2.9460889942119421</v>
      </c>
      <c r="BU50" s="264">
        <v>3.1039325539804201</v>
      </c>
      <c r="BV50" s="264">
        <v>3.2680898561396372</v>
      </c>
      <c r="BW50" s="264">
        <v>3.438813450385223</v>
      </c>
      <c r="BX50" s="264">
        <v>3.6163659884006325</v>
      </c>
      <c r="BY50" s="264">
        <v>3.8010206279366576</v>
      </c>
      <c r="BZ50" s="264">
        <v>3.993061453054124</v>
      </c>
      <c r="CA50" s="264">
        <v>4.1927839111762895</v>
      </c>
      <c r="CB50" s="264">
        <v>4.4004952676233415</v>
      </c>
      <c r="CC50" s="264">
        <v>4.6165150783282751</v>
      </c>
      <c r="CD50" s="264">
        <v>4.8411756814614062</v>
      </c>
      <c r="CE50" s="264">
        <v>5.0748227087198625</v>
      </c>
      <c r="CF50" s="264">
        <v>5.317815617068657</v>
      </c>
      <c r="CG50" s="264">
        <v>5.5705282417514033</v>
      </c>
      <c r="CH50" s="264">
        <v>5.8333493714214599</v>
      </c>
      <c r="CI50" s="264">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45" customFormat="1" ht="16.5" thickBot="1" x14ac:dyDescent="0.3">
      <c r="A51" s="436" t="s">
        <v>511</v>
      </c>
      <c r="B51" s="437"/>
      <c r="C51" s="437"/>
      <c r="D51" s="437"/>
      <c r="E51" s="437"/>
      <c r="F51" s="437"/>
      <c r="G51" s="437"/>
      <c r="H51" s="437"/>
      <c r="I51" s="437"/>
      <c r="J51" s="437"/>
      <c r="K51" s="437"/>
      <c r="L51" s="437"/>
      <c r="M51" s="437"/>
      <c r="N51" s="437"/>
      <c r="O51" s="437"/>
      <c r="P51" s="437"/>
      <c r="Q51" s="437"/>
      <c r="R51" s="437"/>
      <c r="S51" s="437"/>
      <c r="T51" s="437"/>
      <c r="U51" s="437"/>
      <c r="V51" s="437"/>
      <c r="W51" s="437"/>
      <c r="X51" s="437"/>
      <c r="Y51" s="437"/>
      <c r="Z51" s="437"/>
      <c r="AA51" s="437"/>
      <c r="AB51" s="437"/>
      <c r="AC51" s="437"/>
      <c r="AD51" s="437"/>
      <c r="AE51" s="437"/>
      <c r="AF51" s="437"/>
      <c r="AG51" s="437"/>
      <c r="AH51" s="437"/>
      <c r="AI51" s="437"/>
      <c r="AJ51" s="438"/>
      <c r="AK51" s="439">
        <v>0</v>
      </c>
      <c r="AL51" s="440"/>
      <c r="AM51" s="265">
        <v>581935.01401033939</v>
      </c>
      <c r="AN51" s="266">
        <v>605212.414570753</v>
      </c>
      <c r="AO51" s="266">
        <v>629420.91115358309</v>
      </c>
      <c r="AP51" s="266">
        <v>654597.74759972654</v>
      </c>
      <c r="AQ51" s="266">
        <v>680781.6575037156</v>
      </c>
      <c r="AR51" s="266">
        <v>708012.92380386428</v>
      </c>
      <c r="AS51" s="266">
        <v>736333.44075601897</v>
      </c>
      <c r="AT51" s="266">
        <v>765786.77838625968</v>
      </c>
      <c r="AU51" s="266">
        <v>796418.24952171009</v>
      </c>
      <c r="AV51" s="266">
        <v>828274.9795025785</v>
      </c>
      <c r="AW51" s="266">
        <v>859439.29836605443</v>
      </c>
      <c r="AX51" s="266">
        <v>893816.8703006967</v>
      </c>
      <c r="AY51" s="266">
        <v>929569.54511272453</v>
      </c>
      <c r="AZ51" s="266">
        <v>966752.32691723364</v>
      </c>
      <c r="BA51" s="266">
        <v>1005422.419993923</v>
      </c>
      <c r="BB51" s="266">
        <v>1045639.3167936796</v>
      </c>
      <c r="BC51" s="266">
        <v>1087464.889465427</v>
      </c>
      <c r="BD51" s="266">
        <v>1130963.485044044</v>
      </c>
      <c r="BE51" s="266">
        <v>1176202.0244458059</v>
      </c>
      <c r="BF51" s="266" t="s">
        <v>483</v>
      </c>
      <c r="BG51" s="266" t="s">
        <v>483</v>
      </c>
      <c r="BH51" s="266" t="s">
        <v>483</v>
      </c>
      <c r="BI51" s="266" t="s">
        <v>483</v>
      </c>
      <c r="BJ51" s="266" t="s">
        <v>483</v>
      </c>
      <c r="BK51" s="266" t="s">
        <v>483</v>
      </c>
      <c r="BL51" s="266" t="s">
        <v>483</v>
      </c>
      <c r="BM51" s="266" t="s">
        <v>483</v>
      </c>
      <c r="BN51" s="266" t="s">
        <v>483</v>
      </c>
      <c r="BO51" s="266" t="s">
        <v>483</v>
      </c>
      <c r="BP51" s="266" t="s">
        <v>483</v>
      </c>
      <c r="BQ51" s="266" t="s">
        <v>483</v>
      </c>
      <c r="BR51" s="266" t="s">
        <v>483</v>
      </c>
      <c r="BS51" s="266" t="s">
        <v>483</v>
      </c>
      <c r="BT51" s="266" t="s">
        <v>483</v>
      </c>
      <c r="BU51" s="266" t="s">
        <v>483</v>
      </c>
      <c r="BV51" s="266" t="s">
        <v>483</v>
      </c>
      <c r="BW51" s="266" t="s">
        <v>483</v>
      </c>
      <c r="BX51" s="266" t="s">
        <v>483</v>
      </c>
      <c r="BY51" s="266" t="s">
        <v>483</v>
      </c>
      <c r="BZ51" s="266" t="s">
        <v>483</v>
      </c>
      <c r="CA51" s="266" t="s">
        <v>483</v>
      </c>
      <c r="CB51" s="266" t="s">
        <v>483</v>
      </c>
      <c r="CC51" s="266" t="s">
        <v>483</v>
      </c>
      <c r="CD51" s="266" t="s">
        <v>483</v>
      </c>
      <c r="CE51" s="266" t="s">
        <v>483</v>
      </c>
      <c r="CF51" s="266" t="s">
        <v>483</v>
      </c>
      <c r="CG51" s="266" t="s">
        <v>483</v>
      </c>
      <c r="CH51" s="266" t="s">
        <v>483</v>
      </c>
      <c r="CI51" s="266" t="s">
        <v>483</v>
      </c>
      <c r="CJ51" s="266" t="s">
        <v>483</v>
      </c>
      <c r="CK51" s="266" t="s">
        <v>483</v>
      </c>
      <c r="CL51" s="266" t="s">
        <v>483</v>
      </c>
      <c r="CM51" s="266" t="s">
        <v>483</v>
      </c>
      <c r="CN51" s="266" t="s">
        <v>483</v>
      </c>
      <c r="CO51" s="266" t="s">
        <v>483</v>
      </c>
      <c r="CP51" s="266" t="s">
        <v>483</v>
      </c>
      <c r="CQ51" s="266" t="s">
        <v>483</v>
      </c>
    </row>
    <row r="52" spans="1:95" hidden="1" x14ac:dyDescent="0.25">
      <c r="A52" s="425" t="s">
        <v>512</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v>0</v>
      </c>
      <c r="AL52" s="427"/>
      <c r="AM52" s="267">
        <v>581.93501401033939</v>
      </c>
      <c r="AN52" s="268">
        <v>605.21241457075303</v>
      </c>
      <c r="AO52" s="268">
        <v>629.42091115358312</v>
      </c>
      <c r="AP52" s="268">
        <v>654.59774759972652</v>
      </c>
      <c r="AQ52" s="268">
        <v>680.78165750371556</v>
      </c>
      <c r="AR52" s="268">
        <v>708.01292380386428</v>
      </c>
      <c r="AS52" s="268">
        <v>736.33344075601894</v>
      </c>
      <c r="AT52" s="268">
        <v>765.7867783862597</v>
      </c>
      <c r="AU52" s="268">
        <v>796.41824952171009</v>
      </c>
      <c r="AV52" s="268">
        <v>828.2749795025785</v>
      </c>
      <c r="AW52" s="268">
        <v>859.43929836605446</v>
      </c>
      <c r="AX52" s="268">
        <v>893.81687030069668</v>
      </c>
      <c r="AY52" s="268">
        <v>929.56954511272454</v>
      </c>
      <c r="AZ52" s="268">
        <v>966.75232691723363</v>
      </c>
      <c r="BA52" s="268">
        <v>1005.4224199939231</v>
      </c>
      <c r="BB52" s="268">
        <v>1045.6393167936797</v>
      </c>
      <c r="BC52" s="268">
        <v>1087.4648894654269</v>
      </c>
      <c r="BD52" s="268">
        <v>1130.9634850440441</v>
      </c>
      <c r="BE52" s="268">
        <v>1176.202024445806</v>
      </c>
      <c r="BF52" s="268" t="s">
        <v>483</v>
      </c>
      <c r="BG52" s="268" t="s">
        <v>483</v>
      </c>
      <c r="BH52" s="268" t="s">
        <v>483</v>
      </c>
      <c r="BI52" s="268" t="s">
        <v>483</v>
      </c>
      <c r="BJ52" s="268" t="s">
        <v>483</v>
      </c>
      <c r="BK52" s="268" t="s">
        <v>483</v>
      </c>
      <c r="BL52" s="268" t="s">
        <v>483</v>
      </c>
      <c r="BM52" s="268" t="s">
        <v>483</v>
      </c>
      <c r="BN52" s="268" t="s">
        <v>483</v>
      </c>
      <c r="BO52" s="268" t="s">
        <v>483</v>
      </c>
      <c r="BP52" s="268" t="s">
        <v>483</v>
      </c>
      <c r="BQ52" s="268" t="s">
        <v>483</v>
      </c>
      <c r="BR52" s="268" t="s">
        <v>483</v>
      </c>
      <c r="BS52" s="268" t="s">
        <v>483</v>
      </c>
      <c r="BT52" s="268" t="s">
        <v>483</v>
      </c>
      <c r="BU52" s="268" t="s">
        <v>483</v>
      </c>
      <c r="BV52" s="268" t="s">
        <v>483</v>
      </c>
      <c r="BW52" s="268" t="s">
        <v>483</v>
      </c>
      <c r="BX52" s="268" t="s">
        <v>483</v>
      </c>
      <c r="BY52" s="268" t="s">
        <v>483</v>
      </c>
      <c r="BZ52" s="268" t="s">
        <v>483</v>
      </c>
      <c r="CA52" s="268" t="s">
        <v>483</v>
      </c>
      <c r="CB52" s="268" t="s">
        <v>483</v>
      </c>
      <c r="CC52" s="268" t="s">
        <v>483</v>
      </c>
      <c r="CD52" s="268" t="s">
        <v>483</v>
      </c>
      <c r="CE52" s="268" t="s">
        <v>483</v>
      </c>
      <c r="CF52" s="268" t="s">
        <v>483</v>
      </c>
      <c r="CG52" s="268" t="s">
        <v>483</v>
      </c>
      <c r="CH52" s="268" t="s">
        <v>483</v>
      </c>
      <c r="CI52" s="268" t="s">
        <v>483</v>
      </c>
      <c r="CJ52" s="268" t="s">
        <v>483</v>
      </c>
      <c r="CK52" s="268" t="s">
        <v>483</v>
      </c>
      <c r="CL52" s="268" t="s">
        <v>483</v>
      </c>
      <c r="CM52" s="268" t="s">
        <v>483</v>
      </c>
      <c r="CN52" s="268" t="s">
        <v>483</v>
      </c>
      <c r="CO52" s="268" t="s">
        <v>483</v>
      </c>
      <c r="CP52" s="268" t="s">
        <v>483</v>
      </c>
      <c r="CQ52" s="268" t="s">
        <v>483</v>
      </c>
    </row>
    <row r="53" spans="1:95" hidden="1" x14ac:dyDescent="0.25">
      <c r="A53" s="428" t="s">
        <v>513</v>
      </c>
      <c r="B53" s="429"/>
      <c r="C53" s="429"/>
      <c r="D53" s="429"/>
      <c r="E53" s="429"/>
      <c r="F53" s="429"/>
      <c r="G53" s="429"/>
      <c r="H53" s="429"/>
      <c r="I53" s="429"/>
      <c r="J53" s="429"/>
      <c r="K53" s="429"/>
      <c r="L53" s="429"/>
      <c r="M53" s="429"/>
      <c r="N53" s="429"/>
      <c r="O53" s="429"/>
      <c r="P53" s="429"/>
      <c r="Q53" s="429"/>
      <c r="R53" s="429"/>
      <c r="S53" s="429"/>
      <c r="T53" s="429"/>
      <c r="U53" s="429"/>
      <c r="V53" s="429"/>
      <c r="W53" s="429"/>
      <c r="X53" s="429"/>
      <c r="Y53" s="429"/>
      <c r="Z53" s="429"/>
      <c r="AA53" s="429"/>
      <c r="AB53" s="429"/>
      <c r="AC53" s="429"/>
      <c r="AD53" s="429"/>
      <c r="AE53" s="429"/>
      <c r="AF53" s="429"/>
      <c r="AG53" s="429"/>
      <c r="AH53" s="429"/>
      <c r="AI53" s="429"/>
      <c r="AJ53" s="429"/>
      <c r="AK53" s="419"/>
      <c r="AL53" s="419"/>
      <c r="AM53" s="269">
        <v>0</v>
      </c>
      <c r="AN53" s="270">
        <v>0</v>
      </c>
      <c r="AO53" s="270">
        <v>0</v>
      </c>
      <c r="AP53" s="270">
        <v>0</v>
      </c>
      <c r="AQ53" s="270">
        <v>0</v>
      </c>
      <c r="AR53" s="270">
        <v>0</v>
      </c>
      <c r="AS53" s="270">
        <v>0</v>
      </c>
      <c r="AT53" s="270">
        <v>0</v>
      </c>
      <c r="AU53" s="270">
        <v>0</v>
      </c>
      <c r="AV53" s="270">
        <v>0</v>
      </c>
      <c r="AW53" s="270">
        <v>0</v>
      </c>
      <c r="AX53" s="270">
        <v>0</v>
      </c>
      <c r="AY53" s="270">
        <v>0</v>
      </c>
      <c r="AZ53" s="270">
        <v>0</v>
      </c>
      <c r="BA53" s="270">
        <v>0</v>
      </c>
      <c r="BB53" s="270">
        <v>0</v>
      </c>
      <c r="BC53" s="270">
        <v>0</v>
      </c>
      <c r="BD53" s="270">
        <v>0</v>
      </c>
      <c r="BE53" s="270">
        <v>0</v>
      </c>
      <c r="BF53" s="270" t="s">
        <v>483</v>
      </c>
      <c r="BG53" s="270" t="s">
        <v>483</v>
      </c>
      <c r="BH53" s="270" t="s">
        <v>483</v>
      </c>
      <c r="BI53" s="270" t="s">
        <v>483</v>
      </c>
      <c r="BJ53" s="270" t="s">
        <v>483</v>
      </c>
      <c r="BK53" s="270" t="s">
        <v>483</v>
      </c>
      <c r="BL53" s="270" t="s">
        <v>483</v>
      </c>
      <c r="BM53" s="270" t="s">
        <v>483</v>
      </c>
      <c r="BN53" s="270" t="s">
        <v>483</v>
      </c>
      <c r="BO53" s="270" t="s">
        <v>483</v>
      </c>
      <c r="BP53" s="270" t="s">
        <v>483</v>
      </c>
      <c r="BQ53" s="270" t="s">
        <v>483</v>
      </c>
      <c r="BR53" s="270" t="s">
        <v>483</v>
      </c>
      <c r="BS53" s="270" t="s">
        <v>483</v>
      </c>
      <c r="BT53" s="270" t="s">
        <v>483</v>
      </c>
      <c r="BU53" s="270" t="s">
        <v>483</v>
      </c>
      <c r="BV53" s="270" t="s">
        <v>483</v>
      </c>
      <c r="BW53" s="270" t="s">
        <v>483</v>
      </c>
      <c r="BX53" s="270" t="s">
        <v>483</v>
      </c>
      <c r="BY53" s="270" t="s">
        <v>483</v>
      </c>
      <c r="BZ53" s="270" t="s">
        <v>483</v>
      </c>
      <c r="CA53" s="270" t="s">
        <v>483</v>
      </c>
      <c r="CB53" s="270" t="s">
        <v>483</v>
      </c>
      <c r="CC53" s="270" t="s">
        <v>483</v>
      </c>
      <c r="CD53" s="270" t="s">
        <v>483</v>
      </c>
      <c r="CE53" s="270" t="s">
        <v>483</v>
      </c>
      <c r="CF53" s="270" t="s">
        <v>483</v>
      </c>
      <c r="CG53" s="270" t="s">
        <v>483</v>
      </c>
      <c r="CH53" s="270" t="s">
        <v>483</v>
      </c>
      <c r="CI53" s="270" t="s">
        <v>483</v>
      </c>
      <c r="CJ53" s="270" t="s">
        <v>483</v>
      </c>
      <c r="CK53" s="270" t="s">
        <v>483</v>
      </c>
      <c r="CL53" s="270" t="s">
        <v>483</v>
      </c>
      <c r="CM53" s="270" t="s">
        <v>483</v>
      </c>
      <c r="CN53" s="270" t="s">
        <v>483</v>
      </c>
      <c r="CO53" s="270" t="s">
        <v>483</v>
      </c>
      <c r="CP53" s="270" t="s">
        <v>483</v>
      </c>
      <c r="CQ53" s="270" t="s">
        <v>483</v>
      </c>
    </row>
    <row r="54" spans="1:95" hidden="1" x14ac:dyDescent="0.25">
      <c r="A54" s="428" t="s">
        <v>514</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v>0</v>
      </c>
      <c r="AL54" s="430"/>
      <c r="AM54" s="271">
        <v>23.52168158625792</v>
      </c>
      <c r="AN54" s="272">
        <v>24.462548849708238</v>
      </c>
      <c r="AO54" s="272">
        <v>25.441050803696569</v>
      </c>
      <c r="AP54" s="272">
        <v>26.458692835844435</v>
      </c>
      <c r="AQ54" s="272">
        <v>27.51704054927821</v>
      </c>
      <c r="AR54" s="272">
        <v>28.617722171249341</v>
      </c>
      <c r="AS54" s="272">
        <v>29.762431058099313</v>
      </c>
      <c r="AT54" s="272">
        <v>30.952928300423284</v>
      </c>
      <c r="AU54" s="272">
        <v>32.19104543244022</v>
      </c>
      <c r="AV54" s="272">
        <v>33.478687249737824</v>
      </c>
      <c r="AW54" s="272">
        <v>34.817834739727338</v>
      </c>
      <c r="AX54" s="272">
        <v>36.210548129316436</v>
      </c>
      <c r="AY54" s="272">
        <v>37.658970054489096</v>
      </c>
      <c r="AZ54" s="272">
        <v>39.165328856668658</v>
      </c>
      <c r="BA54" s="272">
        <v>40.731942010935406</v>
      </c>
      <c r="BB54" s="272">
        <v>42.361219691372824</v>
      </c>
      <c r="BC54" s="272">
        <v>44.055668479027737</v>
      </c>
      <c r="BD54" s="272">
        <v>45.817895218188845</v>
      </c>
      <c r="BE54" s="272">
        <v>47.650611026916415</v>
      </c>
      <c r="BF54" s="272" t="s">
        <v>483</v>
      </c>
      <c r="BG54" s="272" t="s">
        <v>483</v>
      </c>
      <c r="BH54" s="272" t="s">
        <v>483</v>
      </c>
      <c r="BI54" s="272" t="s">
        <v>483</v>
      </c>
      <c r="BJ54" s="272" t="s">
        <v>483</v>
      </c>
      <c r="BK54" s="272" t="s">
        <v>483</v>
      </c>
      <c r="BL54" s="272" t="s">
        <v>483</v>
      </c>
      <c r="BM54" s="272" t="s">
        <v>483</v>
      </c>
      <c r="BN54" s="272" t="s">
        <v>483</v>
      </c>
      <c r="BO54" s="272" t="s">
        <v>483</v>
      </c>
      <c r="BP54" s="272" t="s">
        <v>483</v>
      </c>
      <c r="BQ54" s="272" t="s">
        <v>483</v>
      </c>
      <c r="BR54" s="272" t="s">
        <v>483</v>
      </c>
      <c r="BS54" s="272" t="s">
        <v>483</v>
      </c>
      <c r="BT54" s="272" t="s">
        <v>483</v>
      </c>
      <c r="BU54" s="272" t="s">
        <v>483</v>
      </c>
      <c r="BV54" s="272" t="s">
        <v>483</v>
      </c>
      <c r="BW54" s="272" t="s">
        <v>483</v>
      </c>
      <c r="BX54" s="272" t="s">
        <v>483</v>
      </c>
      <c r="BY54" s="272" t="s">
        <v>483</v>
      </c>
      <c r="BZ54" s="272" t="s">
        <v>483</v>
      </c>
      <c r="CA54" s="272" t="s">
        <v>483</v>
      </c>
      <c r="CB54" s="272" t="s">
        <v>483</v>
      </c>
      <c r="CC54" s="272" t="s">
        <v>483</v>
      </c>
      <c r="CD54" s="272" t="s">
        <v>483</v>
      </c>
      <c r="CE54" s="272" t="s">
        <v>483</v>
      </c>
      <c r="CF54" s="272" t="s">
        <v>483</v>
      </c>
      <c r="CG54" s="272" t="s">
        <v>483</v>
      </c>
      <c r="CH54" s="272" t="s">
        <v>483</v>
      </c>
      <c r="CI54" s="272" t="s">
        <v>483</v>
      </c>
      <c r="CJ54" s="272" t="s">
        <v>483</v>
      </c>
      <c r="CK54" s="272" t="s">
        <v>483</v>
      </c>
      <c r="CL54" s="272" t="s">
        <v>483</v>
      </c>
      <c r="CM54" s="272" t="s">
        <v>483</v>
      </c>
      <c r="CN54" s="272" t="s">
        <v>483</v>
      </c>
      <c r="CO54" s="272" t="s">
        <v>483</v>
      </c>
      <c r="CP54" s="272" t="s">
        <v>483</v>
      </c>
      <c r="CQ54" s="272" t="s">
        <v>483</v>
      </c>
    </row>
    <row r="55" spans="1:95" ht="16.5" hidden="1" thickBot="1" x14ac:dyDescent="0.3">
      <c r="A55" s="417" t="s">
        <v>515</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c r="BL55" s="274"/>
      <c r="BM55" s="274"/>
      <c r="BN55" s="274"/>
      <c r="BO55" s="274"/>
      <c r="BP55" s="274"/>
      <c r="BQ55" s="274"/>
      <c r="BR55" s="274"/>
      <c r="BS55" s="274"/>
      <c r="BT55" s="274"/>
      <c r="BU55" s="274"/>
      <c r="BV55" s="274"/>
      <c r="BW55" s="274"/>
      <c r="BX55" s="274"/>
      <c r="BY55" s="274"/>
      <c r="BZ55" s="274"/>
      <c r="CA55" s="274"/>
      <c r="CB55" s="274"/>
      <c r="CC55" s="274"/>
      <c r="CD55" s="274"/>
      <c r="CE55" s="274"/>
      <c r="CF55" s="274"/>
      <c r="CG55" s="274"/>
      <c r="CH55" s="274"/>
      <c r="CI55" s="274"/>
      <c r="CJ55" s="274"/>
      <c r="CK55" s="274"/>
      <c r="CL55" s="274"/>
      <c r="CM55" s="274"/>
      <c r="CN55" s="274"/>
      <c r="CO55" s="274"/>
      <c r="CP55" s="274"/>
      <c r="CQ55" s="274"/>
    </row>
    <row r="56" spans="1:95" hidden="1" x14ac:dyDescent="0.25"/>
    <row r="57" spans="1:95" hidden="1" x14ac:dyDescent="0.25"/>
    <row r="58" spans="1:95" hidden="1" x14ac:dyDescent="0.25"/>
    <row r="59" spans="1:95" s="97" customFormat="1" ht="24" hidden="1" customHeight="1" x14ac:dyDescent="0.25">
      <c r="A59" s="420" t="s">
        <v>565</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03">
        <v>2028</v>
      </c>
      <c r="AL59" s="404"/>
      <c r="AM59" s="275">
        <v>2029</v>
      </c>
      <c r="AN59" s="275">
        <v>2030</v>
      </c>
      <c r="AO59" s="275">
        <v>2031</v>
      </c>
      <c r="AP59" s="275">
        <v>2032</v>
      </c>
      <c r="AQ59" s="275">
        <v>2033</v>
      </c>
      <c r="AR59" s="275">
        <v>2034</v>
      </c>
      <c r="AS59" s="275">
        <v>2035</v>
      </c>
      <c r="AT59" s="275">
        <v>2036</v>
      </c>
      <c r="AU59" s="275">
        <v>2037</v>
      </c>
      <c r="AV59" s="275">
        <v>2038</v>
      </c>
      <c r="AW59" s="275">
        <v>2039</v>
      </c>
      <c r="AX59" s="275">
        <v>2040</v>
      </c>
      <c r="AY59" s="275">
        <v>2041</v>
      </c>
      <c r="AZ59" s="275">
        <v>2042</v>
      </c>
      <c r="BA59" s="275">
        <v>2043</v>
      </c>
      <c r="BB59" s="275">
        <v>2044</v>
      </c>
      <c r="BC59" s="275">
        <v>2045</v>
      </c>
      <c r="BD59" s="275">
        <v>2046</v>
      </c>
      <c r="BE59" s="275">
        <v>2047</v>
      </c>
      <c r="BF59" s="275" t="s">
        <v>483</v>
      </c>
      <c r="BG59" s="275" t="s">
        <v>483</v>
      </c>
      <c r="BH59" s="275" t="s">
        <v>483</v>
      </c>
      <c r="BI59" s="275" t="s">
        <v>483</v>
      </c>
      <c r="BJ59" s="275" t="s">
        <v>483</v>
      </c>
      <c r="BK59" s="275" t="s">
        <v>483</v>
      </c>
      <c r="BL59" s="275" t="s">
        <v>483</v>
      </c>
      <c r="BM59" s="275" t="s">
        <v>483</v>
      </c>
      <c r="BN59" s="275" t="s">
        <v>483</v>
      </c>
      <c r="BO59" s="275" t="s">
        <v>483</v>
      </c>
      <c r="BP59" s="275" t="s">
        <v>483</v>
      </c>
      <c r="BQ59" s="275" t="s">
        <v>483</v>
      </c>
      <c r="BR59" s="275" t="s">
        <v>483</v>
      </c>
      <c r="BS59" s="275" t="s">
        <v>483</v>
      </c>
      <c r="BT59" s="275" t="s">
        <v>483</v>
      </c>
      <c r="BU59" s="275" t="s">
        <v>483</v>
      </c>
      <c r="BV59" s="275" t="s">
        <v>483</v>
      </c>
      <c r="BW59" s="275" t="s">
        <v>483</v>
      </c>
      <c r="BX59" s="275" t="s">
        <v>483</v>
      </c>
      <c r="BY59" s="275" t="s">
        <v>483</v>
      </c>
      <c r="BZ59" s="275" t="s">
        <v>483</v>
      </c>
      <c r="CA59" s="275" t="s">
        <v>483</v>
      </c>
      <c r="CB59" s="275" t="s">
        <v>483</v>
      </c>
      <c r="CC59" s="275" t="s">
        <v>483</v>
      </c>
      <c r="CD59" s="275" t="s">
        <v>483</v>
      </c>
      <c r="CE59" s="275" t="s">
        <v>483</v>
      </c>
      <c r="CF59" s="275" t="s">
        <v>483</v>
      </c>
      <c r="CG59" s="275" t="s">
        <v>483</v>
      </c>
      <c r="CH59" s="275" t="s">
        <v>483</v>
      </c>
      <c r="CI59" s="275" t="s">
        <v>483</v>
      </c>
      <c r="CJ59" s="275" t="s">
        <v>483</v>
      </c>
      <c r="CK59" s="275" t="s">
        <v>483</v>
      </c>
      <c r="CL59" s="275" t="s">
        <v>483</v>
      </c>
      <c r="CM59" s="275" t="s">
        <v>483</v>
      </c>
      <c r="CN59" s="275" t="s">
        <v>483</v>
      </c>
      <c r="CO59" s="275" t="s">
        <v>483</v>
      </c>
      <c r="CP59" s="275" t="s">
        <v>483</v>
      </c>
      <c r="CQ59" s="275" t="s">
        <v>483</v>
      </c>
    </row>
    <row r="60" spans="1:95" s="97" customFormat="1" ht="11.25" hidden="1" customHeight="1" x14ac:dyDescent="0.25">
      <c r="A60" s="422" t="s">
        <v>566</v>
      </c>
      <c r="B60" s="423"/>
      <c r="C60" s="423"/>
      <c r="D60" s="423"/>
      <c r="E60" s="423"/>
      <c r="F60" s="423"/>
      <c r="G60" s="423"/>
      <c r="H60" s="423"/>
      <c r="I60" s="423"/>
      <c r="J60" s="423"/>
      <c r="K60" s="423"/>
      <c r="L60" s="423"/>
      <c r="M60" s="423"/>
      <c r="N60" s="423"/>
      <c r="O60" s="423"/>
      <c r="P60" s="423"/>
      <c r="Q60" s="423"/>
      <c r="R60" s="423"/>
      <c r="S60" s="423"/>
      <c r="T60" s="423"/>
      <c r="U60" s="423"/>
      <c r="V60" s="423"/>
      <c r="W60" s="423"/>
      <c r="X60" s="423"/>
      <c r="Y60" s="423"/>
      <c r="Z60" s="423"/>
      <c r="AA60" s="423"/>
      <c r="AB60" s="423"/>
      <c r="AC60" s="423"/>
      <c r="AD60" s="423"/>
      <c r="AE60" s="423"/>
      <c r="AF60" s="423"/>
      <c r="AG60" s="423"/>
      <c r="AH60" s="423"/>
      <c r="AI60" s="423"/>
      <c r="AJ60" s="423"/>
      <c r="AK60" s="424"/>
      <c r="AL60" s="424"/>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c r="BM60" s="276"/>
      <c r="BN60" s="276"/>
      <c r="BO60" s="276"/>
      <c r="BP60" s="276"/>
      <c r="BQ60" s="276"/>
      <c r="BR60" s="276"/>
      <c r="BS60" s="276"/>
      <c r="BT60" s="276"/>
      <c r="BU60" s="276"/>
      <c r="BV60" s="276"/>
      <c r="BW60" s="276"/>
      <c r="BX60" s="276"/>
      <c r="BY60" s="276"/>
      <c r="BZ60" s="276"/>
      <c r="CA60" s="276"/>
      <c r="CB60" s="276"/>
      <c r="CC60" s="276"/>
      <c r="CD60" s="276"/>
      <c r="CE60" s="276"/>
      <c r="CF60" s="276"/>
      <c r="CG60" s="276"/>
      <c r="CH60" s="276"/>
      <c r="CI60" s="276"/>
      <c r="CJ60" s="276"/>
      <c r="CK60" s="276"/>
      <c r="CL60" s="276"/>
      <c r="CM60" s="276"/>
      <c r="CN60" s="276"/>
      <c r="CO60" s="276"/>
      <c r="CP60" s="276"/>
      <c r="CQ60" s="276"/>
    </row>
    <row r="61" spans="1:95" s="97" customFormat="1" ht="12" hidden="1" customHeight="1" x14ac:dyDescent="0.25">
      <c r="A61" s="411" t="s">
        <v>567</v>
      </c>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c r="AE61" s="412"/>
      <c r="AF61" s="412"/>
      <c r="AG61" s="412"/>
      <c r="AH61" s="412"/>
      <c r="AI61" s="412"/>
      <c r="AJ61" s="412"/>
      <c r="AK61" s="413"/>
      <c r="AL61" s="413"/>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97" customFormat="1" ht="12" hidden="1" customHeight="1" x14ac:dyDescent="0.25">
      <c r="A62" s="411" t="s">
        <v>568</v>
      </c>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c r="AE62" s="412"/>
      <c r="AF62" s="412"/>
      <c r="AG62" s="412"/>
      <c r="AH62" s="412"/>
      <c r="AI62" s="412"/>
      <c r="AJ62" s="412"/>
      <c r="AK62" s="413"/>
      <c r="AL62" s="413"/>
      <c r="AM62" s="277"/>
      <c r="AN62" s="277"/>
      <c r="AO62" s="277"/>
      <c r="AP62" s="277"/>
      <c r="AQ62" s="277"/>
      <c r="AR62" s="277"/>
      <c r="AS62" s="277"/>
      <c r="AT62" s="277"/>
      <c r="AU62" s="277"/>
      <c r="AV62" s="277"/>
      <c r="AW62" s="277"/>
      <c r="AX62" s="277"/>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row>
    <row r="63" spans="1:95" s="97" customFormat="1" ht="12" hidden="1" customHeight="1" thickBot="1" x14ac:dyDescent="0.3">
      <c r="A63" s="414" t="s">
        <v>569</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278"/>
      <c r="AN63" s="278"/>
      <c r="AO63" s="278"/>
      <c r="AP63" s="278"/>
      <c r="AQ63" s="278"/>
      <c r="AR63" s="278"/>
      <c r="AS63" s="278"/>
      <c r="AT63" s="278"/>
      <c r="AU63" s="278"/>
      <c r="AV63" s="278"/>
      <c r="AW63" s="278"/>
      <c r="AX63" s="278"/>
      <c r="AY63" s="278"/>
      <c r="AZ63" s="278"/>
      <c r="BA63" s="278"/>
      <c r="BB63" s="278"/>
      <c r="BC63" s="278"/>
      <c r="BD63" s="278"/>
      <c r="BE63" s="278"/>
      <c r="BF63" s="278"/>
      <c r="BG63" s="278"/>
      <c r="BH63" s="278"/>
      <c r="BI63" s="278"/>
      <c r="BJ63" s="278"/>
      <c r="BK63" s="278"/>
      <c r="BL63" s="278"/>
      <c r="BM63" s="278"/>
      <c r="BN63" s="278"/>
      <c r="BO63" s="278"/>
      <c r="BP63" s="278"/>
      <c r="BQ63" s="278"/>
      <c r="BR63" s="278"/>
      <c r="BS63" s="278"/>
      <c r="BT63" s="278"/>
      <c r="BU63" s="278"/>
      <c r="BV63" s="278"/>
      <c r="BW63" s="278"/>
      <c r="BX63" s="278"/>
      <c r="BY63" s="278"/>
      <c r="BZ63" s="278"/>
      <c r="CA63" s="278"/>
      <c r="CB63" s="278"/>
      <c r="CC63" s="278"/>
      <c r="CD63" s="278"/>
      <c r="CE63" s="278"/>
      <c r="CF63" s="278"/>
      <c r="CG63" s="278"/>
      <c r="CH63" s="278"/>
      <c r="CI63" s="278"/>
      <c r="CJ63" s="278"/>
      <c r="CK63" s="278"/>
      <c r="CL63" s="278"/>
      <c r="CM63" s="278"/>
      <c r="CN63" s="278"/>
      <c r="CO63" s="278"/>
      <c r="CP63" s="278"/>
      <c r="CQ63" s="278"/>
    </row>
    <row r="64" spans="1:95" ht="16.5" thickBot="1" x14ac:dyDescent="0.3">
      <c r="A64" s="279"/>
      <c r="B64" s="279"/>
      <c r="C64" s="279"/>
      <c r="D64" s="279"/>
      <c r="E64" s="279"/>
      <c r="F64" s="279"/>
      <c r="G64" s="279"/>
      <c r="H64" s="279"/>
      <c r="I64" s="279"/>
      <c r="J64" s="279"/>
      <c r="K64" s="279"/>
      <c r="L64" s="279"/>
      <c r="M64" s="279"/>
      <c r="N64" s="279"/>
      <c r="O64" s="279"/>
      <c r="P64" s="279"/>
      <c r="Q64" s="279"/>
      <c r="R64" s="279"/>
      <c r="S64" s="279"/>
      <c r="T64" s="279"/>
      <c r="U64" s="279"/>
      <c r="V64" s="279"/>
      <c r="W64" s="279"/>
      <c r="X64" s="279"/>
      <c r="Y64" s="279"/>
      <c r="Z64" s="279"/>
      <c r="AA64" s="279"/>
      <c r="AB64" s="279"/>
      <c r="AC64" s="279"/>
      <c r="AD64" s="279"/>
      <c r="AE64" s="279"/>
      <c r="AF64" s="279"/>
      <c r="AG64" s="279"/>
      <c r="AH64" s="279"/>
      <c r="AI64" s="279"/>
      <c r="AJ64" s="279"/>
      <c r="AK64" s="279"/>
      <c r="AL64" s="280"/>
      <c r="AM64" s="280"/>
      <c r="AN64" s="280"/>
      <c r="AO64" s="280"/>
      <c r="AP64" s="280"/>
      <c r="AQ64" s="280"/>
      <c r="AR64" s="280"/>
      <c r="AS64" s="280"/>
      <c r="AT64" s="280"/>
      <c r="AU64" s="280"/>
      <c r="AV64" s="281"/>
      <c r="AW64" s="281"/>
      <c r="AX64" s="281"/>
      <c r="AY64" s="281"/>
      <c r="AZ64" s="281"/>
      <c r="BA64" s="281"/>
      <c r="BB64" s="281"/>
      <c r="BC64" s="281"/>
      <c r="BD64" s="281"/>
      <c r="BE64" s="281"/>
      <c r="BF64" s="281"/>
      <c r="BG64" s="281"/>
      <c r="BH64" s="281"/>
      <c r="BI64" s="281"/>
      <c r="BJ64" s="281"/>
      <c r="BK64" s="281"/>
      <c r="BL64" s="281"/>
      <c r="BM64" s="281"/>
      <c r="BN64" s="281"/>
      <c r="BO64" s="281"/>
      <c r="BP64" s="281"/>
      <c r="BQ64" s="281"/>
      <c r="BR64" s="281"/>
      <c r="BS64" s="281"/>
      <c r="BT64" s="281"/>
      <c r="BU64" s="281"/>
      <c r="BV64" s="281"/>
      <c r="BW64" s="281"/>
      <c r="BX64" s="281"/>
      <c r="BY64" s="281"/>
      <c r="BZ64" s="281"/>
      <c r="CA64" s="281"/>
      <c r="CB64" s="281"/>
      <c r="CC64" s="281"/>
      <c r="CD64" s="281"/>
      <c r="CE64" s="281"/>
      <c r="CF64" s="281"/>
      <c r="CG64" s="281"/>
      <c r="CH64" s="281"/>
      <c r="CI64" s="281"/>
      <c r="CJ64" s="281"/>
      <c r="CK64" s="281"/>
      <c r="CL64" s="281"/>
      <c r="CM64" s="281"/>
      <c r="CN64" s="281"/>
      <c r="CO64" s="281"/>
      <c r="CP64" s="281"/>
      <c r="CQ64" s="281"/>
    </row>
    <row r="65" spans="1:95" s="256" customFormat="1" x14ac:dyDescent="0.25">
      <c r="A65" s="401" t="s">
        <v>570</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2"/>
      <c r="AK65" s="403">
        <v>2028</v>
      </c>
      <c r="AL65" s="404"/>
      <c r="AM65" s="275">
        <v>2029</v>
      </c>
      <c r="AN65" s="275">
        <v>2030</v>
      </c>
      <c r="AO65" s="275">
        <v>2031</v>
      </c>
      <c r="AP65" s="275">
        <v>2032</v>
      </c>
      <c r="AQ65" s="275">
        <v>2033</v>
      </c>
      <c r="AR65" s="275">
        <v>2034</v>
      </c>
      <c r="AS65" s="275">
        <v>2035</v>
      </c>
      <c r="AT65" s="275">
        <v>2036</v>
      </c>
      <c r="AU65" s="275">
        <v>2037</v>
      </c>
      <c r="AV65" s="275">
        <v>2038</v>
      </c>
      <c r="AW65" s="275">
        <v>2039</v>
      </c>
      <c r="AX65" s="275">
        <v>2040</v>
      </c>
      <c r="AY65" s="275">
        <v>2041</v>
      </c>
      <c r="AZ65" s="275">
        <v>2042</v>
      </c>
      <c r="BA65" s="275">
        <v>2043</v>
      </c>
      <c r="BB65" s="275">
        <v>2044</v>
      </c>
      <c r="BC65" s="275">
        <v>2045</v>
      </c>
      <c r="BD65" s="275">
        <v>2046</v>
      </c>
      <c r="BE65" s="275">
        <v>2047</v>
      </c>
      <c r="BF65" s="275" t="s">
        <v>483</v>
      </c>
      <c r="BG65" s="275" t="s">
        <v>483</v>
      </c>
      <c r="BH65" s="275" t="s">
        <v>483</v>
      </c>
      <c r="BI65" s="275" t="s">
        <v>483</v>
      </c>
      <c r="BJ65" s="275" t="s">
        <v>483</v>
      </c>
      <c r="BK65" s="275" t="s">
        <v>483</v>
      </c>
      <c r="BL65" s="275" t="s">
        <v>483</v>
      </c>
      <c r="BM65" s="275" t="s">
        <v>483</v>
      </c>
      <c r="BN65" s="275" t="s">
        <v>483</v>
      </c>
      <c r="BO65" s="275" t="s">
        <v>483</v>
      </c>
      <c r="BP65" s="275" t="s">
        <v>483</v>
      </c>
      <c r="BQ65" s="275" t="s">
        <v>483</v>
      </c>
      <c r="BR65" s="275" t="s">
        <v>483</v>
      </c>
      <c r="BS65" s="275" t="s">
        <v>483</v>
      </c>
      <c r="BT65" s="275" t="s">
        <v>483</v>
      </c>
      <c r="BU65" s="275" t="s">
        <v>483</v>
      </c>
      <c r="BV65" s="275" t="s">
        <v>483</v>
      </c>
      <c r="BW65" s="275" t="s">
        <v>483</v>
      </c>
      <c r="BX65" s="275" t="s">
        <v>483</v>
      </c>
      <c r="BY65" s="275" t="s">
        <v>483</v>
      </c>
      <c r="BZ65" s="275" t="s">
        <v>483</v>
      </c>
      <c r="CA65" s="275" t="s">
        <v>483</v>
      </c>
      <c r="CB65" s="275" t="s">
        <v>483</v>
      </c>
      <c r="CC65" s="275" t="s">
        <v>483</v>
      </c>
      <c r="CD65" s="275" t="s">
        <v>483</v>
      </c>
      <c r="CE65" s="275" t="s">
        <v>483</v>
      </c>
      <c r="CF65" s="275" t="s">
        <v>483</v>
      </c>
      <c r="CG65" s="275" t="s">
        <v>483</v>
      </c>
      <c r="CH65" s="275" t="s">
        <v>483</v>
      </c>
      <c r="CI65" s="275" t="s">
        <v>483</v>
      </c>
      <c r="CJ65" s="275" t="s">
        <v>483</v>
      </c>
      <c r="CK65" s="275" t="s">
        <v>483</v>
      </c>
      <c r="CL65" s="275" t="s">
        <v>483</v>
      </c>
      <c r="CM65" s="275" t="s">
        <v>483</v>
      </c>
      <c r="CN65" s="275" t="s">
        <v>483</v>
      </c>
      <c r="CO65" s="275" t="s">
        <v>483</v>
      </c>
      <c r="CP65" s="275" t="s">
        <v>483</v>
      </c>
      <c r="CQ65" s="275" t="s">
        <v>483</v>
      </c>
    </row>
    <row r="66" spans="1:95" s="245" customFormat="1" ht="15" x14ac:dyDescent="0.25">
      <c r="A66" s="390" t="s">
        <v>265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2">
        <v>0</v>
      </c>
      <c r="AL66" s="393"/>
      <c r="AM66" s="282">
        <v>581935.01401033939</v>
      </c>
      <c r="AN66" s="282">
        <v>605212.414570753</v>
      </c>
      <c r="AO66" s="282">
        <v>629420.91115358309</v>
      </c>
      <c r="AP66" s="282">
        <v>654597.74759972654</v>
      </c>
      <c r="AQ66" s="282">
        <v>680781.6575037156</v>
      </c>
      <c r="AR66" s="282">
        <v>708012.92380386428</v>
      </c>
      <c r="AS66" s="282">
        <v>736333.44075601897</v>
      </c>
      <c r="AT66" s="282">
        <v>765786.77838625968</v>
      </c>
      <c r="AU66" s="282">
        <v>796418.24952171009</v>
      </c>
      <c r="AV66" s="282">
        <v>828274.9795025785</v>
      </c>
      <c r="AW66" s="282">
        <v>859439.29836605443</v>
      </c>
      <c r="AX66" s="282">
        <v>893816.8703006967</v>
      </c>
      <c r="AY66" s="282">
        <v>929569.54511272453</v>
      </c>
      <c r="AZ66" s="282">
        <v>966752.32691723364</v>
      </c>
      <c r="BA66" s="282">
        <v>1005422.419993923</v>
      </c>
      <c r="BB66" s="282">
        <v>1045639.3167936796</v>
      </c>
      <c r="BC66" s="282">
        <v>1087464.889465427</v>
      </c>
      <c r="BD66" s="282">
        <v>1130963.485044044</v>
      </c>
      <c r="BE66" s="282">
        <v>1176202.0244458059</v>
      </c>
      <c r="BF66" s="282" t="s">
        <v>483</v>
      </c>
      <c r="BG66" s="282" t="s">
        <v>483</v>
      </c>
      <c r="BH66" s="282" t="s">
        <v>483</v>
      </c>
      <c r="BI66" s="282" t="s">
        <v>483</v>
      </c>
      <c r="BJ66" s="282" t="s">
        <v>483</v>
      </c>
      <c r="BK66" s="282" t="s">
        <v>483</v>
      </c>
      <c r="BL66" s="282" t="s">
        <v>483</v>
      </c>
      <c r="BM66" s="282" t="s">
        <v>483</v>
      </c>
      <c r="BN66" s="282" t="s">
        <v>483</v>
      </c>
      <c r="BO66" s="282" t="s">
        <v>483</v>
      </c>
      <c r="BP66" s="282" t="s">
        <v>483</v>
      </c>
      <c r="BQ66" s="282" t="s">
        <v>483</v>
      </c>
      <c r="BR66" s="282" t="s">
        <v>483</v>
      </c>
      <c r="BS66" s="282" t="s">
        <v>483</v>
      </c>
      <c r="BT66" s="282" t="s">
        <v>483</v>
      </c>
      <c r="BU66" s="282" t="s">
        <v>483</v>
      </c>
      <c r="BV66" s="282" t="s">
        <v>483</v>
      </c>
      <c r="BW66" s="282" t="s">
        <v>483</v>
      </c>
      <c r="BX66" s="282" t="s">
        <v>483</v>
      </c>
      <c r="BY66" s="282" t="s">
        <v>483</v>
      </c>
      <c r="BZ66" s="282" t="s">
        <v>483</v>
      </c>
      <c r="CA66" s="282" t="s">
        <v>483</v>
      </c>
      <c r="CB66" s="282" t="s">
        <v>483</v>
      </c>
      <c r="CC66" s="282" t="s">
        <v>483</v>
      </c>
      <c r="CD66" s="282" t="s">
        <v>483</v>
      </c>
      <c r="CE66" s="282" t="s">
        <v>483</v>
      </c>
      <c r="CF66" s="282" t="s">
        <v>483</v>
      </c>
      <c r="CG66" s="282" t="s">
        <v>483</v>
      </c>
      <c r="CH66" s="282" t="s">
        <v>483</v>
      </c>
      <c r="CI66" s="282" t="s">
        <v>483</v>
      </c>
      <c r="CJ66" s="282" t="s">
        <v>483</v>
      </c>
      <c r="CK66" s="282" t="s">
        <v>483</v>
      </c>
      <c r="CL66" s="282" t="s">
        <v>483</v>
      </c>
      <c r="CM66" s="282" t="s">
        <v>483</v>
      </c>
      <c r="CN66" s="282" t="s">
        <v>483</v>
      </c>
      <c r="CO66" s="282" t="s">
        <v>483</v>
      </c>
      <c r="CP66" s="282" t="s">
        <v>483</v>
      </c>
      <c r="CQ66" s="282" t="s">
        <v>483</v>
      </c>
    </row>
    <row r="67" spans="1:95" x14ac:dyDescent="0.25">
      <c r="A67" s="390" t="s">
        <v>264</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6">
        <v>0</v>
      </c>
      <c r="AL67" s="397"/>
      <c r="AM67" s="283">
        <v>-27994.892310741248</v>
      </c>
      <c r="AN67" s="283">
        <v>-28552.097255809498</v>
      </c>
      <c r="AO67" s="283">
        <v>-29140.664442992758</v>
      </c>
      <c r="AP67" s="283">
        <v>-29761.84836197563</v>
      </c>
      <c r="AQ67" s="283">
        <v>-30416.953682030093</v>
      </c>
      <c r="AR67" s="283">
        <v>-31107.337259199016</v>
      </c>
      <c r="AS67" s="283">
        <v>-31834.410223766972</v>
      </c>
      <c r="AT67" s="283">
        <v>-32599.640151229934</v>
      </c>
      <c r="AU67" s="283">
        <v>-33404.553320103689</v>
      </c>
      <c r="AV67" s="283">
        <v>-34250.737060044681</v>
      </c>
      <c r="AW67" s="283">
        <v>-35139.842193895594</v>
      </c>
      <c r="AX67" s="283">
        <v>-36073.585577412821</v>
      </c>
      <c r="AY67" s="283">
        <v>-37053.752740583019</v>
      </c>
      <c r="AZ67" s="283">
        <v>-38082.200634592307</v>
      </c>
      <c r="BA67" s="283">
        <v>-39160.86048867424</v>
      </c>
      <c r="BB67" s="283">
        <v>-40291.740781231747</v>
      </c>
      <c r="BC67" s="283">
        <v>-41476.930329803814</v>
      </c>
      <c r="BD67" s="283">
        <v>-42718.601504631057</v>
      </c>
      <c r="BE67" s="283">
        <v>-44019.01357076368</v>
      </c>
      <c r="BF67" s="283" t="s">
        <v>483</v>
      </c>
      <c r="BG67" s="283" t="s">
        <v>483</v>
      </c>
      <c r="BH67" s="283" t="s">
        <v>483</v>
      </c>
      <c r="BI67" s="283" t="s">
        <v>483</v>
      </c>
      <c r="BJ67" s="283" t="s">
        <v>483</v>
      </c>
      <c r="BK67" s="283" t="s">
        <v>483</v>
      </c>
      <c r="BL67" s="283" t="s">
        <v>483</v>
      </c>
      <c r="BM67" s="283" t="s">
        <v>483</v>
      </c>
      <c r="BN67" s="283" t="s">
        <v>483</v>
      </c>
      <c r="BO67" s="283" t="s">
        <v>483</v>
      </c>
      <c r="BP67" s="283" t="s">
        <v>483</v>
      </c>
      <c r="BQ67" s="283" t="s">
        <v>483</v>
      </c>
      <c r="BR67" s="283" t="s">
        <v>483</v>
      </c>
      <c r="BS67" s="283" t="s">
        <v>483</v>
      </c>
      <c r="BT67" s="283" t="s">
        <v>483</v>
      </c>
      <c r="BU67" s="283" t="s">
        <v>483</v>
      </c>
      <c r="BV67" s="283" t="s">
        <v>483</v>
      </c>
      <c r="BW67" s="283" t="s">
        <v>483</v>
      </c>
      <c r="BX67" s="283" t="s">
        <v>483</v>
      </c>
      <c r="BY67" s="283" t="s">
        <v>483</v>
      </c>
      <c r="BZ67" s="283" t="s">
        <v>483</v>
      </c>
      <c r="CA67" s="283" t="s">
        <v>483</v>
      </c>
      <c r="CB67" s="283" t="s">
        <v>483</v>
      </c>
      <c r="CC67" s="283" t="s">
        <v>483</v>
      </c>
      <c r="CD67" s="283" t="s">
        <v>483</v>
      </c>
      <c r="CE67" s="283" t="s">
        <v>483</v>
      </c>
      <c r="CF67" s="283" t="s">
        <v>483</v>
      </c>
      <c r="CG67" s="283" t="s">
        <v>483</v>
      </c>
      <c r="CH67" s="283" t="s">
        <v>483</v>
      </c>
      <c r="CI67" s="283" t="s">
        <v>483</v>
      </c>
      <c r="CJ67" s="283" t="s">
        <v>483</v>
      </c>
      <c r="CK67" s="283" t="s">
        <v>483</v>
      </c>
      <c r="CL67" s="283" t="s">
        <v>483</v>
      </c>
      <c r="CM67" s="283" t="s">
        <v>483</v>
      </c>
      <c r="CN67" s="283" t="s">
        <v>483</v>
      </c>
      <c r="CO67" s="283" t="s">
        <v>483</v>
      </c>
      <c r="CP67" s="283" t="s">
        <v>483</v>
      </c>
      <c r="CQ67" s="283" t="s">
        <v>483</v>
      </c>
    </row>
    <row r="68" spans="1:95" x14ac:dyDescent="0.25">
      <c r="A68" s="390" t="s">
        <v>263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6">
        <v>0</v>
      </c>
      <c r="AL68" s="397"/>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t="s">
        <v>483</v>
      </c>
      <c r="BG68" s="283" t="s">
        <v>483</v>
      </c>
      <c r="BH68" s="283" t="s">
        <v>483</v>
      </c>
      <c r="BI68" s="283" t="s">
        <v>483</v>
      </c>
      <c r="BJ68" s="283" t="s">
        <v>483</v>
      </c>
      <c r="BK68" s="283" t="s">
        <v>483</v>
      </c>
      <c r="BL68" s="283" t="s">
        <v>483</v>
      </c>
      <c r="BM68" s="283" t="s">
        <v>483</v>
      </c>
      <c r="BN68" s="283" t="s">
        <v>483</v>
      </c>
      <c r="BO68" s="283" t="s">
        <v>483</v>
      </c>
      <c r="BP68" s="283" t="s">
        <v>483</v>
      </c>
      <c r="BQ68" s="283" t="s">
        <v>483</v>
      </c>
      <c r="BR68" s="283" t="s">
        <v>483</v>
      </c>
      <c r="BS68" s="283" t="s">
        <v>483</v>
      </c>
      <c r="BT68" s="283" t="s">
        <v>483</v>
      </c>
      <c r="BU68" s="283" t="s">
        <v>483</v>
      </c>
      <c r="BV68" s="283" t="s">
        <v>483</v>
      </c>
      <c r="BW68" s="283" t="s">
        <v>483</v>
      </c>
      <c r="BX68" s="283" t="s">
        <v>483</v>
      </c>
      <c r="BY68" s="283" t="s">
        <v>483</v>
      </c>
      <c r="BZ68" s="283" t="s">
        <v>483</v>
      </c>
      <c r="CA68" s="283" t="s">
        <v>483</v>
      </c>
      <c r="CB68" s="283" t="s">
        <v>483</v>
      </c>
      <c r="CC68" s="283" t="s">
        <v>483</v>
      </c>
      <c r="CD68" s="283" t="s">
        <v>483</v>
      </c>
      <c r="CE68" s="283" t="s">
        <v>483</v>
      </c>
      <c r="CF68" s="283" t="s">
        <v>483</v>
      </c>
      <c r="CG68" s="283" t="s">
        <v>483</v>
      </c>
      <c r="CH68" s="283" t="s">
        <v>483</v>
      </c>
      <c r="CI68" s="283" t="s">
        <v>483</v>
      </c>
      <c r="CJ68" s="283" t="s">
        <v>483</v>
      </c>
      <c r="CK68" s="283" t="s">
        <v>483</v>
      </c>
      <c r="CL68" s="283" t="s">
        <v>483</v>
      </c>
      <c r="CM68" s="283" t="s">
        <v>483</v>
      </c>
      <c r="CN68" s="283" t="s">
        <v>483</v>
      </c>
      <c r="CO68" s="283" t="s">
        <v>483</v>
      </c>
      <c r="CP68" s="283" t="s">
        <v>483</v>
      </c>
      <c r="CQ68" s="283" t="s">
        <v>483</v>
      </c>
    </row>
    <row r="69" spans="1:95" x14ac:dyDescent="0.25">
      <c r="A69" s="390" t="str">
        <f>A33</f>
        <v>Прочие расходы при эксплуатации объекта, руб. без НДС</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6">
        <v>0</v>
      </c>
      <c r="AL69" s="397"/>
      <c r="AM69" s="283">
        <v>-19601.4013218816</v>
      </c>
      <c r="AN69" s="283">
        <v>-20385.457374756865</v>
      </c>
      <c r="AO69" s="283">
        <v>-21200.875669747144</v>
      </c>
      <c r="AP69" s="283">
        <v>-22048.91069653703</v>
      </c>
      <c r="AQ69" s="283">
        <v>-22930.867124398512</v>
      </c>
      <c r="AR69" s="283">
        <v>-23848.101809374453</v>
      </c>
      <c r="AS69" s="283">
        <v>-24802.025881749429</v>
      </c>
      <c r="AT69" s="283">
        <v>-25794.106917019406</v>
      </c>
      <c r="AU69" s="283">
        <v>-26825.871193700183</v>
      </c>
      <c r="AV69" s="283">
        <v>-27898.906041448186</v>
      </c>
      <c r="AW69" s="283">
        <v>-29014.862283106118</v>
      </c>
      <c r="AX69" s="283">
        <v>-30175.456774430364</v>
      </c>
      <c r="AY69" s="283">
        <v>-31382.47504540758</v>
      </c>
      <c r="AZ69" s="283">
        <v>-32637.774047223884</v>
      </c>
      <c r="BA69" s="283">
        <v>-33943.285009112835</v>
      </c>
      <c r="BB69" s="283">
        <v>-35301.016409477357</v>
      </c>
      <c r="BC69" s="283">
        <v>-36713.057065856447</v>
      </c>
      <c r="BD69" s="283">
        <v>-38181.579348490704</v>
      </c>
      <c r="BE69" s="283">
        <v>-39708.842522430343</v>
      </c>
      <c r="BF69" s="283" t="s">
        <v>483</v>
      </c>
      <c r="BG69" s="283" t="s">
        <v>483</v>
      </c>
      <c r="BH69" s="283" t="s">
        <v>483</v>
      </c>
      <c r="BI69" s="283" t="s">
        <v>483</v>
      </c>
      <c r="BJ69" s="283" t="s">
        <v>483</v>
      </c>
      <c r="BK69" s="283" t="s">
        <v>483</v>
      </c>
      <c r="BL69" s="283" t="s">
        <v>483</v>
      </c>
      <c r="BM69" s="283" t="s">
        <v>483</v>
      </c>
      <c r="BN69" s="283" t="s">
        <v>483</v>
      </c>
      <c r="BO69" s="283" t="s">
        <v>483</v>
      </c>
      <c r="BP69" s="283" t="s">
        <v>483</v>
      </c>
      <c r="BQ69" s="283" t="s">
        <v>483</v>
      </c>
      <c r="BR69" s="283" t="s">
        <v>483</v>
      </c>
      <c r="BS69" s="283" t="s">
        <v>483</v>
      </c>
      <c r="BT69" s="283" t="s">
        <v>483</v>
      </c>
      <c r="BU69" s="283" t="s">
        <v>483</v>
      </c>
      <c r="BV69" s="283" t="s">
        <v>483</v>
      </c>
      <c r="BW69" s="283" t="s">
        <v>483</v>
      </c>
      <c r="BX69" s="283" t="s">
        <v>483</v>
      </c>
      <c r="BY69" s="283" t="s">
        <v>483</v>
      </c>
      <c r="BZ69" s="283" t="s">
        <v>483</v>
      </c>
      <c r="CA69" s="283" t="s">
        <v>483</v>
      </c>
      <c r="CB69" s="283" t="s">
        <v>483</v>
      </c>
      <c r="CC69" s="283" t="s">
        <v>483</v>
      </c>
      <c r="CD69" s="283" t="s">
        <v>483</v>
      </c>
      <c r="CE69" s="283" t="s">
        <v>483</v>
      </c>
      <c r="CF69" s="283" t="s">
        <v>483</v>
      </c>
      <c r="CG69" s="283" t="s">
        <v>483</v>
      </c>
      <c r="CH69" s="283" t="s">
        <v>483</v>
      </c>
      <c r="CI69" s="283" t="s">
        <v>483</v>
      </c>
      <c r="CJ69" s="283" t="s">
        <v>483</v>
      </c>
      <c r="CK69" s="283" t="s">
        <v>483</v>
      </c>
      <c r="CL69" s="283" t="s">
        <v>483</v>
      </c>
      <c r="CM69" s="283" t="s">
        <v>483</v>
      </c>
      <c r="CN69" s="283" t="s">
        <v>483</v>
      </c>
      <c r="CO69" s="283" t="s">
        <v>483</v>
      </c>
      <c r="CP69" s="283" t="s">
        <v>483</v>
      </c>
      <c r="CQ69" s="283" t="s">
        <v>483</v>
      </c>
    </row>
    <row r="70" spans="1:95" x14ac:dyDescent="0.25">
      <c r="A70" s="390" t="s">
        <v>483</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96">
        <v>0</v>
      </c>
      <c r="AL70" s="397"/>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t="s">
        <v>483</v>
      </c>
      <c r="BG70" s="283" t="s">
        <v>483</v>
      </c>
      <c r="BH70" s="283" t="s">
        <v>483</v>
      </c>
      <c r="BI70" s="283" t="s">
        <v>483</v>
      </c>
      <c r="BJ70" s="283" t="s">
        <v>483</v>
      </c>
      <c r="BK70" s="283" t="s">
        <v>483</v>
      </c>
      <c r="BL70" s="283" t="s">
        <v>483</v>
      </c>
      <c r="BM70" s="283" t="s">
        <v>483</v>
      </c>
      <c r="BN70" s="283" t="s">
        <v>483</v>
      </c>
      <c r="BO70" s="283" t="s">
        <v>483</v>
      </c>
      <c r="BP70" s="283" t="s">
        <v>483</v>
      </c>
      <c r="BQ70" s="283" t="s">
        <v>483</v>
      </c>
      <c r="BR70" s="283" t="s">
        <v>483</v>
      </c>
      <c r="BS70" s="283" t="s">
        <v>483</v>
      </c>
      <c r="BT70" s="283" t="s">
        <v>483</v>
      </c>
      <c r="BU70" s="283" t="s">
        <v>483</v>
      </c>
      <c r="BV70" s="283" t="s">
        <v>483</v>
      </c>
      <c r="BW70" s="283" t="s">
        <v>483</v>
      </c>
      <c r="BX70" s="283" t="s">
        <v>483</v>
      </c>
      <c r="BY70" s="283" t="s">
        <v>483</v>
      </c>
      <c r="BZ70" s="283" t="s">
        <v>483</v>
      </c>
      <c r="CA70" s="283" t="s">
        <v>483</v>
      </c>
      <c r="CB70" s="283" t="s">
        <v>483</v>
      </c>
      <c r="CC70" s="283" t="s">
        <v>483</v>
      </c>
      <c r="CD70" s="283" t="s">
        <v>483</v>
      </c>
      <c r="CE70" s="283" t="s">
        <v>483</v>
      </c>
      <c r="CF70" s="283" t="s">
        <v>483</v>
      </c>
      <c r="CG70" s="283" t="s">
        <v>483</v>
      </c>
      <c r="CH70" s="283" t="s">
        <v>483</v>
      </c>
      <c r="CI70" s="283" t="s">
        <v>483</v>
      </c>
      <c r="CJ70" s="283" t="s">
        <v>483</v>
      </c>
      <c r="CK70" s="283" t="s">
        <v>483</v>
      </c>
      <c r="CL70" s="283" t="s">
        <v>483</v>
      </c>
      <c r="CM70" s="283" t="s">
        <v>483</v>
      </c>
      <c r="CN70" s="283" t="s">
        <v>483</v>
      </c>
      <c r="CO70" s="283" t="s">
        <v>483</v>
      </c>
      <c r="CP70" s="283" t="s">
        <v>483</v>
      </c>
      <c r="CQ70" s="283" t="s">
        <v>483</v>
      </c>
    </row>
    <row r="71" spans="1:95" x14ac:dyDescent="0.25">
      <c r="A71" s="390" t="s">
        <v>483</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05"/>
      <c r="AL71" s="406"/>
      <c r="AM71" s="283">
        <v>0</v>
      </c>
      <c r="AN71" s="283">
        <v>0</v>
      </c>
      <c r="AO71" s="283">
        <v>0</v>
      </c>
      <c r="AP71" s="283">
        <v>0</v>
      </c>
      <c r="AQ71" s="283">
        <v>0</v>
      </c>
      <c r="AR71" s="283">
        <v>0</v>
      </c>
      <c r="AS71" s="283">
        <v>0</v>
      </c>
      <c r="AT71" s="283">
        <v>0</v>
      </c>
      <c r="AU71" s="283">
        <v>0</v>
      </c>
      <c r="AV71" s="283">
        <v>0</v>
      </c>
      <c r="AW71" s="283">
        <v>0</v>
      </c>
      <c r="AX71" s="283">
        <v>0</v>
      </c>
      <c r="AY71" s="283">
        <v>0</v>
      </c>
      <c r="AZ71" s="283">
        <v>0</v>
      </c>
      <c r="BA71" s="283">
        <v>0</v>
      </c>
      <c r="BB71" s="283">
        <v>0</v>
      </c>
      <c r="BC71" s="283">
        <v>0</v>
      </c>
      <c r="BD71" s="283">
        <v>0</v>
      </c>
      <c r="BE71" s="283">
        <v>0</v>
      </c>
      <c r="BF71" s="283" t="s">
        <v>579</v>
      </c>
      <c r="BG71" s="283" t="s">
        <v>579</v>
      </c>
      <c r="BH71" s="283" t="s">
        <v>579</v>
      </c>
      <c r="BI71" s="283" t="s">
        <v>579</v>
      </c>
      <c r="BJ71" s="283" t="s">
        <v>579</v>
      </c>
      <c r="BK71" s="283" t="s">
        <v>579</v>
      </c>
      <c r="BL71" s="283" t="s">
        <v>579</v>
      </c>
      <c r="BM71" s="283" t="s">
        <v>579</v>
      </c>
      <c r="BN71" s="283" t="s">
        <v>579</v>
      </c>
      <c r="BO71" s="283" t="s">
        <v>579</v>
      </c>
      <c r="BP71" s="283" t="s">
        <v>579</v>
      </c>
      <c r="BQ71" s="283" t="s">
        <v>579</v>
      </c>
      <c r="BR71" s="283" t="s">
        <v>579</v>
      </c>
      <c r="BS71" s="283" t="s">
        <v>579</v>
      </c>
      <c r="BT71" s="283" t="s">
        <v>579</v>
      </c>
      <c r="BU71" s="283" t="s">
        <v>579</v>
      </c>
      <c r="BV71" s="283" t="s">
        <v>579</v>
      </c>
      <c r="BW71" s="283" t="s">
        <v>579</v>
      </c>
      <c r="BX71" s="283" t="s">
        <v>579</v>
      </c>
      <c r="BY71" s="283" t="s">
        <v>579</v>
      </c>
      <c r="BZ71" s="283" t="s">
        <v>579</v>
      </c>
      <c r="CA71" s="283" t="s">
        <v>579</v>
      </c>
      <c r="CB71" s="283" t="s">
        <v>579</v>
      </c>
      <c r="CC71" s="283" t="s">
        <v>579</v>
      </c>
      <c r="CD71" s="283" t="s">
        <v>579</v>
      </c>
      <c r="CE71" s="283" t="s">
        <v>579</v>
      </c>
      <c r="CF71" s="283" t="s">
        <v>579</v>
      </c>
      <c r="CG71" s="283" t="s">
        <v>579</v>
      </c>
      <c r="CH71" s="283" t="s">
        <v>579</v>
      </c>
      <c r="CI71" s="283" t="s">
        <v>579</v>
      </c>
      <c r="CJ71" s="283" t="s">
        <v>579</v>
      </c>
      <c r="CK71" s="283" t="s">
        <v>579</v>
      </c>
      <c r="CL71" s="283" t="s">
        <v>579</v>
      </c>
      <c r="CM71" s="283" t="s">
        <v>579</v>
      </c>
      <c r="CN71" s="283" t="s">
        <v>579</v>
      </c>
      <c r="CO71" s="283" t="s">
        <v>579</v>
      </c>
      <c r="CP71" s="283" t="s">
        <v>579</v>
      </c>
      <c r="CQ71" s="283" t="s">
        <v>579</v>
      </c>
    </row>
    <row r="72" spans="1:95" x14ac:dyDescent="0.25">
      <c r="A72" s="390" t="s">
        <v>261</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405"/>
      <c r="AL72" s="406"/>
      <c r="AM72" s="283">
        <v>-8393.4909888596503</v>
      </c>
      <c r="AN72" s="283">
        <v>-8166.6398810526334</v>
      </c>
      <c r="AO72" s="283">
        <v>-7939.7887732456147</v>
      </c>
      <c r="AP72" s="283">
        <v>-7712.9376654385978</v>
      </c>
      <c r="AQ72" s="283">
        <v>-7486.08655763158</v>
      </c>
      <c r="AR72" s="283">
        <v>-7259.2354498245622</v>
      </c>
      <c r="AS72" s="283">
        <v>-7032.3843420175454</v>
      </c>
      <c r="AT72" s="283">
        <v>-6805.5332342105266</v>
      </c>
      <c r="AU72" s="283">
        <v>-6578.6821264035098</v>
      </c>
      <c r="AV72" s="283">
        <v>-6351.831018596492</v>
      </c>
      <c r="AW72" s="283">
        <v>-6124.9799107894751</v>
      </c>
      <c r="AX72" s="283">
        <v>-5898.1288029824573</v>
      </c>
      <c r="AY72" s="283">
        <v>-5671.2776951754395</v>
      </c>
      <c r="AZ72" s="283">
        <v>-5444.4265873684217</v>
      </c>
      <c r="BA72" s="283">
        <v>-5217.5754795614048</v>
      </c>
      <c r="BB72" s="283">
        <v>-4990.724371754387</v>
      </c>
      <c r="BC72" s="283">
        <v>-4763.8732639473692</v>
      </c>
      <c r="BD72" s="283">
        <v>-4537.0221561403523</v>
      </c>
      <c r="BE72" s="283">
        <v>-4310.1710483333345</v>
      </c>
      <c r="BF72" s="283">
        <v>-4310.1710483333345</v>
      </c>
      <c r="BG72" s="283">
        <v>-4310.1710483333345</v>
      </c>
      <c r="BH72" s="283">
        <v>-4310.1710483333345</v>
      </c>
      <c r="BI72" s="283">
        <v>-4310.1710483333345</v>
      </c>
      <c r="BJ72" s="283">
        <v>-4310.1710483333345</v>
      </c>
      <c r="BK72" s="283">
        <v>-4310.1710483333345</v>
      </c>
      <c r="BL72" s="283">
        <v>-4310.1710483333345</v>
      </c>
      <c r="BM72" s="283">
        <v>-4310.1710483333345</v>
      </c>
      <c r="BN72" s="283">
        <v>-4310.1710483333345</v>
      </c>
      <c r="BO72" s="283">
        <v>-4310.1710483333345</v>
      </c>
      <c r="BP72" s="283">
        <v>-4310.1710483333345</v>
      </c>
      <c r="BQ72" s="283">
        <v>-4310.1710483333345</v>
      </c>
      <c r="BR72" s="283">
        <v>-4310.1710483333345</v>
      </c>
      <c r="BS72" s="283">
        <v>-4310.1710483333345</v>
      </c>
      <c r="BT72" s="283">
        <v>-4310.1710483333345</v>
      </c>
      <c r="BU72" s="283">
        <v>-4310.1710483333345</v>
      </c>
      <c r="BV72" s="283">
        <v>-4310.1710483333345</v>
      </c>
      <c r="BW72" s="283">
        <v>-4310.1710483333345</v>
      </c>
      <c r="BX72" s="283">
        <v>-4310.1710483333345</v>
      </c>
      <c r="BY72" s="283">
        <v>-4310.1710483333345</v>
      </c>
      <c r="BZ72" s="283">
        <v>-4310.1710483333345</v>
      </c>
      <c r="CA72" s="283">
        <v>-4310.1710483333345</v>
      </c>
      <c r="CB72" s="283">
        <v>-4310.1710483333345</v>
      </c>
      <c r="CC72" s="283">
        <v>-4310.1710483333345</v>
      </c>
      <c r="CD72" s="283">
        <v>-4310.1710483333345</v>
      </c>
      <c r="CE72" s="283">
        <v>-4310.1710483333345</v>
      </c>
      <c r="CF72" s="283">
        <v>-4310.1710483333345</v>
      </c>
      <c r="CG72" s="283">
        <v>-4310.1710483333345</v>
      </c>
      <c r="CH72" s="283">
        <v>-4310.1710483333345</v>
      </c>
      <c r="CI72" s="283">
        <v>-4310.1710483333345</v>
      </c>
      <c r="CJ72" s="283">
        <v>-4310.1710483333345</v>
      </c>
      <c r="CK72" s="283">
        <v>-4310.1710483333345</v>
      </c>
      <c r="CL72" s="283">
        <v>-4310.1710483333345</v>
      </c>
      <c r="CM72" s="283">
        <v>-4310.1710483333345</v>
      </c>
      <c r="CN72" s="283">
        <v>-4310.1710483333345</v>
      </c>
      <c r="CO72" s="283">
        <v>-4310.1710483333345</v>
      </c>
      <c r="CP72" s="283">
        <v>-4310.1710483333345</v>
      </c>
      <c r="CQ72" s="283">
        <v>-4310.1710483333345</v>
      </c>
    </row>
    <row r="73" spans="1:95" s="245" customFormat="1" ht="15" x14ac:dyDescent="0.25">
      <c r="A73" s="390" t="s">
        <v>571</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2">
        <v>0</v>
      </c>
      <c r="AL73" s="393"/>
      <c r="AM73" s="282">
        <v>553940.12169959815</v>
      </c>
      <c r="AN73" s="282">
        <v>576660.31731494353</v>
      </c>
      <c r="AO73" s="282">
        <v>600280.24671059032</v>
      </c>
      <c r="AP73" s="282">
        <v>624835.89923775091</v>
      </c>
      <c r="AQ73" s="282">
        <v>650364.70382168551</v>
      </c>
      <c r="AR73" s="282">
        <v>676905.58654466528</v>
      </c>
      <c r="AS73" s="282">
        <v>704499.03053225204</v>
      </c>
      <c r="AT73" s="282">
        <v>733187.13823502976</v>
      </c>
      <c r="AU73" s="282">
        <v>763013.69620160642</v>
      </c>
      <c r="AV73" s="282">
        <v>794024.24244253384</v>
      </c>
      <c r="AW73" s="282">
        <v>824299.45617215883</v>
      </c>
      <c r="AX73" s="282">
        <v>857743.28472328384</v>
      </c>
      <c r="AY73" s="282">
        <v>892515.7923721415</v>
      </c>
      <c r="AZ73" s="282">
        <v>928670.12628264131</v>
      </c>
      <c r="BA73" s="282">
        <v>966261.55950524879</v>
      </c>
      <c r="BB73" s="282">
        <v>1005347.5760124478</v>
      </c>
      <c r="BC73" s="282">
        <v>1045987.9591356232</v>
      </c>
      <c r="BD73" s="282">
        <v>1088244.8835394129</v>
      </c>
      <c r="BE73" s="282">
        <v>1132183.0108750423</v>
      </c>
      <c r="BF73" s="282" t="s">
        <v>483</v>
      </c>
      <c r="BG73" s="282" t="s">
        <v>483</v>
      </c>
      <c r="BH73" s="282" t="s">
        <v>483</v>
      </c>
      <c r="BI73" s="282" t="s">
        <v>483</v>
      </c>
      <c r="BJ73" s="282" t="s">
        <v>483</v>
      </c>
      <c r="BK73" s="282" t="s">
        <v>483</v>
      </c>
      <c r="BL73" s="282" t="s">
        <v>483</v>
      </c>
      <c r="BM73" s="282" t="s">
        <v>483</v>
      </c>
      <c r="BN73" s="282" t="s">
        <v>483</v>
      </c>
      <c r="BO73" s="282" t="s">
        <v>483</v>
      </c>
      <c r="BP73" s="282" t="s">
        <v>483</v>
      </c>
      <c r="BQ73" s="282" t="s">
        <v>483</v>
      </c>
      <c r="BR73" s="282" t="s">
        <v>483</v>
      </c>
      <c r="BS73" s="282" t="s">
        <v>483</v>
      </c>
      <c r="BT73" s="282" t="s">
        <v>483</v>
      </c>
      <c r="BU73" s="282" t="s">
        <v>483</v>
      </c>
      <c r="BV73" s="282" t="s">
        <v>483</v>
      </c>
      <c r="BW73" s="282" t="s">
        <v>483</v>
      </c>
      <c r="BX73" s="282" t="s">
        <v>483</v>
      </c>
      <c r="BY73" s="282" t="s">
        <v>483</v>
      </c>
      <c r="BZ73" s="282" t="s">
        <v>483</v>
      </c>
      <c r="CA73" s="282" t="s">
        <v>483</v>
      </c>
      <c r="CB73" s="282" t="s">
        <v>483</v>
      </c>
      <c r="CC73" s="282" t="s">
        <v>483</v>
      </c>
      <c r="CD73" s="282" t="s">
        <v>483</v>
      </c>
      <c r="CE73" s="282" t="s">
        <v>483</v>
      </c>
      <c r="CF73" s="282" t="s">
        <v>483</v>
      </c>
      <c r="CG73" s="282" t="s">
        <v>483</v>
      </c>
      <c r="CH73" s="282" t="s">
        <v>483</v>
      </c>
      <c r="CI73" s="282" t="s">
        <v>483</v>
      </c>
      <c r="CJ73" s="282" t="s">
        <v>483</v>
      </c>
      <c r="CK73" s="282" t="s">
        <v>483</v>
      </c>
      <c r="CL73" s="282" t="s">
        <v>483</v>
      </c>
      <c r="CM73" s="282" t="s">
        <v>483</v>
      </c>
      <c r="CN73" s="282" t="s">
        <v>483</v>
      </c>
      <c r="CO73" s="282" t="s">
        <v>483</v>
      </c>
      <c r="CP73" s="282" t="s">
        <v>483</v>
      </c>
      <c r="CQ73" s="282" t="s">
        <v>483</v>
      </c>
    </row>
    <row r="74" spans="1:95" x14ac:dyDescent="0.25">
      <c r="A74" s="390" t="s">
        <v>257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6">
        <v>0</v>
      </c>
      <c r="AL74" s="397"/>
      <c r="AM74" s="283">
        <v>-20622.827982456143</v>
      </c>
      <c r="AN74" s="283">
        <v>-20622.827982456143</v>
      </c>
      <c r="AO74" s="283">
        <v>-20622.827982456143</v>
      </c>
      <c r="AP74" s="283">
        <v>-20622.827982456143</v>
      </c>
      <c r="AQ74" s="283">
        <v>-20622.827982456143</v>
      </c>
      <c r="AR74" s="283">
        <v>-20622.827982456143</v>
      </c>
      <c r="AS74" s="283">
        <v>-20622.827982456143</v>
      </c>
      <c r="AT74" s="283">
        <v>-20622.827982456143</v>
      </c>
      <c r="AU74" s="283">
        <v>-20622.827982456143</v>
      </c>
      <c r="AV74" s="283">
        <v>-20622.827982456143</v>
      </c>
      <c r="AW74" s="283">
        <v>-20622.827982456143</v>
      </c>
      <c r="AX74" s="283">
        <v>-20622.827982456143</v>
      </c>
      <c r="AY74" s="283">
        <v>-20622.827982456143</v>
      </c>
      <c r="AZ74" s="283">
        <v>-20622.827982456143</v>
      </c>
      <c r="BA74" s="283">
        <v>-20622.827982456143</v>
      </c>
      <c r="BB74" s="283">
        <v>-20622.827982456143</v>
      </c>
      <c r="BC74" s="283">
        <v>-20622.827982456143</v>
      </c>
      <c r="BD74" s="283">
        <v>-20622.827982456143</v>
      </c>
      <c r="BE74" s="283">
        <v>-20622.827982456143</v>
      </c>
      <c r="BF74" s="283" t="s">
        <v>579</v>
      </c>
      <c r="BG74" s="283" t="s">
        <v>579</v>
      </c>
      <c r="BH74" s="283" t="s">
        <v>579</v>
      </c>
      <c r="BI74" s="283" t="s">
        <v>579</v>
      </c>
      <c r="BJ74" s="283" t="s">
        <v>579</v>
      </c>
      <c r="BK74" s="283" t="s">
        <v>579</v>
      </c>
      <c r="BL74" s="283" t="s">
        <v>579</v>
      </c>
      <c r="BM74" s="283" t="s">
        <v>579</v>
      </c>
      <c r="BN74" s="283" t="s">
        <v>579</v>
      </c>
      <c r="BO74" s="283" t="s">
        <v>579</v>
      </c>
      <c r="BP74" s="283" t="s">
        <v>579</v>
      </c>
      <c r="BQ74" s="283" t="s">
        <v>579</v>
      </c>
      <c r="BR74" s="283" t="s">
        <v>579</v>
      </c>
      <c r="BS74" s="283" t="s">
        <v>579</v>
      </c>
      <c r="BT74" s="283" t="s">
        <v>579</v>
      </c>
      <c r="BU74" s="283" t="s">
        <v>579</v>
      </c>
      <c r="BV74" s="283" t="s">
        <v>579</v>
      </c>
      <c r="BW74" s="283" t="s">
        <v>579</v>
      </c>
      <c r="BX74" s="283" t="s">
        <v>579</v>
      </c>
      <c r="BY74" s="283" t="s">
        <v>579</v>
      </c>
      <c r="BZ74" s="283" t="s">
        <v>579</v>
      </c>
      <c r="CA74" s="283" t="s">
        <v>579</v>
      </c>
      <c r="CB74" s="283" t="s">
        <v>579</v>
      </c>
      <c r="CC74" s="283" t="s">
        <v>579</v>
      </c>
      <c r="CD74" s="283" t="s">
        <v>579</v>
      </c>
      <c r="CE74" s="283" t="s">
        <v>579</v>
      </c>
      <c r="CF74" s="283" t="s">
        <v>579</v>
      </c>
      <c r="CG74" s="283" t="s">
        <v>579</v>
      </c>
      <c r="CH74" s="283" t="s">
        <v>579</v>
      </c>
      <c r="CI74" s="283" t="s">
        <v>579</v>
      </c>
      <c r="CJ74" s="283" t="s">
        <v>579</v>
      </c>
      <c r="CK74" s="283" t="s">
        <v>579</v>
      </c>
      <c r="CL74" s="283" t="s">
        <v>579</v>
      </c>
      <c r="CM74" s="283" t="s">
        <v>579</v>
      </c>
      <c r="CN74" s="283" t="s">
        <v>579</v>
      </c>
      <c r="CO74" s="283" t="s">
        <v>579</v>
      </c>
      <c r="CP74" s="283" t="s">
        <v>579</v>
      </c>
      <c r="CQ74" s="283" t="s">
        <v>579</v>
      </c>
    </row>
    <row r="75" spans="1:95" s="245" customFormat="1" ht="15" x14ac:dyDescent="0.25">
      <c r="A75" s="390" t="s">
        <v>572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2">
        <v>0</v>
      </c>
      <c r="AL75" s="393"/>
      <c r="AM75" s="282">
        <v>533317.29371714196</v>
      </c>
      <c r="AN75" s="282">
        <v>556037.48933248734</v>
      </c>
      <c r="AO75" s="282">
        <v>579657.41872813413</v>
      </c>
      <c r="AP75" s="282">
        <v>604213.07125529472</v>
      </c>
      <c r="AQ75" s="282">
        <v>629741.87583922932</v>
      </c>
      <c r="AR75" s="282">
        <v>656282.75856220908</v>
      </c>
      <c r="AS75" s="282">
        <v>683876.20254979585</v>
      </c>
      <c r="AT75" s="282">
        <v>712564.31025257357</v>
      </c>
      <c r="AU75" s="282">
        <v>742390.86821915023</v>
      </c>
      <c r="AV75" s="282">
        <v>773401.41446007765</v>
      </c>
      <c r="AW75" s="282">
        <v>803676.62818970263</v>
      </c>
      <c r="AX75" s="282">
        <v>837120.45674082765</v>
      </c>
      <c r="AY75" s="282">
        <v>871892.96438968531</v>
      </c>
      <c r="AZ75" s="282">
        <v>908047.29830018512</v>
      </c>
      <c r="BA75" s="282">
        <v>945638.7315227926</v>
      </c>
      <c r="BB75" s="282">
        <v>984724.74802999164</v>
      </c>
      <c r="BC75" s="282">
        <v>1025365.131153167</v>
      </c>
      <c r="BD75" s="282">
        <v>1067622.0555569567</v>
      </c>
      <c r="BE75" s="282">
        <v>1111560.1828925861</v>
      </c>
      <c r="BF75" s="282" t="s">
        <v>483</v>
      </c>
      <c r="BG75" s="282" t="s">
        <v>483</v>
      </c>
      <c r="BH75" s="282" t="s">
        <v>483</v>
      </c>
      <c r="BI75" s="282" t="s">
        <v>483</v>
      </c>
      <c r="BJ75" s="282" t="s">
        <v>483</v>
      </c>
      <c r="BK75" s="282" t="s">
        <v>483</v>
      </c>
      <c r="BL75" s="282" t="s">
        <v>483</v>
      </c>
      <c r="BM75" s="282" t="s">
        <v>483</v>
      </c>
      <c r="BN75" s="282" t="s">
        <v>483</v>
      </c>
      <c r="BO75" s="282" t="s">
        <v>483</v>
      </c>
      <c r="BP75" s="282" t="s">
        <v>483</v>
      </c>
      <c r="BQ75" s="282" t="s">
        <v>483</v>
      </c>
      <c r="BR75" s="282" t="s">
        <v>483</v>
      </c>
      <c r="BS75" s="282" t="s">
        <v>483</v>
      </c>
      <c r="BT75" s="282" t="s">
        <v>483</v>
      </c>
      <c r="BU75" s="282" t="s">
        <v>483</v>
      </c>
      <c r="BV75" s="282" t="s">
        <v>483</v>
      </c>
      <c r="BW75" s="282" t="s">
        <v>483</v>
      </c>
      <c r="BX75" s="282" t="s">
        <v>483</v>
      </c>
      <c r="BY75" s="282" t="s">
        <v>483</v>
      </c>
      <c r="BZ75" s="282" t="s">
        <v>483</v>
      </c>
      <c r="CA75" s="282" t="s">
        <v>483</v>
      </c>
      <c r="CB75" s="282" t="s">
        <v>483</v>
      </c>
      <c r="CC75" s="282" t="s">
        <v>483</v>
      </c>
      <c r="CD75" s="282" t="s">
        <v>483</v>
      </c>
      <c r="CE75" s="282" t="s">
        <v>483</v>
      </c>
      <c r="CF75" s="282" t="s">
        <v>483</v>
      </c>
      <c r="CG75" s="282" t="s">
        <v>483</v>
      </c>
      <c r="CH75" s="282" t="s">
        <v>483</v>
      </c>
      <c r="CI75" s="282" t="s">
        <v>483</v>
      </c>
      <c r="CJ75" s="282" t="s">
        <v>483</v>
      </c>
      <c r="CK75" s="282" t="s">
        <v>483</v>
      </c>
      <c r="CL75" s="282" t="s">
        <v>483</v>
      </c>
      <c r="CM75" s="282" t="s">
        <v>483</v>
      </c>
      <c r="CN75" s="282" t="s">
        <v>483</v>
      </c>
      <c r="CO75" s="282" t="s">
        <v>483</v>
      </c>
      <c r="CP75" s="282" t="s">
        <v>483</v>
      </c>
      <c r="CQ75" s="282" t="s">
        <v>483</v>
      </c>
    </row>
    <row r="76" spans="1:95" x14ac:dyDescent="0.25">
      <c r="A76" s="390" t="s">
        <v>256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6">
        <v>0</v>
      </c>
      <c r="AL76" s="397"/>
      <c r="AM76" s="283">
        <v>0</v>
      </c>
      <c r="AN76" s="283">
        <v>0</v>
      </c>
      <c r="AO76" s="283">
        <v>0</v>
      </c>
      <c r="AP76" s="283">
        <v>0</v>
      </c>
      <c r="AQ76" s="283">
        <v>0</v>
      </c>
      <c r="AR76" s="283">
        <v>0</v>
      </c>
      <c r="AS76" s="283">
        <v>0</v>
      </c>
      <c r="AT76" s="283">
        <v>0</v>
      </c>
      <c r="AU76" s="283">
        <v>0</v>
      </c>
      <c r="AV76" s="283">
        <v>0</v>
      </c>
      <c r="AW76" s="283">
        <v>0</v>
      </c>
      <c r="AX76" s="283">
        <v>0</v>
      </c>
      <c r="AY76" s="283">
        <v>0</v>
      </c>
      <c r="AZ76" s="283">
        <v>0</v>
      </c>
      <c r="BA76" s="283">
        <v>0</v>
      </c>
      <c r="BB76" s="283">
        <v>0</v>
      </c>
      <c r="BC76" s="283">
        <v>0</v>
      </c>
      <c r="BD76" s="283">
        <v>0</v>
      </c>
      <c r="BE76" s="283">
        <v>0</v>
      </c>
      <c r="BF76" s="283">
        <v>0</v>
      </c>
      <c r="BG76" s="283">
        <v>0</v>
      </c>
      <c r="BH76" s="283">
        <v>0</v>
      </c>
      <c r="BI76" s="283">
        <v>0</v>
      </c>
      <c r="BJ76" s="283">
        <v>0</v>
      </c>
      <c r="BK76" s="283">
        <v>0</v>
      </c>
      <c r="BL76" s="283">
        <v>0</v>
      </c>
      <c r="BM76" s="283">
        <v>0</v>
      </c>
      <c r="BN76" s="283">
        <v>0</v>
      </c>
      <c r="BO76" s="283">
        <v>0</v>
      </c>
      <c r="BP76" s="283">
        <v>0</v>
      </c>
      <c r="BQ76" s="283">
        <v>0</v>
      </c>
      <c r="BR76" s="283">
        <v>0</v>
      </c>
      <c r="BS76" s="283">
        <v>0</v>
      </c>
      <c r="BT76" s="283">
        <v>0</v>
      </c>
      <c r="BU76" s="283">
        <v>0</v>
      </c>
      <c r="BV76" s="283">
        <v>0</v>
      </c>
      <c r="BW76" s="283">
        <v>0</v>
      </c>
      <c r="BX76" s="283">
        <v>0</v>
      </c>
      <c r="BY76" s="283">
        <v>0</v>
      </c>
      <c r="BZ76" s="283">
        <v>0</v>
      </c>
      <c r="CA76" s="283">
        <v>0</v>
      </c>
      <c r="CB76" s="283">
        <v>0</v>
      </c>
      <c r="CC76" s="283">
        <v>0</v>
      </c>
      <c r="CD76" s="283">
        <v>0</v>
      </c>
      <c r="CE76" s="283">
        <v>0</v>
      </c>
      <c r="CF76" s="283">
        <v>0</v>
      </c>
      <c r="CG76" s="283">
        <v>0</v>
      </c>
      <c r="CH76" s="283">
        <v>0</v>
      </c>
      <c r="CI76" s="283">
        <v>0</v>
      </c>
      <c r="CJ76" s="283">
        <v>0</v>
      </c>
      <c r="CK76" s="283">
        <v>0</v>
      </c>
      <c r="CL76" s="283">
        <v>0</v>
      </c>
      <c r="CM76" s="283">
        <v>0</v>
      </c>
      <c r="CN76" s="283">
        <v>0</v>
      </c>
      <c r="CO76" s="283">
        <v>0</v>
      </c>
      <c r="CP76" s="283">
        <v>0</v>
      </c>
      <c r="CQ76" s="283">
        <v>0</v>
      </c>
    </row>
    <row r="77" spans="1:95" s="245" customFormat="1" ht="15" x14ac:dyDescent="0.25">
      <c r="A77" s="390" t="s">
        <v>260</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v>0</v>
      </c>
      <c r="AL77" s="393"/>
      <c r="AM77" s="282">
        <v>533317.29371714196</v>
      </c>
      <c r="AN77" s="282">
        <v>556037.48933248734</v>
      </c>
      <c r="AO77" s="282">
        <v>579657.41872813413</v>
      </c>
      <c r="AP77" s="282">
        <v>604213.07125529472</v>
      </c>
      <c r="AQ77" s="282">
        <v>629741.87583922932</v>
      </c>
      <c r="AR77" s="282">
        <v>656282.75856220908</v>
      </c>
      <c r="AS77" s="282">
        <v>683876.20254979585</v>
      </c>
      <c r="AT77" s="282">
        <v>712564.31025257357</v>
      </c>
      <c r="AU77" s="282">
        <v>742390.86821915023</v>
      </c>
      <c r="AV77" s="282">
        <v>773401.41446007765</v>
      </c>
      <c r="AW77" s="282">
        <v>803676.62818970263</v>
      </c>
      <c r="AX77" s="282">
        <v>837120.45674082765</v>
      </c>
      <c r="AY77" s="282">
        <v>871892.96438968531</v>
      </c>
      <c r="AZ77" s="282">
        <v>908047.29830018512</v>
      </c>
      <c r="BA77" s="282">
        <v>945638.7315227926</v>
      </c>
      <c r="BB77" s="282">
        <v>984724.74802999164</v>
      </c>
      <c r="BC77" s="282">
        <v>1025365.131153167</v>
      </c>
      <c r="BD77" s="282">
        <v>1067622.0555569567</v>
      </c>
      <c r="BE77" s="282">
        <v>1111560.1828925861</v>
      </c>
      <c r="BF77" s="282" t="e">
        <v>#VALUE!</v>
      </c>
      <c r="BG77" s="282" t="e">
        <v>#VALUE!</v>
      </c>
      <c r="BH77" s="282" t="e">
        <v>#VALUE!</v>
      </c>
      <c r="BI77" s="282" t="e">
        <v>#VALUE!</v>
      </c>
      <c r="BJ77" s="282" t="e">
        <v>#VALUE!</v>
      </c>
      <c r="BK77" s="282" t="e">
        <v>#VALUE!</v>
      </c>
      <c r="BL77" s="282" t="e">
        <v>#VALUE!</v>
      </c>
      <c r="BM77" s="282" t="e">
        <v>#VALUE!</v>
      </c>
      <c r="BN77" s="282" t="e">
        <v>#VALUE!</v>
      </c>
      <c r="BO77" s="282" t="e">
        <v>#VALUE!</v>
      </c>
      <c r="BP77" s="282" t="e">
        <v>#VALUE!</v>
      </c>
      <c r="BQ77" s="282" t="e">
        <v>#VALUE!</v>
      </c>
      <c r="BR77" s="282" t="e">
        <v>#VALUE!</v>
      </c>
      <c r="BS77" s="282" t="e">
        <v>#VALUE!</v>
      </c>
      <c r="BT77" s="282" t="e">
        <v>#VALUE!</v>
      </c>
      <c r="BU77" s="282" t="e">
        <v>#VALUE!</v>
      </c>
      <c r="BV77" s="282" t="e">
        <v>#VALUE!</v>
      </c>
      <c r="BW77" s="282" t="e">
        <v>#VALUE!</v>
      </c>
      <c r="BX77" s="282" t="e">
        <v>#VALUE!</v>
      </c>
      <c r="BY77" s="282" t="e">
        <v>#VALUE!</v>
      </c>
      <c r="BZ77" s="282" t="e">
        <v>#VALUE!</v>
      </c>
      <c r="CA77" s="282" t="e">
        <v>#VALUE!</v>
      </c>
      <c r="CB77" s="282" t="e">
        <v>#VALUE!</v>
      </c>
      <c r="CC77" s="282" t="e">
        <v>#VALUE!</v>
      </c>
      <c r="CD77" s="282" t="e">
        <v>#VALUE!</v>
      </c>
      <c r="CE77" s="282" t="e">
        <v>#VALUE!</v>
      </c>
      <c r="CF77" s="282" t="e">
        <v>#VALUE!</v>
      </c>
      <c r="CG77" s="282" t="e">
        <v>#VALUE!</v>
      </c>
      <c r="CH77" s="282" t="e">
        <v>#VALUE!</v>
      </c>
      <c r="CI77" s="282" t="e">
        <v>#VALUE!</v>
      </c>
      <c r="CJ77" s="282" t="e">
        <v>#VALUE!</v>
      </c>
      <c r="CK77" s="282" t="e">
        <v>#VALUE!</v>
      </c>
      <c r="CL77" s="282" t="e">
        <v>#VALUE!</v>
      </c>
      <c r="CM77" s="282" t="e">
        <v>#VALUE!</v>
      </c>
      <c r="CN77" s="282" t="e">
        <v>#VALUE!</v>
      </c>
      <c r="CO77" s="282" t="e">
        <v>#VALUE!</v>
      </c>
      <c r="CP77" s="282" t="e">
        <v>#VALUE!</v>
      </c>
      <c r="CQ77" s="282" t="e">
        <v>#VALUE!</v>
      </c>
    </row>
    <row r="78" spans="1:95" x14ac:dyDescent="0.25">
      <c r="A78" s="390" t="s">
        <v>255</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405"/>
      <c r="AL78" s="406"/>
      <c r="AM78" s="283">
        <v>-106663.4587434284</v>
      </c>
      <c r="AN78" s="283">
        <v>-111207.49786649748</v>
      </c>
      <c r="AO78" s="283">
        <v>-115931.48374562683</v>
      </c>
      <c r="AP78" s="283">
        <v>-120842.61425105896</v>
      </c>
      <c r="AQ78" s="283">
        <v>-125948.37516784586</v>
      </c>
      <c r="AR78" s="283">
        <v>-131256.55171244181</v>
      </c>
      <c r="AS78" s="283">
        <v>-136775.24050995917</v>
      </c>
      <c r="AT78" s="283">
        <v>-142512.86205051473</v>
      </c>
      <c r="AU78" s="283">
        <v>-148478.17364383006</v>
      </c>
      <c r="AV78" s="283">
        <v>-154680.28289201553</v>
      </c>
      <c r="AW78" s="283">
        <v>-160735.32563794055</v>
      </c>
      <c r="AX78" s="283">
        <v>-167424.09134816553</v>
      </c>
      <c r="AY78" s="283">
        <v>-174378.59287793707</v>
      </c>
      <c r="AZ78" s="283">
        <v>-181609.45966003704</v>
      </c>
      <c r="BA78" s="283">
        <v>-189127.74630455853</v>
      </c>
      <c r="BB78" s="283">
        <v>-196944.94960599835</v>
      </c>
      <c r="BC78" s="283">
        <v>-205073.0262306334</v>
      </c>
      <c r="BD78" s="283">
        <v>-213524.41111139135</v>
      </c>
      <c r="BE78" s="283">
        <v>-222312.03657851723</v>
      </c>
      <c r="BF78" s="283" t="e">
        <v>#VALUE!</v>
      </c>
      <c r="BG78" s="283" t="e">
        <v>#VALUE!</v>
      </c>
      <c r="BH78" s="283" t="e">
        <v>#VALUE!</v>
      </c>
      <c r="BI78" s="283" t="e">
        <v>#VALUE!</v>
      </c>
      <c r="BJ78" s="283" t="e">
        <v>#VALUE!</v>
      </c>
      <c r="BK78" s="283" t="e">
        <v>#VALUE!</v>
      </c>
      <c r="BL78" s="283" t="e">
        <v>#VALUE!</v>
      </c>
      <c r="BM78" s="283" t="e">
        <v>#VALUE!</v>
      </c>
      <c r="BN78" s="283" t="e">
        <v>#VALUE!</v>
      </c>
      <c r="BO78" s="283" t="e">
        <v>#VALUE!</v>
      </c>
      <c r="BP78" s="283" t="e">
        <v>#VALUE!</v>
      </c>
      <c r="BQ78" s="283" t="e">
        <v>#VALUE!</v>
      </c>
      <c r="BR78" s="283" t="e">
        <v>#VALUE!</v>
      </c>
      <c r="BS78" s="283" t="e">
        <v>#VALUE!</v>
      </c>
      <c r="BT78" s="283" t="e">
        <v>#VALUE!</v>
      </c>
      <c r="BU78" s="283" t="e">
        <v>#VALUE!</v>
      </c>
      <c r="BV78" s="283" t="e">
        <v>#VALUE!</v>
      </c>
      <c r="BW78" s="283" t="e">
        <v>#VALUE!</v>
      </c>
      <c r="BX78" s="283" t="e">
        <v>#VALUE!</v>
      </c>
      <c r="BY78" s="283" t="e">
        <v>#VALUE!</v>
      </c>
      <c r="BZ78" s="283" t="e">
        <v>#VALUE!</v>
      </c>
      <c r="CA78" s="283" t="e">
        <v>#VALUE!</v>
      </c>
      <c r="CB78" s="283" t="e">
        <v>#VALUE!</v>
      </c>
      <c r="CC78" s="283" t="e">
        <v>#VALUE!</v>
      </c>
      <c r="CD78" s="283" t="e">
        <v>#VALUE!</v>
      </c>
      <c r="CE78" s="283" t="e">
        <v>#VALUE!</v>
      </c>
      <c r="CF78" s="283" t="e">
        <v>#VALUE!</v>
      </c>
      <c r="CG78" s="283" t="e">
        <v>#VALUE!</v>
      </c>
      <c r="CH78" s="283" t="e">
        <v>#VALUE!</v>
      </c>
      <c r="CI78" s="283" t="e">
        <v>#VALUE!</v>
      </c>
      <c r="CJ78" s="283" t="e">
        <v>#VALUE!</v>
      </c>
      <c r="CK78" s="283" t="e">
        <v>#VALUE!</v>
      </c>
      <c r="CL78" s="283" t="e">
        <v>#VALUE!</v>
      </c>
      <c r="CM78" s="283" t="e">
        <v>#VALUE!</v>
      </c>
      <c r="CN78" s="283" t="e">
        <v>#VALUE!</v>
      </c>
      <c r="CO78" s="283" t="e">
        <v>#VALUE!</v>
      </c>
      <c r="CP78" s="283" t="e">
        <v>#VALUE!</v>
      </c>
      <c r="CQ78" s="283" t="e">
        <v>#VALUE!</v>
      </c>
    </row>
    <row r="79" spans="1:95" ht="16.5" thickBot="1" x14ac:dyDescent="0.3">
      <c r="A79" s="407" t="s">
        <v>259</v>
      </c>
      <c r="B79" s="408"/>
      <c r="C79" s="408"/>
      <c r="D79" s="408"/>
      <c r="E79" s="408"/>
      <c r="F79" s="408"/>
      <c r="G79" s="408"/>
      <c r="H79" s="408"/>
      <c r="I79" s="408"/>
      <c r="J79" s="408"/>
      <c r="K79" s="408"/>
      <c r="L79" s="408"/>
      <c r="M79" s="408"/>
      <c r="N79" s="408"/>
      <c r="O79" s="408"/>
      <c r="P79" s="408"/>
      <c r="Q79" s="408"/>
      <c r="R79" s="408"/>
      <c r="S79" s="408"/>
      <c r="T79" s="408"/>
      <c r="U79" s="408"/>
      <c r="V79" s="408"/>
      <c r="W79" s="408"/>
      <c r="X79" s="408"/>
      <c r="Y79" s="408"/>
      <c r="Z79" s="408"/>
      <c r="AA79" s="408"/>
      <c r="AB79" s="408"/>
      <c r="AC79" s="408"/>
      <c r="AD79" s="408"/>
      <c r="AE79" s="408"/>
      <c r="AF79" s="408"/>
      <c r="AG79" s="408"/>
      <c r="AH79" s="408"/>
      <c r="AI79" s="408"/>
      <c r="AJ79" s="408"/>
      <c r="AK79" s="409">
        <v>0</v>
      </c>
      <c r="AL79" s="410"/>
      <c r="AM79" s="284">
        <v>426653.83497371356</v>
      </c>
      <c r="AN79" s="284">
        <v>444829.99146598985</v>
      </c>
      <c r="AO79" s="284">
        <v>463725.93498250731</v>
      </c>
      <c r="AP79" s="284">
        <v>483370.45700423577</v>
      </c>
      <c r="AQ79" s="284">
        <v>503793.50067138346</v>
      </c>
      <c r="AR79" s="284">
        <v>525026.20684976724</v>
      </c>
      <c r="AS79" s="284">
        <v>547100.96203983668</v>
      </c>
      <c r="AT79" s="284">
        <v>570051.44820205891</v>
      </c>
      <c r="AU79" s="284">
        <v>593912.69457532023</v>
      </c>
      <c r="AV79" s="284">
        <v>618721.13156806212</v>
      </c>
      <c r="AW79" s="284">
        <v>642941.30255176208</v>
      </c>
      <c r="AX79" s="284">
        <v>669696.36539266212</v>
      </c>
      <c r="AY79" s="284">
        <v>697514.37151174829</v>
      </c>
      <c r="AZ79" s="284">
        <v>726437.83864014805</v>
      </c>
      <c r="BA79" s="284">
        <v>756510.98521823413</v>
      </c>
      <c r="BB79" s="284">
        <v>787779.79842399328</v>
      </c>
      <c r="BC79" s="284">
        <v>820292.10492253362</v>
      </c>
      <c r="BD79" s="284">
        <v>854097.6444455653</v>
      </c>
      <c r="BE79" s="284">
        <v>889248.14631406893</v>
      </c>
      <c r="BF79" s="284" t="s">
        <v>483</v>
      </c>
      <c r="BG79" s="284" t="s">
        <v>483</v>
      </c>
      <c r="BH79" s="284" t="s">
        <v>483</v>
      </c>
      <c r="BI79" s="284" t="s">
        <v>483</v>
      </c>
      <c r="BJ79" s="284" t="s">
        <v>483</v>
      </c>
      <c r="BK79" s="284" t="s">
        <v>483</v>
      </c>
      <c r="BL79" s="284" t="s">
        <v>483</v>
      </c>
      <c r="BM79" s="284" t="s">
        <v>483</v>
      </c>
      <c r="BN79" s="284" t="s">
        <v>483</v>
      </c>
      <c r="BO79" s="284" t="s">
        <v>483</v>
      </c>
      <c r="BP79" s="284" t="s">
        <v>483</v>
      </c>
      <c r="BQ79" s="284" t="s">
        <v>483</v>
      </c>
      <c r="BR79" s="284" t="s">
        <v>483</v>
      </c>
      <c r="BS79" s="284" t="s">
        <v>483</v>
      </c>
      <c r="BT79" s="284" t="s">
        <v>483</v>
      </c>
      <c r="BU79" s="284" t="s">
        <v>483</v>
      </c>
      <c r="BV79" s="284" t="s">
        <v>483</v>
      </c>
      <c r="BW79" s="284" t="s">
        <v>483</v>
      </c>
      <c r="BX79" s="284" t="s">
        <v>483</v>
      </c>
      <c r="BY79" s="284" t="s">
        <v>483</v>
      </c>
      <c r="BZ79" s="284" t="s">
        <v>483</v>
      </c>
      <c r="CA79" s="284" t="s">
        <v>483</v>
      </c>
      <c r="CB79" s="284" t="s">
        <v>483</v>
      </c>
      <c r="CC79" s="284" t="s">
        <v>483</v>
      </c>
      <c r="CD79" s="284" t="s">
        <v>483</v>
      </c>
      <c r="CE79" s="284" t="s">
        <v>483</v>
      </c>
      <c r="CF79" s="284" t="s">
        <v>483</v>
      </c>
      <c r="CG79" s="284" t="s">
        <v>483</v>
      </c>
      <c r="CH79" s="284" t="s">
        <v>483</v>
      </c>
      <c r="CI79" s="284" t="s">
        <v>483</v>
      </c>
      <c r="CJ79" s="284" t="s">
        <v>483</v>
      </c>
      <c r="CK79" s="284" t="s">
        <v>483</v>
      </c>
      <c r="CL79" s="284" t="s">
        <v>483</v>
      </c>
      <c r="CM79" s="284" t="s">
        <v>483</v>
      </c>
      <c r="CN79" s="284" t="s">
        <v>483</v>
      </c>
      <c r="CO79" s="284" t="s">
        <v>483</v>
      </c>
      <c r="CP79" s="284" t="s">
        <v>483</v>
      </c>
      <c r="CQ79" s="284" t="s">
        <v>483</v>
      </c>
    </row>
    <row r="80" spans="1:95" s="287" customFormat="1" ht="16.5" thickBot="1" x14ac:dyDescent="0.3">
      <c r="A80" s="285"/>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400">
        <v>0</v>
      </c>
      <c r="AL80" s="400"/>
      <c r="AM80" s="286">
        <v>1</v>
      </c>
      <c r="AN80" s="286">
        <v>2</v>
      </c>
      <c r="AO80" s="286">
        <v>3</v>
      </c>
      <c r="AP80" s="286">
        <v>4</v>
      </c>
      <c r="AQ80" s="286">
        <v>5</v>
      </c>
      <c r="AR80" s="286">
        <v>6</v>
      </c>
      <c r="AS80" s="286">
        <v>7</v>
      </c>
      <c r="AT80" s="286">
        <v>8</v>
      </c>
      <c r="AU80" s="286">
        <v>9</v>
      </c>
      <c r="AV80" s="286">
        <v>10</v>
      </c>
      <c r="AW80" s="286">
        <v>11</v>
      </c>
      <c r="AX80" s="286">
        <v>12</v>
      </c>
      <c r="AY80" s="286">
        <v>13</v>
      </c>
      <c r="AZ80" s="286">
        <v>14</v>
      </c>
      <c r="BA80" s="286">
        <v>15</v>
      </c>
      <c r="BB80" s="286">
        <v>16</v>
      </c>
      <c r="BC80" s="286">
        <v>17</v>
      </c>
      <c r="BD80" s="286">
        <v>18</v>
      </c>
      <c r="BE80" s="286">
        <v>19</v>
      </c>
      <c r="BF80" s="286">
        <v>20</v>
      </c>
      <c r="BG80" s="286">
        <v>21</v>
      </c>
      <c r="BH80" s="286">
        <v>22</v>
      </c>
      <c r="BI80" s="286">
        <v>23</v>
      </c>
      <c r="BJ80" s="286">
        <v>24</v>
      </c>
      <c r="BK80" s="286">
        <v>25</v>
      </c>
      <c r="BL80" s="286">
        <v>26</v>
      </c>
      <c r="BM80" s="286">
        <v>27</v>
      </c>
      <c r="BN80" s="286">
        <v>28</v>
      </c>
      <c r="BO80" s="286">
        <v>29</v>
      </c>
      <c r="BP80" s="286">
        <v>30</v>
      </c>
      <c r="BQ80" s="286">
        <v>31</v>
      </c>
      <c r="BR80" s="286">
        <v>32</v>
      </c>
      <c r="BS80" s="286">
        <v>33</v>
      </c>
      <c r="BT80" s="286">
        <v>34</v>
      </c>
      <c r="BU80" s="286">
        <v>35</v>
      </c>
      <c r="BV80" s="286">
        <v>36</v>
      </c>
      <c r="BW80" s="286">
        <v>37</v>
      </c>
      <c r="BX80" s="286">
        <v>38</v>
      </c>
      <c r="BY80" s="286">
        <v>39</v>
      </c>
      <c r="BZ80" s="286">
        <v>40</v>
      </c>
      <c r="CA80" s="286">
        <v>41</v>
      </c>
      <c r="CB80" s="286">
        <v>42</v>
      </c>
      <c r="CC80" s="286">
        <v>43</v>
      </c>
      <c r="CD80" s="286">
        <v>44</v>
      </c>
      <c r="CE80" s="286">
        <v>45</v>
      </c>
      <c r="CF80" s="286">
        <v>46</v>
      </c>
      <c r="CG80" s="286">
        <v>47</v>
      </c>
      <c r="CH80" s="286">
        <v>48</v>
      </c>
      <c r="CI80" s="286">
        <v>49</v>
      </c>
      <c r="CJ80" s="286">
        <v>50</v>
      </c>
      <c r="CK80" s="286">
        <v>51</v>
      </c>
      <c r="CL80" s="286">
        <v>52</v>
      </c>
      <c r="CM80" s="286">
        <v>53</v>
      </c>
      <c r="CN80" s="286">
        <v>54</v>
      </c>
      <c r="CO80" s="286">
        <v>55</v>
      </c>
      <c r="CP80" s="286">
        <v>56</v>
      </c>
      <c r="CQ80" s="286">
        <v>57</v>
      </c>
    </row>
    <row r="81" spans="1:95" x14ac:dyDescent="0.25">
      <c r="A81" s="401" t="s">
        <v>258</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403">
        <v>2028</v>
      </c>
      <c r="AL81" s="404"/>
      <c r="AM81" s="275">
        <v>2029</v>
      </c>
      <c r="AN81" s="275">
        <v>2030</v>
      </c>
      <c r="AO81" s="275">
        <v>2031</v>
      </c>
      <c r="AP81" s="275">
        <v>2032</v>
      </c>
      <c r="AQ81" s="275">
        <v>2033</v>
      </c>
      <c r="AR81" s="275">
        <v>2034</v>
      </c>
      <c r="AS81" s="275">
        <v>2035</v>
      </c>
      <c r="AT81" s="275">
        <v>2036</v>
      </c>
      <c r="AU81" s="275">
        <v>2037</v>
      </c>
      <c r="AV81" s="275">
        <v>2038</v>
      </c>
      <c r="AW81" s="275">
        <v>2039</v>
      </c>
      <c r="AX81" s="275">
        <v>2040</v>
      </c>
      <c r="AY81" s="275">
        <v>2041</v>
      </c>
      <c r="AZ81" s="275">
        <v>2042</v>
      </c>
      <c r="BA81" s="275">
        <v>2043</v>
      </c>
      <c r="BB81" s="275">
        <v>2044</v>
      </c>
      <c r="BC81" s="275">
        <v>2045</v>
      </c>
      <c r="BD81" s="275">
        <v>2046</v>
      </c>
      <c r="BE81" s="275">
        <v>2047</v>
      </c>
      <c r="BF81" s="275" t="s">
        <v>483</v>
      </c>
      <c r="BG81" s="275" t="s">
        <v>483</v>
      </c>
      <c r="BH81" s="275" t="s">
        <v>483</v>
      </c>
      <c r="BI81" s="275" t="s">
        <v>483</v>
      </c>
      <c r="BJ81" s="275" t="s">
        <v>483</v>
      </c>
      <c r="BK81" s="275" t="s">
        <v>483</v>
      </c>
      <c r="BL81" s="275" t="s">
        <v>483</v>
      </c>
      <c r="BM81" s="275" t="s">
        <v>483</v>
      </c>
      <c r="BN81" s="275" t="s">
        <v>483</v>
      </c>
      <c r="BO81" s="275" t="s">
        <v>483</v>
      </c>
      <c r="BP81" s="275" t="s">
        <v>483</v>
      </c>
      <c r="BQ81" s="275" t="s">
        <v>483</v>
      </c>
      <c r="BR81" s="275" t="s">
        <v>483</v>
      </c>
      <c r="BS81" s="275" t="s">
        <v>483</v>
      </c>
      <c r="BT81" s="275" t="s">
        <v>483</v>
      </c>
      <c r="BU81" s="275" t="s">
        <v>483</v>
      </c>
      <c r="BV81" s="275" t="s">
        <v>483</v>
      </c>
      <c r="BW81" s="275" t="s">
        <v>483</v>
      </c>
      <c r="BX81" s="275" t="s">
        <v>483</v>
      </c>
      <c r="BY81" s="275" t="s">
        <v>483</v>
      </c>
      <c r="BZ81" s="275" t="s">
        <v>483</v>
      </c>
      <c r="CA81" s="275" t="s">
        <v>483</v>
      </c>
      <c r="CB81" s="275" t="s">
        <v>483</v>
      </c>
      <c r="CC81" s="275" t="s">
        <v>483</v>
      </c>
      <c r="CD81" s="275" t="s">
        <v>483</v>
      </c>
      <c r="CE81" s="275" t="s">
        <v>483</v>
      </c>
      <c r="CF81" s="275" t="s">
        <v>483</v>
      </c>
      <c r="CG81" s="275" t="s">
        <v>483</v>
      </c>
      <c r="CH81" s="275" t="s">
        <v>483</v>
      </c>
      <c r="CI81" s="275" t="s">
        <v>483</v>
      </c>
      <c r="CJ81" s="275" t="s">
        <v>483</v>
      </c>
      <c r="CK81" s="275" t="s">
        <v>483</v>
      </c>
      <c r="CL81" s="275" t="s">
        <v>483</v>
      </c>
      <c r="CM81" s="275" t="s">
        <v>483</v>
      </c>
      <c r="CN81" s="275" t="s">
        <v>483</v>
      </c>
      <c r="CO81" s="275" t="s">
        <v>483</v>
      </c>
      <c r="CP81" s="275" t="s">
        <v>483</v>
      </c>
      <c r="CQ81" s="275" t="s">
        <v>483</v>
      </c>
    </row>
    <row r="82" spans="1:95" s="245" customFormat="1" ht="15" x14ac:dyDescent="0.25">
      <c r="A82" s="390" t="s">
        <v>572</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v>0</v>
      </c>
      <c r="AL82" s="393"/>
      <c r="AM82" s="282">
        <v>533317.29371714196</v>
      </c>
      <c r="AN82" s="282">
        <v>556037.48933248734</v>
      </c>
      <c r="AO82" s="282">
        <v>579657.41872813413</v>
      </c>
      <c r="AP82" s="282">
        <v>604213.07125529472</v>
      </c>
      <c r="AQ82" s="282">
        <v>629741.87583922932</v>
      </c>
      <c r="AR82" s="282">
        <v>656282.75856220908</v>
      </c>
      <c r="AS82" s="282">
        <v>683876.20254979585</v>
      </c>
      <c r="AT82" s="282">
        <v>712564.31025257357</v>
      </c>
      <c r="AU82" s="282">
        <v>742390.86821915023</v>
      </c>
      <c r="AV82" s="282">
        <v>773401.41446007765</v>
      </c>
      <c r="AW82" s="282">
        <v>803676.62818970263</v>
      </c>
      <c r="AX82" s="282">
        <v>837120.45674082765</v>
      </c>
      <c r="AY82" s="282">
        <v>871892.96438968531</v>
      </c>
      <c r="AZ82" s="282">
        <v>908047.29830018512</v>
      </c>
      <c r="BA82" s="282">
        <v>945638.7315227926</v>
      </c>
      <c r="BB82" s="282">
        <v>984724.74802999164</v>
      </c>
      <c r="BC82" s="282">
        <v>1025365.131153167</v>
      </c>
      <c r="BD82" s="282">
        <v>1067622.0555569567</v>
      </c>
      <c r="BE82" s="282">
        <v>1111560.1828925861</v>
      </c>
      <c r="BF82" s="282" t="s">
        <v>483</v>
      </c>
      <c r="BG82" s="282" t="s">
        <v>483</v>
      </c>
      <c r="BH82" s="282" t="s">
        <v>483</v>
      </c>
      <c r="BI82" s="282" t="s">
        <v>483</v>
      </c>
      <c r="BJ82" s="282" t="s">
        <v>483</v>
      </c>
      <c r="BK82" s="282" t="s">
        <v>483</v>
      </c>
      <c r="BL82" s="282" t="s">
        <v>483</v>
      </c>
      <c r="BM82" s="282" t="s">
        <v>483</v>
      </c>
      <c r="BN82" s="282" t="s">
        <v>483</v>
      </c>
      <c r="BO82" s="282" t="s">
        <v>483</v>
      </c>
      <c r="BP82" s="282" t="s">
        <v>483</v>
      </c>
      <c r="BQ82" s="282" t="s">
        <v>483</v>
      </c>
      <c r="BR82" s="282" t="s">
        <v>483</v>
      </c>
      <c r="BS82" s="282" t="s">
        <v>483</v>
      </c>
      <c r="BT82" s="282" t="s">
        <v>483</v>
      </c>
      <c r="BU82" s="282" t="s">
        <v>483</v>
      </c>
      <c r="BV82" s="282" t="s">
        <v>483</v>
      </c>
      <c r="BW82" s="282" t="s">
        <v>483</v>
      </c>
      <c r="BX82" s="282" t="s">
        <v>483</v>
      </c>
      <c r="BY82" s="282" t="s">
        <v>483</v>
      </c>
      <c r="BZ82" s="282" t="s">
        <v>483</v>
      </c>
      <c r="CA82" s="282" t="s">
        <v>483</v>
      </c>
      <c r="CB82" s="282" t="s">
        <v>483</v>
      </c>
      <c r="CC82" s="282" t="s">
        <v>483</v>
      </c>
      <c r="CD82" s="282" t="s">
        <v>483</v>
      </c>
      <c r="CE82" s="282" t="s">
        <v>483</v>
      </c>
      <c r="CF82" s="282" t="s">
        <v>483</v>
      </c>
      <c r="CG82" s="282" t="s">
        <v>483</v>
      </c>
      <c r="CH82" s="282" t="s">
        <v>483</v>
      </c>
      <c r="CI82" s="282" t="s">
        <v>483</v>
      </c>
      <c r="CJ82" s="282" t="s">
        <v>483</v>
      </c>
      <c r="CK82" s="282" t="s">
        <v>483</v>
      </c>
      <c r="CL82" s="282" t="s">
        <v>483</v>
      </c>
      <c r="CM82" s="282" t="s">
        <v>483</v>
      </c>
      <c r="CN82" s="282" t="s">
        <v>483</v>
      </c>
      <c r="CO82" s="282" t="s">
        <v>483</v>
      </c>
      <c r="CP82" s="282" t="s">
        <v>483</v>
      </c>
      <c r="CQ82" s="282" t="s">
        <v>483</v>
      </c>
    </row>
    <row r="83" spans="1:95" x14ac:dyDescent="0.25">
      <c r="A83" s="390" t="s">
        <v>257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6">
        <v>0</v>
      </c>
      <c r="AL83" s="397"/>
      <c r="AM83" s="283">
        <v>20622.827982456143</v>
      </c>
      <c r="AN83" s="283">
        <v>20622.827982456143</v>
      </c>
      <c r="AO83" s="283">
        <v>20622.827982456143</v>
      </c>
      <c r="AP83" s="283">
        <v>20622.827982456143</v>
      </c>
      <c r="AQ83" s="283">
        <v>20622.827982456143</v>
      </c>
      <c r="AR83" s="283">
        <v>20622.827982456143</v>
      </c>
      <c r="AS83" s="283">
        <v>20622.827982456143</v>
      </c>
      <c r="AT83" s="283">
        <v>20622.827982456143</v>
      </c>
      <c r="AU83" s="283">
        <v>20622.827982456143</v>
      </c>
      <c r="AV83" s="283">
        <v>20622.827982456143</v>
      </c>
      <c r="AW83" s="283">
        <v>20622.827982456143</v>
      </c>
      <c r="AX83" s="283">
        <v>20622.827982456143</v>
      </c>
      <c r="AY83" s="283">
        <v>20622.827982456143</v>
      </c>
      <c r="AZ83" s="283">
        <v>20622.827982456143</v>
      </c>
      <c r="BA83" s="283">
        <v>20622.827982456143</v>
      </c>
      <c r="BB83" s="283">
        <v>20622.827982456143</v>
      </c>
      <c r="BC83" s="283">
        <v>20622.827982456143</v>
      </c>
      <c r="BD83" s="283">
        <v>20622.827982456143</v>
      </c>
      <c r="BE83" s="283">
        <v>20622.827982456143</v>
      </c>
      <c r="BF83" s="283" t="s">
        <v>579</v>
      </c>
      <c r="BG83" s="283" t="s">
        <v>579</v>
      </c>
      <c r="BH83" s="283" t="s">
        <v>579</v>
      </c>
      <c r="BI83" s="283" t="s">
        <v>579</v>
      </c>
      <c r="BJ83" s="283" t="s">
        <v>579</v>
      </c>
      <c r="BK83" s="283" t="s">
        <v>579</v>
      </c>
      <c r="BL83" s="283" t="s">
        <v>579</v>
      </c>
      <c r="BM83" s="283" t="s">
        <v>579</v>
      </c>
      <c r="BN83" s="283" t="s">
        <v>579</v>
      </c>
      <c r="BO83" s="283" t="s">
        <v>579</v>
      </c>
      <c r="BP83" s="283" t="s">
        <v>579</v>
      </c>
      <c r="BQ83" s="283" t="s">
        <v>579</v>
      </c>
      <c r="BR83" s="283" t="s">
        <v>579</v>
      </c>
      <c r="BS83" s="283" t="s">
        <v>579</v>
      </c>
      <c r="BT83" s="283" t="s">
        <v>579</v>
      </c>
      <c r="BU83" s="283" t="s">
        <v>579</v>
      </c>
      <c r="BV83" s="283" t="s">
        <v>579</v>
      </c>
      <c r="BW83" s="283" t="s">
        <v>579</v>
      </c>
      <c r="BX83" s="283" t="s">
        <v>579</v>
      </c>
      <c r="BY83" s="283" t="s">
        <v>579</v>
      </c>
      <c r="BZ83" s="283" t="s">
        <v>579</v>
      </c>
      <c r="CA83" s="283" t="s">
        <v>579</v>
      </c>
      <c r="CB83" s="283" t="s">
        <v>579</v>
      </c>
      <c r="CC83" s="283" t="s">
        <v>579</v>
      </c>
      <c r="CD83" s="283" t="s">
        <v>579</v>
      </c>
      <c r="CE83" s="283" t="s">
        <v>579</v>
      </c>
      <c r="CF83" s="283" t="s">
        <v>579</v>
      </c>
      <c r="CG83" s="283" t="s">
        <v>579</v>
      </c>
      <c r="CH83" s="283" t="s">
        <v>579</v>
      </c>
      <c r="CI83" s="283" t="s">
        <v>579</v>
      </c>
      <c r="CJ83" s="283" t="s">
        <v>579</v>
      </c>
      <c r="CK83" s="283" t="s">
        <v>579</v>
      </c>
      <c r="CL83" s="283" t="s">
        <v>579</v>
      </c>
      <c r="CM83" s="283" t="s">
        <v>579</v>
      </c>
      <c r="CN83" s="283" t="s">
        <v>579</v>
      </c>
      <c r="CO83" s="283" t="s">
        <v>579</v>
      </c>
      <c r="CP83" s="283" t="s">
        <v>579</v>
      </c>
      <c r="CQ83" s="283" t="s">
        <v>579</v>
      </c>
    </row>
    <row r="84" spans="1:95" x14ac:dyDescent="0.25">
      <c r="A84" s="390" t="s">
        <v>256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6">
        <v>0</v>
      </c>
      <c r="AL84" s="397"/>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390" t="s">
        <v>255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6">
        <v>0</v>
      </c>
      <c r="AL85" s="397"/>
      <c r="AM85" s="283">
        <v>-106663.4587434284</v>
      </c>
      <c r="AN85" s="283">
        <v>-111207.49786649749</v>
      </c>
      <c r="AO85" s="283">
        <v>-115931.48374562681</v>
      </c>
      <c r="AP85" s="283">
        <v>-120842.61425105896</v>
      </c>
      <c r="AQ85" s="283">
        <v>-125948.37516784592</v>
      </c>
      <c r="AR85" s="283">
        <v>-131256.55171244184</v>
      </c>
      <c r="AS85" s="283">
        <v>-136775.24050995917</v>
      </c>
      <c r="AT85" s="283">
        <v>-142512.86205051478</v>
      </c>
      <c r="AU85" s="283">
        <v>-148478.17364383</v>
      </c>
      <c r="AV85" s="283">
        <v>-154680.28289201553</v>
      </c>
      <c r="AW85" s="283">
        <v>-160735.32563794055</v>
      </c>
      <c r="AX85" s="283">
        <v>-167424.09134816541</v>
      </c>
      <c r="AY85" s="283">
        <v>-174378.59287793702</v>
      </c>
      <c r="AZ85" s="283">
        <v>-181609.45966003696</v>
      </c>
      <c r="BA85" s="283">
        <v>-189127.74630455859</v>
      </c>
      <c r="BB85" s="283">
        <v>-196944.94960599812</v>
      </c>
      <c r="BC85" s="283">
        <v>-205073.02623063326</v>
      </c>
      <c r="BD85" s="283">
        <v>-213524.41111139115</v>
      </c>
      <c r="BE85" s="283">
        <v>-222312.03657851741</v>
      </c>
      <c r="BF85" s="283" t="e">
        <v>#VALUE!</v>
      </c>
      <c r="BG85" s="283" t="e">
        <v>#VALUE!</v>
      </c>
      <c r="BH85" s="283" t="e">
        <v>#VALUE!</v>
      </c>
      <c r="BI85" s="283" t="e">
        <v>#VALUE!</v>
      </c>
      <c r="BJ85" s="283" t="e">
        <v>#VALUE!</v>
      </c>
      <c r="BK85" s="283" t="e">
        <v>#VALUE!</v>
      </c>
      <c r="BL85" s="283" t="e">
        <v>#VALUE!</v>
      </c>
      <c r="BM85" s="283" t="e">
        <v>#VALUE!</v>
      </c>
      <c r="BN85" s="283" t="e">
        <v>#VALUE!</v>
      </c>
      <c r="BO85" s="283" t="e">
        <v>#VALUE!</v>
      </c>
      <c r="BP85" s="283" t="e">
        <v>#VALUE!</v>
      </c>
      <c r="BQ85" s="283" t="e">
        <v>#VALUE!</v>
      </c>
      <c r="BR85" s="283" t="e">
        <v>#VALUE!</v>
      </c>
      <c r="BS85" s="283" t="e">
        <v>#VALUE!</v>
      </c>
      <c r="BT85" s="283" t="e">
        <v>#VALUE!</v>
      </c>
      <c r="BU85" s="283" t="e">
        <v>#VALUE!</v>
      </c>
      <c r="BV85" s="283" t="e">
        <v>#VALUE!</v>
      </c>
      <c r="BW85" s="283" t="e">
        <v>#VALUE!</v>
      </c>
      <c r="BX85" s="283" t="e">
        <v>#VALUE!</v>
      </c>
      <c r="BY85" s="283" t="e">
        <v>#VALUE!</v>
      </c>
      <c r="BZ85" s="283" t="e">
        <v>#VALUE!</v>
      </c>
      <c r="CA85" s="283" t="e">
        <v>#VALUE!</v>
      </c>
      <c r="CB85" s="283" t="e">
        <v>#VALUE!</v>
      </c>
      <c r="CC85" s="283" t="e">
        <v>#VALUE!</v>
      </c>
      <c r="CD85" s="283" t="e">
        <v>#VALUE!</v>
      </c>
      <c r="CE85" s="283" t="e">
        <v>#VALUE!</v>
      </c>
      <c r="CF85" s="283" t="e">
        <v>#VALUE!</v>
      </c>
      <c r="CG85" s="283" t="e">
        <v>#VALUE!</v>
      </c>
      <c r="CH85" s="283" t="e">
        <v>#VALUE!</v>
      </c>
      <c r="CI85" s="283" t="e">
        <v>#VALUE!</v>
      </c>
      <c r="CJ85" s="283" t="e">
        <v>#VALUE!</v>
      </c>
      <c r="CK85" s="283" t="e">
        <v>#VALUE!</v>
      </c>
      <c r="CL85" s="283" t="e">
        <v>#VALUE!</v>
      </c>
      <c r="CM85" s="283" t="e">
        <v>#VALUE!</v>
      </c>
      <c r="CN85" s="283" t="e">
        <v>#VALUE!</v>
      </c>
      <c r="CO85" s="283" t="e">
        <v>#VALUE!</v>
      </c>
      <c r="CP85" s="283" t="e">
        <v>#VALUE!</v>
      </c>
      <c r="CQ85" s="283" t="e">
        <v>#VALUE!</v>
      </c>
    </row>
    <row r="86" spans="1:95"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398">
        <v>-78366.746333333344</v>
      </c>
      <c r="AL86" s="399"/>
      <c r="AM86" s="288">
        <v>78366.746333333344</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6">
        <v>0</v>
      </c>
      <c r="AL87" s="397"/>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t="s">
        <v>483</v>
      </c>
      <c r="BG87" s="283" t="s">
        <v>483</v>
      </c>
      <c r="BH87" s="283" t="s">
        <v>483</v>
      </c>
      <c r="BI87" s="283" t="s">
        <v>483</v>
      </c>
      <c r="BJ87" s="283" t="s">
        <v>483</v>
      </c>
      <c r="BK87" s="283" t="s">
        <v>483</v>
      </c>
      <c r="BL87" s="283" t="s">
        <v>483</v>
      </c>
      <c r="BM87" s="283" t="s">
        <v>483</v>
      </c>
      <c r="BN87" s="283" t="s">
        <v>483</v>
      </c>
      <c r="BO87" s="283" t="s">
        <v>483</v>
      </c>
      <c r="BP87" s="283" t="s">
        <v>483</v>
      </c>
      <c r="BQ87" s="283" t="s">
        <v>483</v>
      </c>
      <c r="BR87" s="283" t="s">
        <v>483</v>
      </c>
      <c r="BS87" s="283" t="s">
        <v>483</v>
      </c>
      <c r="BT87" s="283" t="s">
        <v>483</v>
      </c>
      <c r="BU87" s="283" t="s">
        <v>483</v>
      </c>
      <c r="BV87" s="283" t="s">
        <v>483</v>
      </c>
      <c r="BW87" s="283" t="s">
        <v>483</v>
      </c>
      <c r="BX87" s="283" t="s">
        <v>483</v>
      </c>
      <c r="BY87" s="283" t="s">
        <v>483</v>
      </c>
      <c r="BZ87" s="283" t="s">
        <v>483</v>
      </c>
      <c r="CA87" s="283" t="s">
        <v>483</v>
      </c>
      <c r="CB87" s="283" t="s">
        <v>483</v>
      </c>
      <c r="CC87" s="283" t="s">
        <v>483</v>
      </c>
      <c r="CD87" s="283" t="s">
        <v>483</v>
      </c>
      <c r="CE87" s="283" t="s">
        <v>483</v>
      </c>
      <c r="CF87" s="283" t="s">
        <v>483</v>
      </c>
      <c r="CG87" s="283" t="s">
        <v>483</v>
      </c>
      <c r="CH87" s="283" t="s">
        <v>483</v>
      </c>
      <c r="CI87" s="283" t="s">
        <v>483</v>
      </c>
      <c r="CJ87" s="283" t="s">
        <v>483</v>
      </c>
      <c r="CK87" s="283" t="s">
        <v>483</v>
      </c>
      <c r="CL87" s="283" t="s">
        <v>483</v>
      </c>
      <c r="CM87" s="283" t="s">
        <v>483</v>
      </c>
      <c r="CN87" s="283" t="s">
        <v>483</v>
      </c>
      <c r="CO87" s="283" t="s">
        <v>483</v>
      </c>
      <c r="CP87" s="283" t="s">
        <v>483</v>
      </c>
      <c r="CQ87" s="283" t="s">
        <v>483</v>
      </c>
    </row>
    <row r="88" spans="1:95" x14ac:dyDescent="0.25">
      <c r="A88" s="390" t="s">
        <v>252</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6">
        <v>-391833.73166666669</v>
      </c>
      <c r="AL88" s="397"/>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1</v>
      </c>
      <c r="BH88" s="283">
        <v>2</v>
      </c>
      <c r="BI88" s="283">
        <v>3</v>
      </c>
      <c r="BJ88" s="283">
        <v>4</v>
      </c>
      <c r="BK88" s="283">
        <v>5</v>
      </c>
      <c r="BL88" s="283">
        <v>6</v>
      </c>
      <c r="BM88" s="283">
        <v>7</v>
      </c>
      <c r="BN88" s="283">
        <v>8</v>
      </c>
      <c r="BO88" s="283">
        <v>9</v>
      </c>
      <c r="BP88" s="283">
        <v>10</v>
      </c>
      <c r="BQ88" s="283">
        <v>11</v>
      </c>
      <c r="BR88" s="283">
        <v>12</v>
      </c>
      <c r="BS88" s="283">
        <v>13</v>
      </c>
      <c r="BT88" s="283">
        <v>14</v>
      </c>
      <c r="BU88" s="283">
        <v>15</v>
      </c>
      <c r="BV88" s="283">
        <v>16</v>
      </c>
      <c r="BW88" s="283">
        <v>17</v>
      </c>
      <c r="BX88" s="283">
        <v>18</v>
      </c>
      <c r="BY88" s="283">
        <v>19</v>
      </c>
      <c r="BZ88" s="283">
        <v>20</v>
      </c>
      <c r="CA88" s="283">
        <v>21</v>
      </c>
      <c r="CB88" s="283">
        <v>22</v>
      </c>
      <c r="CC88" s="283">
        <v>23</v>
      </c>
      <c r="CD88" s="283">
        <v>24</v>
      </c>
      <c r="CE88" s="283">
        <v>25</v>
      </c>
      <c r="CF88" s="283">
        <v>26</v>
      </c>
      <c r="CG88" s="283">
        <v>27</v>
      </c>
      <c r="CH88" s="283">
        <v>28</v>
      </c>
      <c r="CI88" s="283">
        <v>29</v>
      </c>
      <c r="CJ88" s="283">
        <v>30</v>
      </c>
      <c r="CK88" s="283">
        <v>31</v>
      </c>
      <c r="CL88" s="283">
        <v>32</v>
      </c>
      <c r="CM88" s="283">
        <v>33</v>
      </c>
      <c r="CN88" s="283">
        <v>34</v>
      </c>
      <c r="CO88" s="283">
        <v>35</v>
      </c>
      <c r="CP88" s="283">
        <v>36</v>
      </c>
      <c r="CQ88" s="283">
        <v>37</v>
      </c>
    </row>
    <row r="89" spans="1:95" x14ac:dyDescent="0.25">
      <c r="A89" s="390" t="s">
        <v>251</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6">
        <v>0</v>
      </c>
      <c r="AL89" s="397"/>
      <c r="AM89" s="283">
        <v>0</v>
      </c>
      <c r="AN89" s="283">
        <v>0</v>
      </c>
      <c r="AO89" s="283">
        <v>0</v>
      </c>
      <c r="AP89" s="283">
        <v>0</v>
      </c>
      <c r="AQ89" s="283">
        <v>0</v>
      </c>
      <c r="AR89" s="283">
        <v>0</v>
      </c>
      <c r="AS89" s="283">
        <v>0</v>
      </c>
      <c r="AT89" s="283">
        <v>0</v>
      </c>
      <c r="AU89" s="283">
        <v>0</v>
      </c>
      <c r="AV89" s="283">
        <v>0</v>
      </c>
      <c r="AW89" s="283">
        <v>0</v>
      </c>
      <c r="AX89" s="283">
        <v>0</v>
      </c>
      <c r="AY89" s="283">
        <v>0</v>
      </c>
      <c r="AZ89" s="283">
        <v>0</v>
      </c>
      <c r="BA89" s="283">
        <v>0</v>
      </c>
      <c r="BB89" s="283">
        <v>0</v>
      </c>
      <c r="BC89" s="283">
        <v>0</v>
      </c>
      <c r="BD89" s="283">
        <v>0</v>
      </c>
      <c r="BE89" s="283">
        <v>0</v>
      </c>
      <c r="BF89" s="283">
        <v>0</v>
      </c>
      <c r="BG89" s="283">
        <v>0</v>
      </c>
      <c r="BH89" s="283">
        <v>0</v>
      </c>
      <c r="BI89" s="283">
        <v>0</v>
      </c>
      <c r="BJ89" s="283">
        <v>0</v>
      </c>
      <c r="BK89" s="283">
        <v>0</v>
      </c>
      <c r="BL89" s="283">
        <v>0</v>
      </c>
      <c r="BM89" s="283">
        <v>0</v>
      </c>
      <c r="BN89" s="283">
        <v>0</v>
      </c>
      <c r="BO89" s="283">
        <v>0</v>
      </c>
      <c r="BP89" s="283">
        <v>0</v>
      </c>
      <c r="BQ89" s="283">
        <v>0</v>
      </c>
      <c r="BR89" s="283">
        <v>0</v>
      </c>
      <c r="BS89" s="283">
        <v>0</v>
      </c>
      <c r="BT89" s="283">
        <v>0</v>
      </c>
      <c r="BU89" s="283">
        <v>0</v>
      </c>
      <c r="BV89" s="283">
        <v>0</v>
      </c>
      <c r="BW89" s="283">
        <v>0</v>
      </c>
      <c r="BX89" s="283">
        <v>0</v>
      </c>
      <c r="BY89" s="283">
        <v>0</v>
      </c>
      <c r="BZ89" s="283">
        <v>0</v>
      </c>
      <c r="CA89" s="283">
        <v>0</v>
      </c>
      <c r="CB89" s="283">
        <v>0</v>
      </c>
      <c r="CC89" s="283">
        <v>0</v>
      </c>
      <c r="CD89" s="283">
        <v>0</v>
      </c>
      <c r="CE89" s="283">
        <v>0</v>
      </c>
      <c r="CF89" s="283">
        <v>0</v>
      </c>
      <c r="CG89" s="283">
        <v>0</v>
      </c>
      <c r="CH89" s="283">
        <v>0</v>
      </c>
      <c r="CI89" s="283">
        <v>0</v>
      </c>
      <c r="CJ89" s="283">
        <v>0</v>
      </c>
      <c r="CK89" s="283">
        <v>0</v>
      </c>
      <c r="CL89" s="283">
        <v>0</v>
      </c>
      <c r="CM89" s="283">
        <v>0</v>
      </c>
      <c r="CN89" s="283">
        <v>0</v>
      </c>
      <c r="CO89" s="283">
        <v>0</v>
      </c>
      <c r="CP89" s="283">
        <v>0</v>
      </c>
      <c r="CQ89" s="283">
        <v>0</v>
      </c>
    </row>
    <row r="90" spans="1:95" s="245" customFormat="1" ht="15" x14ac:dyDescent="0.25">
      <c r="A90" s="390" t="s">
        <v>250</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2">
        <v>-470200.478</v>
      </c>
      <c r="AL90" s="393"/>
      <c r="AM90" s="282">
        <v>525643.40928950312</v>
      </c>
      <c r="AN90" s="282">
        <v>465452.81944844604</v>
      </c>
      <c r="AO90" s="282">
        <v>484348.76296496351</v>
      </c>
      <c r="AP90" s="282">
        <v>503993.28498669196</v>
      </c>
      <c r="AQ90" s="282">
        <v>524416.32865383965</v>
      </c>
      <c r="AR90" s="282">
        <v>545649.03483222343</v>
      </c>
      <c r="AS90" s="282">
        <v>567723.79002229287</v>
      </c>
      <c r="AT90" s="282">
        <v>590674.27618451498</v>
      </c>
      <c r="AU90" s="282">
        <v>614535.52255777642</v>
      </c>
      <c r="AV90" s="282">
        <v>639343.95955051831</v>
      </c>
      <c r="AW90" s="282">
        <v>663564.13053421827</v>
      </c>
      <c r="AX90" s="282">
        <v>690319.19337511843</v>
      </c>
      <c r="AY90" s="282">
        <v>718137.19949420448</v>
      </c>
      <c r="AZ90" s="282">
        <v>747060.66662260436</v>
      </c>
      <c r="BA90" s="282">
        <v>777133.8132006902</v>
      </c>
      <c r="BB90" s="282">
        <v>808402.62640644971</v>
      </c>
      <c r="BC90" s="282">
        <v>840914.93290498992</v>
      </c>
      <c r="BD90" s="282">
        <v>874720.47242802172</v>
      </c>
      <c r="BE90" s="282">
        <v>909870.97429652489</v>
      </c>
      <c r="BF90" s="282" t="s">
        <v>579</v>
      </c>
      <c r="BG90" s="282" t="s">
        <v>579</v>
      </c>
      <c r="BH90" s="282" t="s">
        <v>579</v>
      </c>
      <c r="BI90" s="282" t="s">
        <v>579</v>
      </c>
      <c r="BJ90" s="282" t="s">
        <v>579</v>
      </c>
      <c r="BK90" s="282" t="s">
        <v>579</v>
      </c>
      <c r="BL90" s="282" t="s">
        <v>579</v>
      </c>
      <c r="BM90" s="282" t="s">
        <v>579</v>
      </c>
      <c r="BN90" s="282" t="s">
        <v>579</v>
      </c>
      <c r="BO90" s="282" t="s">
        <v>579</v>
      </c>
      <c r="BP90" s="282" t="s">
        <v>579</v>
      </c>
      <c r="BQ90" s="282" t="s">
        <v>579</v>
      </c>
      <c r="BR90" s="282" t="s">
        <v>579</v>
      </c>
      <c r="BS90" s="282" t="s">
        <v>579</v>
      </c>
      <c r="BT90" s="282" t="s">
        <v>579</v>
      </c>
      <c r="BU90" s="282" t="s">
        <v>579</v>
      </c>
      <c r="BV90" s="282" t="s">
        <v>579</v>
      </c>
      <c r="BW90" s="282" t="s">
        <v>579</v>
      </c>
      <c r="BX90" s="282" t="s">
        <v>579</v>
      </c>
      <c r="BY90" s="282" t="s">
        <v>579</v>
      </c>
      <c r="BZ90" s="282" t="s">
        <v>579</v>
      </c>
      <c r="CA90" s="282" t="s">
        <v>579</v>
      </c>
      <c r="CB90" s="282" t="s">
        <v>579</v>
      </c>
      <c r="CC90" s="282" t="s">
        <v>579</v>
      </c>
      <c r="CD90" s="282" t="s">
        <v>579</v>
      </c>
      <c r="CE90" s="282" t="s">
        <v>579</v>
      </c>
      <c r="CF90" s="282" t="s">
        <v>579</v>
      </c>
      <c r="CG90" s="282" t="s">
        <v>579</v>
      </c>
      <c r="CH90" s="282" t="s">
        <v>579</v>
      </c>
      <c r="CI90" s="282" t="s">
        <v>579</v>
      </c>
      <c r="CJ90" s="282" t="s">
        <v>579</v>
      </c>
      <c r="CK90" s="282" t="s">
        <v>579</v>
      </c>
      <c r="CL90" s="282" t="s">
        <v>579</v>
      </c>
      <c r="CM90" s="282" t="s">
        <v>579</v>
      </c>
      <c r="CN90" s="282" t="s">
        <v>579</v>
      </c>
      <c r="CO90" s="282" t="s">
        <v>579</v>
      </c>
      <c r="CP90" s="282" t="s">
        <v>579</v>
      </c>
      <c r="CQ90" s="282" t="s">
        <v>579</v>
      </c>
    </row>
    <row r="91" spans="1:95" s="245" customFormat="1" ht="15" x14ac:dyDescent="0.25">
      <c r="A91" s="390" t="s">
        <v>573</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2">
        <v>-470200.478</v>
      </c>
      <c r="AL91" s="393"/>
      <c r="AM91" s="282">
        <v>55442.931289503118</v>
      </c>
      <c r="AN91" s="282">
        <v>520895.75073794916</v>
      </c>
      <c r="AO91" s="282">
        <v>1005244.5137029127</v>
      </c>
      <c r="AP91" s="282">
        <v>1509237.7986896047</v>
      </c>
      <c r="AQ91" s="282">
        <v>2033654.1273434444</v>
      </c>
      <c r="AR91" s="282">
        <v>2579303.1621756679</v>
      </c>
      <c r="AS91" s="282">
        <v>3147026.9521979606</v>
      </c>
      <c r="AT91" s="282">
        <v>3737701.2283824757</v>
      </c>
      <c r="AU91" s="282">
        <v>4352236.7509402521</v>
      </c>
      <c r="AV91" s="282">
        <v>4991580.7104907706</v>
      </c>
      <c r="AW91" s="282">
        <v>5655144.8410249893</v>
      </c>
      <c r="AX91" s="282">
        <v>6345464.0344001073</v>
      </c>
      <c r="AY91" s="282">
        <v>7063601.2338943118</v>
      </c>
      <c r="AZ91" s="282">
        <v>7810661.9005169161</v>
      </c>
      <c r="BA91" s="282">
        <v>8587795.7137176059</v>
      </c>
      <c r="BB91" s="282">
        <v>9396198.3401240557</v>
      </c>
      <c r="BC91" s="282">
        <v>10237113.273029046</v>
      </c>
      <c r="BD91" s="282">
        <v>11111833.745457068</v>
      </c>
      <c r="BE91" s="282">
        <v>12021704.719753593</v>
      </c>
      <c r="BF91" s="282" t="s">
        <v>579</v>
      </c>
      <c r="BG91" s="282" t="s">
        <v>579</v>
      </c>
      <c r="BH91" s="282" t="s">
        <v>579</v>
      </c>
      <c r="BI91" s="282" t="s">
        <v>579</v>
      </c>
      <c r="BJ91" s="282" t="s">
        <v>579</v>
      </c>
      <c r="BK91" s="282" t="s">
        <v>579</v>
      </c>
      <c r="BL91" s="282" t="s">
        <v>579</v>
      </c>
      <c r="BM91" s="282" t="s">
        <v>579</v>
      </c>
      <c r="BN91" s="282" t="s">
        <v>579</v>
      </c>
      <c r="BO91" s="282" t="s">
        <v>579</v>
      </c>
      <c r="BP91" s="282" t="s">
        <v>579</v>
      </c>
      <c r="BQ91" s="282" t="s">
        <v>579</v>
      </c>
      <c r="BR91" s="282" t="s">
        <v>579</v>
      </c>
      <c r="BS91" s="282" t="s">
        <v>579</v>
      </c>
      <c r="BT91" s="282" t="s">
        <v>579</v>
      </c>
      <c r="BU91" s="282" t="s">
        <v>579</v>
      </c>
      <c r="BV91" s="282" t="s">
        <v>579</v>
      </c>
      <c r="BW91" s="282" t="s">
        <v>579</v>
      </c>
      <c r="BX91" s="282" t="s">
        <v>579</v>
      </c>
      <c r="BY91" s="282" t="s">
        <v>579</v>
      </c>
      <c r="BZ91" s="282" t="s">
        <v>579</v>
      </c>
      <c r="CA91" s="282" t="s">
        <v>579</v>
      </c>
      <c r="CB91" s="282" t="s">
        <v>579</v>
      </c>
      <c r="CC91" s="282" t="s">
        <v>579</v>
      </c>
      <c r="CD91" s="282" t="s">
        <v>579</v>
      </c>
      <c r="CE91" s="282" t="s">
        <v>579</v>
      </c>
      <c r="CF91" s="282" t="s">
        <v>579</v>
      </c>
      <c r="CG91" s="282" t="s">
        <v>579</v>
      </c>
      <c r="CH91" s="282" t="s">
        <v>579</v>
      </c>
      <c r="CI91" s="282" t="s">
        <v>579</v>
      </c>
      <c r="CJ91" s="282" t="s">
        <v>579</v>
      </c>
      <c r="CK91" s="282" t="s">
        <v>579</v>
      </c>
      <c r="CL91" s="282" t="s">
        <v>579</v>
      </c>
      <c r="CM91" s="282" t="s">
        <v>579</v>
      </c>
      <c r="CN91" s="282" t="s">
        <v>579</v>
      </c>
      <c r="CO91" s="282" t="s">
        <v>579</v>
      </c>
      <c r="CP91" s="282" t="s">
        <v>579</v>
      </c>
      <c r="CQ91" s="282" t="s">
        <v>579</v>
      </c>
    </row>
    <row r="92" spans="1:95" x14ac:dyDescent="0.25">
      <c r="A92" s="390" t="s">
        <v>249</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4">
        <v>1</v>
      </c>
      <c r="AL92" s="395"/>
      <c r="AM92" s="289">
        <v>0.87657784011220197</v>
      </c>
      <c r="AN92" s="289">
        <v>0.76838870977577312</v>
      </c>
      <c r="AO92" s="289">
        <v>0.6735525155818487</v>
      </c>
      <c r="AP92" s="289">
        <v>0.59042120931087727</v>
      </c>
      <c r="AQ92" s="289">
        <v>0.51755014841416302</v>
      </c>
      <c r="AR92" s="289">
        <v>0.45367299124663668</v>
      </c>
      <c r="AS92" s="289">
        <v>0.39767969078421861</v>
      </c>
      <c r="AT92" s="289">
        <v>0.34859720440411868</v>
      </c>
      <c r="AU92" s="289">
        <v>0.30557258450571412</v>
      </c>
      <c r="AV92" s="289">
        <v>0.26785815612352221</v>
      </c>
      <c r="AW92" s="289">
        <v>0.23479852395119405</v>
      </c>
      <c r="AX92" s="289">
        <v>0.20581918298667082</v>
      </c>
      <c r="AY92" s="289">
        <v>0.18041653487611395</v>
      </c>
      <c r="AZ92" s="289">
        <v>0.15814913646223175</v>
      </c>
      <c r="BA92" s="289">
        <v>0.13863002845567296</v>
      </c>
      <c r="BB92" s="289">
        <v>0.12152001091836692</v>
      </c>
      <c r="BC92" s="289">
        <v>0.10652174870123327</v>
      </c>
      <c r="BD92" s="289">
        <v>9.3374604401501818E-2</v>
      </c>
      <c r="BE92" s="289">
        <v>8.1850109047599762E-2</v>
      </c>
      <c r="BF92" s="289" t="s">
        <v>579</v>
      </c>
      <c r="BG92" s="289" t="s">
        <v>579</v>
      </c>
      <c r="BH92" s="289" t="s">
        <v>579</v>
      </c>
      <c r="BI92" s="289" t="s">
        <v>579</v>
      </c>
      <c r="BJ92" s="289" t="s">
        <v>579</v>
      </c>
      <c r="BK92" s="289" t="s">
        <v>579</v>
      </c>
      <c r="BL92" s="289" t="s">
        <v>579</v>
      </c>
      <c r="BM92" s="289" t="s">
        <v>579</v>
      </c>
      <c r="BN92" s="289" t="s">
        <v>579</v>
      </c>
      <c r="BO92" s="289" t="s">
        <v>579</v>
      </c>
      <c r="BP92" s="289" t="s">
        <v>579</v>
      </c>
      <c r="BQ92" s="289" t="s">
        <v>579</v>
      </c>
      <c r="BR92" s="289" t="s">
        <v>579</v>
      </c>
      <c r="BS92" s="289" t="s">
        <v>579</v>
      </c>
      <c r="BT92" s="289" t="s">
        <v>579</v>
      </c>
      <c r="BU92" s="289" t="s">
        <v>579</v>
      </c>
      <c r="BV92" s="289" t="s">
        <v>579</v>
      </c>
      <c r="BW92" s="289" t="s">
        <v>579</v>
      </c>
      <c r="BX92" s="289" t="s">
        <v>579</v>
      </c>
      <c r="BY92" s="289" t="s">
        <v>579</v>
      </c>
      <c r="BZ92" s="289" t="s">
        <v>579</v>
      </c>
      <c r="CA92" s="289" t="s">
        <v>579</v>
      </c>
      <c r="CB92" s="289" t="s">
        <v>579</v>
      </c>
      <c r="CC92" s="289" t="s">
        <v>579</v>
      </c>
      <c r="CD92" s="289" t="s">
        <v>579</v>
      </c>
      <c r="CE92" s="289" t="s">
        <v>579</v>
      </c>
      <c r="CF92" s="289" t="s">
        <v>579</v>
      </c>
      <c r="CG92" s="289" t="s">
        <v>579</v>
      </c>
      <c r="CH92" s="289" t="s">
        <v>579</v>
      </c>
      <c r="CI92" s="289" t="s">
        <v>579</v>
      </c>
      <c r="CJ92" s="289" t="s">
        <v>579</v>
      </c>
      <c r="CK92" s="289" t="s">
        <v>579</v>
      </c>
      <c r="CL92" s="289" t="s">
        <v>579</v>
      </c>
      <c r="CM92" s="289" t="s">
        <v>579</v>
      </c>
      <c r="CN92" s="289" t="s">
        <v>579</v>
      </c>
      <c r="CO92" s="289" t="s">
        <v>579</v>
      </c>
      <c r="CP92" s="289" t="s">
        <v>579</v>
      </c>
      <c r="CQ92" s="289" t="s">
        <v>579</v>
      </c>
    </row>
    <row r="93" spans="1:95" s="245" customFormat="1" ht="14.25" x14ac:dyDescent="0.25">
      <c r="A93" s="377" t="s">
        <v>574</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6">
        <v>-470200.478</v>
      </c>
      <c r="AL93" s="387"/>
      <c r="AM93" s="290">
        <v>460767.36438420683</v>
      </c>
      <c r="AN93" s="290">
        <v>357648.6913974873</v>
      </c>
      <c r="AO93" s="290">
        <v>326234.3277140077</v>
      </c>
      <c r="AP93" s="290">
        <v>297568.3248064043</v>
      </c>
      <c r="AQ93" s="290">
        <v>271411.7487256052</v>
      </c>
      <c r="AR93" s="290">
        <v>247546.22980317505</v>
      </c>
      <c r="AS93" s="290">
        <v>225772.22126691008</v>
      </c>
      <c r="AT93" s="290">
        <v>205907.40139134822</v>
      </c>
      <c r="AU93" s="290">
        <v>187785.20789854933</v>
      </c>
      <c r="AV93" s="290">
        <v>171253.4941339136</v>
      </c>
      <c r="AW93" s="290">
        <v>155803.8783963919</v>
      </c>
      <c r="AX93" s="290">
        <v>142080.9323804845</v>
      </c>
      <c r="AY93" s="290">
        <v>129563.82509838094</v>
      </c>
      <c r="AZ93" s="290">
        <v>118146.99931126408</v>
      </c>
      <c r="BA93" s="290">
        <v>107734.08263787732</v>
      </c>
      <c r="BB93" s="290">
        <v>98237.095987348264</v>
      </c>
      <c r="BC93" s="290">
        <v>89575.729162019765</v>
      </c>
      <c r="BD93" s="290">
        <v>81676.678074861309</v>
      </c>
      <c r="BE93" s="290">
        <v>74473.038465416408</v>
      </c>
      <c r="BF93" s="290" t="s">
        <v>579</v>
      </c>
      <c r="BG93" s="290" t="s">
        <v>579</v>
      </c>
      <c r="BH93" s="290" t="s">
        <v>579</v>
      </c>
      <c r="BI93" s="290" t="s">
        <v>579</v>
      </c>
      <c r="BJ93" s="290" t="s">
        <v>579</v>
      </c>
      <c r="BK93" s="290" t="s">
        <v>579</v>
      </c>
      <c r="BL93" s="290" t="s">
        <v>579</v>
      </c>
      <c r="BM93" s="290" t="s">
        <v>579</v>
      </c>
      <c r="BN93" s="290" t="s">
        <v>579</v>
      </c>
      <c r="BO93" s="290" t="s">
        <v>579</v>
      </c>
      <c r="BP93" s="290" t="s">
        <v>579</v>
      </c>
      <c r="BQ93" s="290" t="s">
        <v>579</v>
      </c>
      <c r="BR93" s="290" t="s">
        <v>579</v>
      </c>
      <c r="BS93" s="290" t="s">
        <v>579</v>
      </c>
      <c r="BT93" s="290" t="s">
        <v>579</v>
      </c>
      <c r="BU93" s="290" t="s">
        <v>579</v>
      </c>
      <c r="BV93" s="290" t="s">
        <v>579</v>
      </c>
      <c r="BW93" s="290" t="s">
        <v>579</v>
      </c>
      <c r="BX93" s="290" t="s">
        <v>579</v>
      </c>
      <c r="BY93" s="290" t="s">
        <v>579</v>
      </c>
      <c r="BZ93" s="290" t="s">
        <v>579</v>
      </c>
      <c r="CA93" s="290" t="s">
        <v>579</v>
      </c>
      <c r="CB93" s="290" t="s">
        <v>579</v>
      </c>
      <c r="CC93" s="290" t="s">
        <v>579</v>
      </c>
      <c r="CD93" s="290" t="s">
        <v>579</v>
      </c>
      <c r="CE93" s="290" t="s">
        <v>579</v>
      </c>
      <c r="CF93" s="290" t="s">
        <v>579</v>
      </c>
      <c r="CG93" s="290" t="s">
        <v>579</v>
      </c>
      <c r="CH93" s="290" t="s">
        <v>579</v>
      </c>
      <c r="CI93" s="290" t="s">
        <v>579</v>
      </c>
      <c r="CJ93" s="290" t="s">
        <v>579</v>
      </c>
      <c r="CK93" s="290" t="s">
        <v>579</v>
      </c>
      <c r="CL93" s="290" t="s">
        <v>579</v>
      </c>
      <c r="CM93" s="290" t="s">
        <v>579</v>
      </c>
      <c r="CN93" s="290" t="s">
        <v>579</v>
      </c>
      <c r="CO93" s="290" t="s">
        <v>579</v>
      </c>
      <c r="CP93" s="290" t="s">
        <v>579</v>
      </c>
      <c r="CQ93" s="290" t="s">
        <v>579</v>
      </c>
    </row>
    <row r="94" spans="1:95" s="245" customFormat="1" ht="14.25" x14ac:dyDescent="0.25">
      <c r="A94" s="377" t="s">
        <v>575</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6">
        <v>-470200.478</v>
      </c>
      <c r="AL94" s="387"/>
      <c r="AM94" s="290">
        <v>-9433.113615793176</v>
      </c>
      <c r="AN94" s="290">
        <v>348215.57778169413</v>
      </c>
      <c r="AO94" s="290">
        <v>674449.90549570182</v>
      </c>
      <c r="AP94" s="290">
        <v>972018.23030210612</v>
      </c>
      <c r="AQ94" s="290">
        <v>1243429.9790277113</v>
      </c>
      <c r="AR94" s="290">
        <v>1490976.2088308863</v>
      </c>
      <c r="AS94" s="290">
        <v>1716748.4300977965</v>
      </c>
      <c r="AT94" s="290">
        <v>1922655.8314891448</v>
      </c>
      <c r="AU94" s="290">
        <v>2110441.0393876941</v>
      </c>
      <c r="AV94" s="290">
        <v>2281694.5335216075</v>
      </c>
      <c r="AW94" s="290">
        <v>2437498.4119179994</v>
      </c>
      <c r="AX94" s="290">
        <v>2579579.3442984838</v>
      </c>
      <c r="AY94" s="290">
        <v>2709143.1693968647</v>
      </c>
      <c r="AZ94" s="290">
        <v>2827290.1687081289</v>
      </c>
      <c r="BA94" s="290">
        <v>2935024.2513460061</v>
      </c>
      <c r="BB94" s="290">
        <v>3033261.3473333544</v>
      </c>
      <c r="BC94" s="290">
        <v>3122837.0764953741</v>
      </c>
      <c r="BD94" s="290">
        <v>3204513.7545702355</v>
      </c>
      <c r="BE94" s="290">
        <v>3278986.793035652</v>
      </c>
      <c r="BF94" s="290">
        <v>3278986.793035652</v>
      </c>
      <c r="BG94" s="290">
        <v>3278986.793035652</v>
      </c>
      <c r="BH94" s="290">
        <v>3278986.793035652</v>
      </c>
      <c r="BI94" s="290">
        <v>3278986.793035652</v>
      </c>
      <c r="BJ94" s="290">
        <v>3278986.793035652</v>
      </c>
      <c r="BK94" s="290">
        <v>3278986.793035652</v>
      </c>
      <c r="BL94" s="290">
        <v>3278986.793035652</v>
      </c>
      <c r="BM94" s="290">
        <v>3278986.793035652</v>
      </c>
      <c r="BN94" s="290">
        <v>3278986.793035652</v>
      </c>
      <c r="BO94" s="290">
        <v>3278986.793035652</v>
      </c>
      <c r="BP94" s="290">
        <v>3278986.793035652</v>
      </c>
      <c r="BQ94" s="290">
        <v>3278986.793035652</v>
      </c>
      <c r="BR94" s="290">
        <v>3278986.793035652</v>
      </c>
      <c r="BS94" s="290">
        <v>3278986.793035652</v>
      </c>
      <c r="BT94" s="290">
        <v>3278986.793035652</v>
      </c>
      <c r="BU94" s="290">
        <v>3278986.793035652</v>
      </c>
      <c r="BV94" s="290">
        <v>3278986.793035652</v>
      </c>
      <c r="BW94" s="290">
        <v>3278986.793035652</v>
      </c>
      <c r="BX94" s="290">
        <v>3278986.793035652</v>
      </c>
      <c r="BY94" s="290">
        <v>3278986.793035652</v>
      </c>
      <c r="BZ94" s="290">
        <v>3278986.793035652</v>
      </c>
      <c r="CA94" s="290">
        <v>3278986.793035652</v>
      </c>
      <c r="CB94" s="290">
        <v>3278986.793035652</v>
      </c>
      <c r="CC94" s="290">
        <v>3278986.793035652</v>
      </c>
      <c r="CD94" s="290">
        <v>3278986.793035652</v>
      </c>
      <c r="CE94" s="290">
        <v>3278986.793035652</v>
      </c>
      <c r="CF94" s="290">
        <v>3278986.793035652</v>
      </c>
      <c r="CG94" s="290">
        <v>3278986.793035652</v>
      </c>
      <c r="CH94" s="290">
        <v>3278986.793035652</v>
      </c>
      <c r="CI94" s="290">
        <v>3278986.793035652</v>
      </c>
      <c r="CJ94" s="290">
        <v>3278986.793035652</v>
      </c>
      <c r="CK94" s="290">
        <v>3278986.793035652</v>
      </c>
      <c r="CL94" s="290">
        <v>3278986.793035652</v>
      </c>
      <c r="CM94" s="290">
        <v>3278986.793035652</v>
      </c>
      <c r="CN94" s="290">
        <v>3278986.793035652</v>
      </c>
      <c r="CO94" s="290">
        <v>3278986.793035652</v>
      </c>
      <c r="CP94" s="290">
        <v>3278986.793035652</v>
      </c>
      <c r="CQ94" s="290">
        <v>3278986.793035652</v>
      </c>
    </row>
    <row r="95" spans="1:95" s="245" customFormat="1" ht="14.25" x14ac:dyDescent="0.25">
      <c r="A95" s="377" t="s">
        <v>576</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88">
        <v>0</v>
      </c>
      <c r="AL95" s="389"/>
      <c r="AM95" s="291">
        <v>0.11791338776457638</v>
      </c>
      <c r="AN95" s="291">
        <v>0.70015584011712351</v>
      </c>
      <c r="AO95" s="291">
        <v>0.91546368955538382</v>
      </c>
      <c r="AP95" s="291">
        <v>1.0025641257296867</v>
      </c>
      <c r="AQ95" s="291">
        <v>1.0407456682204739</v>
      </c>
      <c r="AR95" s="291">
        <v>1.0583834336779216</v>
      </c>
      <c r="AS95" s="291">
        <v>1.0668020708127144</v>
      </c>
      <c r="AT95" s="291">
        <v>1.0709017978956279</v>
      </c>
      <c r="AU95" s="291">
        <v>1.0729226427093068</v>
      </c>
      <c r="AV95" s="291">
        <v>1.073925967710152</v>
      </c>
      <c r="AW95" s="291">
        <v>1.0744250309690431</v>
      </c>
      <c r="AX95" s="291">
        <v>1.0746744641308044</v>
      </c>
      <c r="AY95" s="291">
        <v>1.0747993026283331</v>
      </c>
      <c r="AZ95" s="291">
        <v>1.0748618306592417</v>
      </c>
      <c r="BA95" s="291">
        <v>1.0748931622483933</v>
      </c>
      <c r="BB95" s="291">
        <v>1.074908865404598</v>
      </c>
      <c r="BC95" s="291">
        <v>1.0749167366121108</v>
      </c>
      <c r="BD95" s="291">
        <v>1.0749206822742581</v>
      </c>
      <c r="BE95" s="291">
        <v>1.0749226601937281</v>
      </c>
      <c r="BF95" s="291" t="s">
        <v>579</v>
      </c>
      <c r="BG95" s="291" t="s">
        <v>579</v>
      </c>
      <c r="BH95" s="291" t="s">
        <v>579</v>
      </c>
      <c r="BI95" s="291" t="s">
        <v>579</v>
      </c>
      <c r="BJ95" s="291" t="s">
        <v>579</v>
      </c>
      <c r="BK95" s="291" t="s">
        <v>579</v>
      </c>
      <c r="BL95" s="291" t="s">
        <v>579</v>
      </c>
      <c r="BM95" s="291" t="s">
        <v>579</v>
      </c>
      <c r="BN95" s="291" t="s">
        <v>579</v>
      </c>
      <c r="BO95" s="291" t="s">
        <v>579</v>
      </c>
      <c r="BP95" s="291" t="s">
        <v>579</v>
      </c>
      <c r="BQ95" s="291" t="s">
        <v>579</v>
      </c>
      <c r="BR95" s="291" t="s">
        <v>579</v>
      </c>
      <c r="BS95" s="291" t="s">
        <v>579</v>
      </c>
      <c r="BT95" s="291" t="s">
        <v>579</v>
      </c>
      <c r="BU95" s="291" t="s">
        <v>579</v>
      </c>
      <c r="BV95" s="291" t="s">
        <v>579</v>
      </c>
      <c r="BW95" s="291" t="s">
        <v>579</v>
      </c>
      <c r="BX95" s="291" t="s">
        <v>579</v>
      </c>
      <c r="BY95" s="291" t="s">
        <v>579</v>
      </c>
      <c r="BZ95" s="291" t="s">
        <v>579</v>
      </c>
      <c r="CA95" s="291" t="s">
        <v>579</v>
      </c>
      <c r="CB95" s="291" t="s">
        <v>579</v>
      </c>
      <c r="CC95" s="291" t="s">
        <v>579</v>
      </c>
      <c r="CD95" s="291" t="s">
        <v>579</v>
      </c>
      <c r="CE95" s="291" t="s">
        <v>579</v>
      </c>
      <c r="CF95" s="291" t="s">
        <v>579</v>
      </c>
      <c r="CG95" s="291" t="s">
        <v>579</v>
      </c>
      <c r="CH95" s="291" t="s">
        <v>579</v>
      </c>
      <c r="CI95" s="291" t="s">
        <v>579</v>
      </c>
      <c r="CJ95" s="291" t="s">
        <v>579</v>
      </c>
      <c r="CK95" s="291" t="s">
        <v>579</v>
      </c>
      <c r="CL95" s="291" t="s">
        <v>579</v>
      </c>
      <c r="CM95" s="291" t="s">
        <v>579</v>
      </c>
      <c r="CN95" s="291" t="s">
        <v>579</v>
      </c>
      <c r="CO95" s="291" t="s">
        <v>579</v>
      </c>
      <c r="CP95" s="291" t="s">
        <v>579</v>
      </c>
      <c r="CQ95" s="291" t="s">
        <v>579</v>
      </c>
    </row>
    <row r="96" spans="1:95" s="245" customFormat="1" ht="14.25" x14ac:dyDescent="0.25">
      <c r="A96" s="377" t="s">
        <v>577</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292">
        <v>0.89452368219656042</v>
      </c>
      <c r="AN96" s="292">
        <v>0</v>
      </c>
      <c r="AO96" s="292">
        <v>0</v>
      </c>
      <c r="AP96" s="292">
        <v>0</v>
      </c>
      <c r="AQ96" s="292">
        <v>0</v>
      </c>
      <c r="AR96" s="292">
        <v>0</v>
      </c>
      <c r="AS96" s="292">
        <v>0</v>
      </c>
      <c r="AT96" s="292">
        <v>0</v>
      </c>
      <c r="AU96" s="292">
        <v>0</v>
      </c>
      <c r="AV96" s="292">
        <v>0</v>
      </c>
      <c r="AW96" s="292">
        <v>0</v>
      </c>
      <c r="AX96" s="292">
        <v>0</v>
      </c>
      <c r="AY96" s="292">
        <v>0</v>
      </c>
      <c r="AZ96" s="292">
        <v>0</v>
      </c>
      <c r="BA96" s="292">
        <v>0</v>
      </c>
      <c r="BB96" s="292">
        <v>0</v>
      </c>
      <c r="BC96" s="292">
        <v>0</v>
      </c>
      <c r="BD96" s="292">
        <v>0</v>
      </c>
      <c r="BE96" s="292">
        <v>0</v>
      </c>
      <c r="BF96" s="292" t="s">
        <v>579</v>
      </c>
      <c r="BG96" s="292" t="s">
        <v>579</v>
      </c>
      <c r="BH96" s="292" t="s">
        <v>579</v>
      </c>
      <c r="BI96" s="292" t="s">
        <v>579</v>
      </c>
      <c r="BJ96" s="292" t="s">
        <v>579</v>
      </c>
      <c r="BK96" s="292" t="s">
        <v>579</v>
      </c>
      <c r="BL96" s="292" t="s">
        <v>579</v>
      </c>
      <c r="BM96" s="292" t="s">
        <v>579</v>
      </c>
      <c r="BN96" s="292" t="s">
        <v>579</v>
      </c>
      <c r="BO96" s="292" t="s">
        <v>579</v>
      </c>
      <c r="BP96" s="292" t="s">
        <v>579</v>
      </c>
      <c r="BQ96" s="292" t="s">
        <v>579</v>
      </c>
      <c r="BR96" s="292" t="s">
        <v>579</v>
      </c>
      <c r="BS96" s="292" t="s">
        <v>579</v>
      </c>
      <c r="BT96" s="292" t="s">
        <v>579</v>
      </c>
      <c r="BU96" s="292" t="s">
        <v>579</v>
      </c>
      <c r="BV96" s="292" t="s">
        <v>579</v>
      </c>
      <c r="BW96" s="292" t="s">
        <v>579</v>
      </c>
      <c r="BX96" s="292" t="s">
        <v>579</v>
      </c>
      <c r="BY96" s="292" t="s">
        <v>579</v>
      </c>
      <c r="BZ96" s="292" t="s">
        <v>579</v>
      </c>
      <c r="CA96" s="292" t="s">
        <v>579</v>
      </c>
      <c r="CB96" s="292" t="s">
        <v>579</v>
      </c>
      <c r="CC96" s="292" t="s">
        <v>579</v>
      </c>
      <c r="CD96" s="292" t="s">
        <v>579</v>
      </c>
      <c r="CE96" s="292" t="s">
        <v>579</v>
      </c>
      <c r="CF96" s="292" t="s">
        <v>579</v>
      </c>
      <c r="CG96" s="292" t="s">
        <v>579</v>
      </c>
      <c r="CH96" s="292" t="s">
        <v>579</v>
      </c>
      <c r="CI96" s="292" t="s">
        <v>579</v>
      </c>
      <c r="CJ96" s="292" t="s">
        <v>579</v>
      </c>
      <c r="CK96" s="292" t="s">
        <v>579</v>
      </c>
      <c r="CL96" s="292" t="s">
        <v>579</v>
      </c>
      <c r="CM96" s="292" t="s">
        <v>579</v>
      </c>
      <c r="CN96" s="292" t="s">
        <v>579</v>
      </c>
      <c r="CO96" s="292" t="s">
        <v>579</v>
      </c>
      <c r="CP96" s="292" t="s">
        <v>579</v>
      </c>
      <c r="CQ96" s="292" t="s">
        <v>579</v>
      </c>
    </row>
    <row r="97" spans="1:95" s="245" customFormat="1" ht="15" thickBot="1" x14ac:dyDescent="0.3">
      <c r="A97" s="381" t="s">
        <v>578</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93">
        <v>0</v>
      </c>
      <c r="AN97" s="293">
        <v>1.0263753617521538</v>
      </c>
      <c r="AO97" s="293">
        <v>0</v>
      </c>
      <c r="AP97" s="293">
        <v>0</v>
      </c>
      <c r="AQ97" s="293">
        <v>0</v>
      </c>
      <c r="AR97" s="293">
        <v>0</v>
      </c>
      <c r="AS97" s="293">
        <v>0</v>
      </c>
      <c r="AT97" s="293">
        <v>0</v>
      </c>
      <c r="AU97" s="293">
        <v>0</v>
      </c>
      <c r="AV97" s="293">
        <v>0</v>
      </c>
      <c r="AW97" s="293">
        <v>0</v>
      </c>
      <c r="AX97" s="293">
        <v>0</v>
      </c>
      <c r="AY97" s="293">
        <v>0</v>
      </c>
      <c r="AZ97" s="293">
        <v>0</v>
      </c>
      <c r="BA97" s="293">
        <v>0</v>
      </c>
      <c r="BB97" s="293">
        <v>0</v>
      </c>
      <c r="BC97" s="293">
        <v>0</v>
      </c>
      <c r="BD97" s="293">
        <v>0</v>
      </c>
      <c r="BE97" s="293">
        <v>0</v>
      </c>
      <c r="BF97" s="293" t="s">
        <v>579</v>
      </c>
      <c r="BG97" s="293" t="s">
        <v>579</v>
      </c>
      <c r="BH97" s="293" t="s">
        <v>579</v>
      </c>
      <c r="BI97" s="293" t="s">
        <v>579</v>
      </c>
      <c r="BJ97" s="293" t="s">
        <v>579</v>
      </c>
      <c r="BK97" s="293" t="s">
        <v>579</v>
      </c>
      <c r="BL97" s="293" t="s">
        <v>579</v>
      </c>
      <c r="BM97" s="293" t="s">
        <v>579</v>
      </c>
      <c r="BN97" s="293" t="s">
        <v>579</v>
      </c>
      <c r="BO97" s="293" t="s">
        <v>579</v>
      </c>
      <c r="BP97" s="293" t="s">
        <v>579</v>
      </c>
      <c r="BQ97" s="293" t="s">
        <v>579</v>
      </c>
      <c r="BR97" s="293" t="s">
        <v>579</v>
      </c>
      <c r="BS97" s="293" t="s">
        <v>579</v>
      </c>
      <c r="BT97" s="293" t="s">
        <v>579</v>
      </c>
      <c r="BU97" s="293" t="s">
        <v>579</v>
      </c>
      <c r="BV97" s="293" t="s">
        <v>579</v>
      </c>
      <c r="BW97" s="293" t="s">
        <v>579</v>
      </c>
      <c r="BX97" s="293" t="s">
        <v>579</v>
      </c>
      <c r="BY97" s="293" t="s">
        <v>579</v>
      </c>
      <c r="BZ97" s="293" t="s">
        <v>579</v>
      </c>
      <c r="CA97" s="293" t="s">
        <v>579</v>
      </c>
      <c r="CB97" s="293" t="s">
        <v>579</v>
      </c>
      <c r="CC97" s="293" t="s">
        <v>579</v>
      </c>
      <c r="CD97" s="293" t="s">
        <v>579</v>
      </c>
      <c r="CE97" s="293" t="s">
        <v>579</v>
      </c>
      <c r="CF97" s="293" t="s">
        <v>579</v>
      </c>
      <c r="CG97" s="293" t="s">
        <v>579</v>
      </c>
      <c r="CH97" s="293" t="s">
        <v>579</v>
      </c>
      <c r="CI97" s="293" t="s">
        <v>579</v>
      </c>
      <c r="CJ97" s="293" t="s">
        <v>579</v>
      </c>
      <c r="CK97" s="293" t="s">
        <v>579</v>
      </c>
      <c r="CL97" s="293" t="s">
        <v>579</v>
      </c>
      <c r="CM97" s="293" t="s">
        <v>579</v>
      </c>
      <c r="CN97" s="293" t="s">
        <v>579</v>
      </c>
      <c r="CO97" s="293" t="s">
        <v>579</v>
      </c>
      <c r="CP97" s="293" t="s">
        <v>579</v>
      </c>
      <c r="CQ97" s="293" t="s">
        <v>579</v>
      </c>
    </row>
    <row r="98" spans="1:95" x14ac:dyDescent="0.25">
      <c r="AM98" s="294"/>
      <c r="AN98" s="294"/>
      <c r="AO98" s="294"/>
      <c r="AP98" s="294"/>
      <c r="AQ98" s="294"/>
      <c r="AR98" s="294"/>
      <c r="AS98" s="294"/>
      <c r="AT98" s="294"/>
    </row>
    <row r="99" spans="1:95" x14ac:dyDescent="0.25">
      <c r="A99" s="385"/>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row>
    <row r="101" spans="1:95" x14ac:dyDescent="0.25">
      <c r="AM101" s="294"/>
    </row>
    <row r="103" spans="1:95" x14ac:dyDescent="0.25">
      <c r="AM103" s="244" t="s">
        <v>483</v>
      </c>
      <c r="CJ103" s="295"/>
      <c r="CK103" s="295"/>
      <c r="CL103" s="295"/>
      <c r="CM103" s="295"/>
      <c r="CN103" s="295"/>
      <c r="CO103" s="295"/>
      <c r="CP103" s="295"/>
      <c r="CQ103" s="295"/>
    </row>
    <row r="104" spans="1:95" ht="27.75" x14ac:dyDescent="0.25">
      <c r="AL104" s="248"/>
    </row>
    <row r="105" spans="1:95" ht="27.75" x14ac:dyDescent="0.25">
      <c r="AL105" s="248"/>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64"/>
    <col min="2" max="2" width="37.7109375" style="64" customWidth="1"/>
    <col min="3" max="3" width="15.85546875" style="149" customWidth="1"/>
    <col min="4" max="4" width="16.140625" style="14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5" t="str">
        <f>'5. анализ эконом эфф'!A5:AR5</f>
        <v>Год раскрытия информации:  2025 год</v>
      </c>
      <c r="B5" s="325"/>
      <c r="C5" s="325"/>
      <c r="D5" s="325"/>
      <c r="E5" s="325"/>
      <c r="F5" s="325"/>
      <c r="G5" s="325"/>
      <c r="H5" s="325"/>
      <c r="I5" s="325"/>
      <c r="J5" s="325"/>
      <c r="K5" s="325"/>
      <c r="L5" s="32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x14ac:dyDescent="0.25">
      <c r="A7" s="474" t="s">
        <v>8</v>
      </c>
      <c r="B7" s="474"/>
      <c r="C7" s="474"/>
      <c r="D7" s="474"/>
      <c r="E7" s="474"/>
      <c r="F7" s="474"/>
      <c r="G7" s="474"/>
      <c r="H7" s="474"/>
      <c r="I7" s="474"/>
      <c r="J7" s="474"/>
      <c r="K7" s="474"/>
      <c r="L7" s="474"/>
    </row>
    <row r="8" spans="1:44" x14ac:dyDescent="0.25">
      <c r="A8" s="474"/>
      <c r="B8" s="474"/>
      <c r="C8" s="474"/>
      <c r="D8" s="474"/>
      <c r="E8" s="474"/>
      <c r="F8" s="474"/>
      <c r="G8" s="474"/>
      <c r="H8" s="474"/>
      <c r="I8" s="474"/>
      <c r="J8" s="474"/>
      <c r="K8" s="474"/>
      <c r="L8" s="474"/>
    </row>
    <row r="9" spans="1:44" x14ac:dyDescent="0.25">
      <c r="A9" s="330" t="s">
        <v>449</v>
      </c>
      <c r="B9" s="330"/>
      <c r="C9" s="330"/>
      <c r="D9" s="330"/>
      <c r="E9" s="330"/>
      <c r="F9" s="330"/>
      <c r="G9" s="330"/>
      <c r="H9" s="330"/>
      <c r="I9" s="330"/>
      <c r="J9" s="330"/>
      <c r="K9" s="330"/>
      <c r="L9" s="330"/>
    </row>
    <row r="10" spans="1:44" x14ac:dyDescent="0.25">
      <c r="A10" s="326" t="s">
        <v>7</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N_TP1900.AS.0012</v>
      </c>
      <c r="B12" s="330"/>
      <c r="C12" s="330"/>
      <c r="D12" s="330"/>
      <c r="E12" s="330"/>
      <c r="F12" s="330"/>
      <c r="G12" s="330"/>
      <c r="H12" s="330"/>
      <c r="I12" s="330"/>
      <c r="J12" s="330"/>
      <c r="K12" s="330"/>
      <c r="L12" s="330"/>
    </row>
    <row r="13" spans="1:44" x14ac:dyDescent="0.25">
      <c r="A13" s="326" t="s">
        <v>6</v>
      </c>
      <c r="B13" s="326"/>
      <c r="C13" s="326"/>
      <c r="D13" s="326"/>
      <c r="E13" s="326"/>
      <c r="F13" s="326"/>
      <c r="G13" s="326"/>
      <c r="H13" s="326"/>
      <c r="I13" s="326"/>
      <c r="J13" s="326"/>
      <c r="K13" s="326"/>
      <c r="L13" s="326"/>
    </row>
    <row r="14" spans="1:44" ht="18.75" x14ac:dyDescent="0.25">
      <c r="A14" s="333"/>
      <c r="B14" s="333"/>
      <c r="C14" s="333"/>
      <c r="D14" s="333"/>
      <c r="E14" s="333"/>
      <c r="F14" s="333"/>
      <c r="G14" s="333"/>
      <c r="H14" s="333"/>
      <c r="I14" s="333"/>
      <c r="J14" s="333"/>
      <c r="K14" s="333"/>
      <c r="L14" s="333"/>
    </row>
    <row r="15" spans="1:44" ht="72.75" customHeight="1" x14ac:dyDescent="0.25">
      <c r="A15" s="34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41"/>
      <c r="C15" s="341"/>
      <c r="D15" s="341"/>
      <c r="E15" s="341"/>
      <c r="F15" s="341"/>
      <c r="G15" s="341"/>
      <c r="H15" s="341"/>
      <c r="I15" s="341"/>
      <c r="J15" s="341"/>
      <c r="K15" s="341"/>
      <c r="L15" s="341"/>
    </row>
    <row r="16" spans="1:44" x14ac:dyDescent="0.25">
      <c r="A16" s="326" t="s">
        <v>5</v>
      </c>
      <c r="B16" s="326"/>
      <c r="C16" s="326"/>
      <c r="D16" s="326"/>
      <c r="E16" s="326"/>
      <c r="F16" s="326"/>
      <c r="G16" s="326"/>
      <c r="H16" s="326"/>
      <c r="I16" s="326"/>
      <c r="J16" s="326"/>
      <c r="K16" s="326"/>
      <c r="L16" s="326"/>
    </row>
    <row r="17" spans="1:12" ht="15.75" customHeight="1" x14ac:dyDescent="0.25">
      <c r="L17" s="163"/>
    </row>
    <row r="18" spans="1:12" x14ac:dyDescent="0.25">
      <c r="K18" s="76"/>
    </row>
    <row r="19" spans="1:12" ht="15.75" customHeight="1" x14ac:dyDescent="0.25">
      <c r="A19" s="473" t="s">
        <v>413</v>
      </c>
      <c r="B19" s="473"/>
      <c r="C19" s="473"/>
      <c r="D19" s="473"/>
      <c r="E19" s="473"/>
      <c r="F19" s="473"/>
      <c r="G19" s="473"/>
      <c r="H19" s="473"/>
      <c r="I19" s="473"/>
      <c r="J19" s="473"/>
      <c r="K19" s="473"/>
      <c r="L19" s="473"/>
    </row>
    <row r="20" spans="1:12" x14ac:dyDescent="0.25">
      <c r="A20" s="65"/>
      <c r="B20" s="65"/>
      <c r="C20" s="150"/>
      <c r="D20" s="150"/>
      <c r="E20" s="75"/>
      <c r="F20" s="75"/>
      <c r="G20" s="75"/>
      <c r="H20" s="75"/>
      <c r="I20" s="75"/>
      <c r="J20" s="75"/>
      <c r="K20" s="75"/>
      <c r="L20" s="75"/>
    </row>
    <row r="21" spans="1:12" ht="28.5" customHeight="1" x14ac:dyDescent="0.25">
      <c r="A21" s="475" t="s">
        <v>219</v>
      </c>
      <c r="B21" s="475" t="s">
        <v>218</v>
      </c>
      <c r="C21" s="481" t="s">
        <v>345</v>
      </c>
      <c r="D21" s="481"/>
      <c r="E21" s="481"/>
      <c r="F21" s="481"/>
      <c r="G21" s="481"/>
      <c r="H21" s="481"/>
      <c r="I21" s="476" t="s">
        <v>217</v>
      </c>
      <c r="J21" s="478" t="s">
        <v>347</v>
      </c>
      <c r="K21" s="475" t="s">
        <v>216</v>
      </c>
      <c r="L21" s="477" t="s">
        <v>346</v>
      </c>
    </row>
    <row r="22" spans="1:12" ht="58.5" customHeight="1" x14ac:dyDescent="0.25">
      <c r="A22" s="475"/>
      <c r="B22" s="475"/>
      <c r="C22" s="482" t="s">
        <v>1</v>
      </c>
      <c r="D22" s="482"/>
      <c r="E22" s="118"/>
      <c r="F22" s="119"/>
      <c r="G22" s="483" t="s">
        <v>532</v>
      </c>
      <c r="H22" s="484"/>
      <c r="I22" s="476"/>
      <c r="J22" s="479"/>
      <c r="K22" s="475"/>
      <c r="L22" s="477"/>
    </row>
    <row r="23" spans="1:12" ht="47.25" x14ac:dyDescent="0.25">
      <c r="A23" s="475"/>
      <c r="B23" s="475"/>
      <c r="C23" s="151" t="s">
        <v>215</v>
      </c>
      <c r="D23" s="151" t="s">
        <v>214</v>
      </c>
      <c r="E23" s="74" t="s">
        <v>215</v>
      </c>
      <c r="F23" s="74" t="s">
        <v>214</v>
      </c>
      <c r="G23" s="74" t="s">
        <v>215</v>
      </c>
      <c r="H23" s="74" t="s">
        <v>214</v>
      </c>
      <c r="I23" s="476"/>
      <c r="J23" s="480"/>
      <c r="K23" s="475"/>
      <c r="L23" s="477"/>
    </row>
    <row r="24" spans="1:12" x14ac:dyDescent="0.25">
      <c r="A24" s="164">
        <v>1</v>
      </c>
      <c r="B24" s="164">
        <v>2</v>
      </c>
      <c r="C24" s="151">
        <v>3</v>
      </c>
      <c r="D24" s="151">
        <v>4</v>
      </c>
      <c r="E24" s="74">
        <v>5</v>
      </c>
      <c r="F24" s="74">
        <v>6</v>
      </c>
      <c r="G24" s="74">
        <v>7</v>
      </c>
      <c r="H24" s="74">
        <v>8</v>
      </c>
      <c r="I24" s="74">
        <v>9</v>
      </c>
      <c r="J24" s="74">
        <v>10</v>
      </c>
      <c r="K24" s="74">
        <v>11</v>
      </c>
      <c r="L24" s="74">
        <v>12</v>
      </c>
    </row>
    <row r="25" spans="1:12" x14ac:dyDescent="0.25">
      <c r="A25" s="71">
        <v>1</v>
      </c>
      <c r="B25" s="72" t="s">
        <v>213</v>
      </c>
      <c r="C25" s="152"/>
      <c r="D25" s="153"/>
      <c r="E25" s="144"/>
      <c r="F25" s="144"/>
      <c r="G25" s="144"/>
      <c r="H25" s="144"/>
      <c r="I25" s="144"/>
      <c r="J25" s="144"/>
      <c r="K25" s="68"/>
      <c r="L25" s="78"/>
    </row>
    <row r="26" spans="1:12" ht="21.75" customHeight="1" x14ac:dyDescent="0.25">
      <c r="A26" s="71" t="s">
        <v>212</v>
      </c>
      <c r="B26" s="73" t="s">
        <v>352</v>
      </c>
      <c r="C26" s="69" t="s">
        <v>445</v>
      </c>
      <c r="D26" s="144" t="s">
        <v>445</v>
      </c>
      <c r="E26" s="69" t="s">
        <v>445</v>
      </c>
      <c r="F26" s="144"/>
      <c r="G26" s="69" t="s">
        <v>445</v>
      </c>
      <c r="H26" s="69" t="s">
        <v>445</v>
      </c>
      <c r="I26" s="144"/>
      <c r="J26" s="144"/>
      <c r="K26" s="68"/>
      <c r="L26" s="68"/>
    </row>
    <row r="27" spans="1:12" s="66" customFormat="1" ht="39" customHeight="1" x14ac:dyDescent="0.25">
      <c r="A27" s="71" t="s">
        <v>211</v>
      </c>
      <c r="B27" s="73" t="s">
        <v>354</v>
      </c>
      <c r="C27" s="69" t="s">
        <v>445</v>
      </c>
      <c r="D27" s="144" t="s">
        <v>445</v>
      </c>
      <c r="E27" s="69" t="s">
        <v>445</v>
      </c>
      <c r="F27" s="144"/>
      <c r="G27" s="69" t="s">
        <v>445</v>
      </c>
      <c r="H27" s="69" t="s">
        <v>445</v>
      </c>
      <c r="I27" s="144"/>
      <c r="J27" s="144"/>
      <c r="K27" s="68"/>
      <c r="L27" s="68"/>
    </row>
    <row r="28" spans="1:12" s="66" customFormat="1" ht="70.5" customHeight="1" x14ac:dyDescent="0.25">
      <c r="A28" s="71" t="s">
        <v>353</v>
      </c>
      <c r="B28" s="73" t="s">
        <v>358</v>
      </c>
      <c r="C28" s="69" t="s">
        <v>445</v>
      </c>
      <c r="D28" s="144" t="s">
        <v>445</v>
      </c>
      <c r="E28" s="69" t="s">
        <v>445</v>
      </c>
      <c r="F28" s="144"/>
      <c r="G28" s="69" t="s">
        <v>445</v>
      </c>
      <c r="H28" s="69" t="s">
        <v>445</v>
      </c>
      <c r="I28" s="144"/>
      <c r="J28" s="144"/>
      <c r="K28" s="68"/>
      <c r="L28" s="68"/>
    </row>
    <row r="29" spans="1:12" s="66" customFormat="1" ht="54" customHeight="1" x14ac:dyDescent="0.25">
      <c r="A29" s="71" t="s">
        <v>210</v>
      </c>
      <c r="B29" s="73" t="s">
        <v>357</v>
      </c>
      <c r="C29" s="69" t="s">
        <v>445</v>
      </c>
      <c r="D29" s="144" t="s">
        <v>445</v>
      </c>
      <c r="E29" s="69" t="s">
        <v>445</v>
      </c>
      <c r="F29" s="144"/>
      <c r="G29" s="69" t="s">
        <v>445</v>
      </c>
      <c r="H29" s="69" t="s">
        <v>445</v>
      </c>
      <c r="I29" s="144"/>
      <c r="J29" s="144"/>
      <c r="K29" s="68"/>
      <c r="L29" s="68"/>
    </row>
    <row r="30" spans="1:12" s="66" customFormat="1" ht="42" customHeight="1" x14ac:dyDescent="0.25">
      <c r="A30" s="71" t="s">
        <v>209</v>
      </c>
      <c r="B30" s="73" t="s">
        <v>359</v>
      </c>
      <c r="C30" s="69" t="s">
        <v>445</v>
      </c>
      <c r="D30" s="144" t="s">
        <v>445</v>
      </c>
      <c r="E30" s="69" t="s">
        <v>445</v>
      </c>
      <c r="F30" s="144"/>
      <c r="G30" s="69" t="s">
        <v>445</v>
      </c>
      <c r="H30" s="69" t="s">
        <v>445</v>
      </c>
      <c r="I30" s="144"/>
      <c r="J30" s="144"/>
      <c r="K30" s="68"/>
      <c r="L30" s="68"/>
    </row>
    <row r="31" spans="1:12" s="66" customFormat="1" ht="37.5" customHeight="1" x14ac:dyDescent="0.25">
      <c r="A31" s="71" t="s">
        <v>208</v>
      </c>
      <c r="B31" s="70" t="s">
        <v>355</v>
      </c>
      <c r="C31" s="69" t="s">
        <v>445</v>
      </c>
      <c r="D31" s="144" t="s">
        <v>445</v>
      </c>
      <c r="E31" s="154">
        <v>42745</v>
      </c>
      <c r="F31" s="154">
        <v>42781</v>
      </c>
      <c r="G31" s="69" t="s">
        <v>445</v>
      </c>
      <c r="H31" s="69" t="s">
        <v>445</v>
      </c>
      <c r="I31" s="148"/>
      <c r="J31" s="148"/>
      <c r="K31" s="68"/>
      <c r="L31" s="68"/>
    </row>
    <row r="32" spans="1:12" s="66" customFormat="1" ht="31.5" customHeight="1" x14ac:dyDescent="0.25">
      <c r="A32" s="71" t="s">
        <v>206</v>
      </c>
      <c r="B32" s="70" t="s">
        <v>360</v>
      </c>
      <c r="C32" s="69" t="s">
        <v>445</v>
      </c>
      <c r="D32" s="144" t="s">
        <v>445</v>
      </c>
      <c r="E32" s="155">
        <v>42782</v>
      </c>
      <c r="F32" s="155">
        <v>42803</v>
      </c>
      <c r="G32" s="69" t="s">
        <v>445</v>
      </c>
      <c r="H32" s="69" t="s">
        <v>445</v>
      </c>
      <c r="I32" s="148"/>
      <c r="J32" s="148"/>
      <c r="K32" s="162"/>
      <c r="L32" s="165"/>
    </row>
    <row r="33" spans="1:12" s="66" customFormat="1" ht="37.5" customHeight="1" x14ac:dyDescent="0.25">
      <c r="A33" s="71" t="s">
        <v>371</v>
      </c>
      <c r="B33" s="70" t="s">
        <v>295</v>
      </c>
      <c r="C33" s="69" t="s">
        <v>445</v>
      </c>
      <c r="D33" s="144" t="s">
        <v>445</v>
      </c>
      <c r="E33" s="69" t="s">
        <v>445</v>
      </c>
      <c r="F33" s="161"/>
      <c r="G33" s="69" t="s">
        <v>445</v>
      </c>
      <c r="H33" s="69" t="s">
        <v>445</v>
      </c>
      <c r="I33" s="156"/>
      <c r="J33" s="156"/>
      <c r="K33" s="162"/>
      <c r="L33" s="165"/>
    </row>
    <row r="34" spans="1:12" s="66" customFormat="1" ht="47.25" customHeight="1" x14ac:dyDescent="0.25">
      <c r="A34" s="71" t="s">
        <v>372</v>
      </c>
      <c r="B34" s="70" t="s">
        <v>364</v>
      </c>
      <c r="C34" s="69" t="s">
        <v>445</v>
      </c>
      <c r="D34" s="144" t="s">
        <v>445</v>
      </c>
      <c r="E34" s="69" t="s">
        <v>445</v>
      </c>
      <c r="F34" s="161"/>
      <c r="G34" s="69" t="s">
        <v>445</v>
      </c>
      <c r="H34" s="69" t="s">
        <v>445</v>
      </c>
      <c r="I34" s="156"/>
      <c r="J34" s="156"/>
      <c r="K34" s="162"/>
      <c r="L34" s="165"/>
    </row>
    <row r="35" spans="1:12" s="66" customFormat="1" ht="49.5" customHeight="1" x14ac:dyDescent="0.25">
      <c r="A35" s="71" t="s">
        <v>373</v>
      </c>
      <c r="B35" s="70" t="s">
        <v>207</v>
      </c>
      <c r="C35" s="155">
        <v>44971</v>
      </c>
      <c r="D35" s="155">
        <v>45112</v>
      </c>
      <c r="E35" s="154">
        <v>42804</v>
      </c>
      <c r="F35" s="154">
        <v>42814</v>
      </c>
      <c r="G35" s="155">
        <v>44971</v>
      </c>
      <c r="H35" s="155">
        <v>45112</v>
      </c>
      <c r="I35" s="147">
        <v>100</v>
      </c>
      <c r="J35" s="147">
        <v>100</v>
      </c>
      <c r="K35" s="180"/>
      <c r="L35" s="165"/>
    </row>
    <row r="36" spans="1:12" ht="37.5" customHeight="1" x14ac:dyDescent="0.25">
      <c r="A36" s="71" t="s">
        <v>374</v>
      </c>
      <c r="B36" s="70" t="s">
        <v>356</v>
      </c>
      <c r="C36" s="155" t="s">
        <v>445</v>
      </c>
      <c r="D36" s="155"/>
      <c r="E36" s="69" t="s">
        <v>445</v>
      </c>
      <c r="F36" s="145"/>
      <c r="G36" s="155" t="s">
        <v>445</v>
      </c>
      <c r="H36" s="155"/>
      <c r="I36" s="147"/>
      <c r="J36" s="147"/>
      <c r="K36" s="181"/>
      <c r="L36" s="165"/>
    </row>
    <row r="37" spans="1:12" ht="31.5" customHeight="1" x14ac:dyDescent="0.25">
      <c r="A37" s="71" t="s">
        <v>375</v>
      </c>
      <c r="B37" s="70" t="s">
        <v>205</v>
      </c>
      <c r="C37" s="155">
        <v>44971</v>
      </c>
      <c r="D37" s="155">
        <v>44988</v>
      </c>
      <c r="E37" s="157">
        <v>42795</v>
      </c>
      <c r="F37" s="157">
        <v>42825</v>
      </c>
      <c r="G37" s="155">
        <v>44971</v>
      </c>
      <c r="H37" s="155">
        <v>44988</v>
      </c>
      <c r="I37" s="147">
        <v>100</v>
      </c>
      <c r="J37" s="147">
        <v>100</v>
      </c>
      <c r="K37" s="146"/>
      <c r="L37" s="165"/>
    </row>
    <row r="38" spans="1:12" x14ac:dyDescent="0.25">
      <c r="A38" s="71" t="s">
        <v>376</v>
      </c>
      <c r="B38" s="72" t="s">
        <v>204</v>
      </c>
      <c r="C38" s="155"/>
      <c r="D38" s="155"/>
      <c r="E38" s="69"/>
      <c r="F38" s="146"/>
      <c r="G38" s="69"/>
      <c r="H38" s="146"/>
      <c r="I38" s="148"/>
      <c r="J38" s="148"/>
      <c r="K38" s="162"/>
      <c r="L38" s="165"/>
    </row>
    <row r="39" spans="1:12" ht="63" x14ac:dyDescent="0.25">
      <c r="A39" s="71">
        <v>2</v>
      </c>
      <c r="B39" s="70" t="s">
        <v>361</v>
      </c>
      <c r="C39" s="155" t="s">
        <v>445</v>
      </c>
      <c r="D39" s="155" t="s">
        <v>445</v>
      </c>
      <c r="E39" s="158">
        <v>42815</v>
      </c>
      <c r="F39" s="158">
        <v>42855</v>
      </c>
      <c r="G39" s="69" t="s">
        <v>445</v>
      </c>
      <c r="H39" s="69" t="s">
        <v>445</v>
      </c>
      <c r="I39" s="148"/>
      <c r="J39" s="148"/>
      <c r="K39" s="162"/>
      <c r="L39" s="165"/>
    </row>
    <row r="40" spans="1:12" ht="33.75" customHeight="1" x14ac:dyDescent="0.25">
      <c r="A40" s="71" t="s">
        <v>203</v>
      </c>
      <c r="B40" s="70" t="s">
        <v>363</v>
      </c>
      <c r="C40" s="155">
        <v>45097</v>
      </c>
      <c r="D40" s="155">
        <v>46934</v>
      </c>
      <c r="E40" s="158">
        <v>42856</v>
      </c>
      <c r="F40" s="158">
        <v>42896</v>
      </c>
      <c r="G40" s="159">
        <v>45097</v>
      </c>
      <c r="H40" s="155">
        <v>46934</v>
      </c>
      <c r="I40" s="144">
        <v>10</v>
      </c>
      <c r="J40" s="144">
        <v>100</v>
      </c>
      <c r="K40" s="162"/>
      <c r="L40" s="165"/>
    </row>
    <row r="41" spans="1:12" ht="63" customHeight="1" x14ac:dyDescent="0.25">
      <c r="A41" s="71" t="s">
        <v>202</v>
      </c>
      <c r="B41" s="72" t="s">
        <v>442</v>
      </c>
      <c r="C41" s="155"/>
      <c r="D41" s="155"/>
      <c r="E41" s="69"/>
      <c r="F41" s="146"/>
      <c r="G41" s="69"/>
      <c r="H41" s="146"/>
      <c r="I41" s="148"/>
      <c r="J41" s="148"/>
      <c r="K41" s="162"/>
      <c r="L41" s="165"/>
    </row>
    <row r="42" spans="1:12" ht="58.5" customHeight="1" x14ac:dyDescent="0.25">
      <c r="A42" s="71">
        <v>3</v>
      </c>
      <c r="B42" s="70" t="s">
        <v>362</v>
      </c>
      <c r="C42" s="155" t="s">
        <v>445</v>
      </c>
      <c r="D42" s="155" t="s">
        <v>445</v>
      </c>
      <c r="E42" s="160" t="s">
        <v>445</v>
      </c>
      <c r="F42" s="160"/>
      <c r="G42" s="69" t="s">
        <v>445</v>
      </c>
      <c r="H42" s="69" t="s">
        <v>445</v>
      </c>
      <c r="I42" s="148"/>
      <c r="J42" s="148"/>
      <c r="K42" s="162"/>
      <c r="L42" s="165"/>
    </row>
    <row r="43" spans="1:12" ht="34.5" customHeight="1" x14ac:dyDescent="0.25">
      <c r="A43" s="71" t="s">
        <v>201</v>
      </c>
      <c r="B43" s="70" t="s">
        <v>199</v>
      </c>
      <c r="C43" s="155">
        <v>45097</v>
      </c>
      <c r="D43" s="155">
        <v>46934</v>
      </c>
      <c r="E43" s="158">
        <v>42897</v>
      </c>
      <c r="F43" s="158">
        <v>42978</v>
      </c>
      <c r="G43" s="159">
        <v>45097</v>
      </c>
      <c r="H43" s="155">
        <v>46934</v>
      </c>
      <c r="I43" s="144">
        <v>10</v>
      </c>
      <c r="J43" s="144">
        <v>100</v>
      </c>
      <c r="K43" s="162"/>
      <c r="L43" s="165"/>
    </row>
    <row r="44" spans="1:12" ht="24.75" customHeight="1" x14ac:dyDescent="0.25">
      <c r="A44" s="71" t="s">
        <v>200</v>
      </c>
      <c r="B44" s="70" t="s">
        <v>197</v>
      </c>
      <c r="C44" s="155">
        <v>45117</v>
      </c>
      <c r="D44" s="155">
        <v>47026</v>
      </c>
      <c r="E44" s="158">
        <v>42906</v>
      </c>
      <c r="F44" s="158">
        <v>43008</v>
      </c>
      <c r="G44" s="155">
        <v>45117</v>
      </c>
      <c r="H44" s="155">
        <v>47026</v>
      </c>
      <c r="I44" s="144">
        <v>10</v>
      </c>
      <c r="J44" s="144">
        <v>100</v>
      </c>
      <c r="K44" s="162"/>
      <c r="L44" s="165"/>
    </row>
    <row r="45" spans="1:12" ht="90.75" customHeight="1" x14ac:dyDescent="0.25">
      <c r="A45" s="71" t="s">
        <v>198</v>
      </c>
      <c r="B45" s="70" t="s">
        <v>367</v>
      </c>
      <c r="C45" s="155" t="s">
        <v>445</v>
      </c>
      <c r="D45" s="155" t="s">
        <v>445</v>
      </c>
      <c r="E45" s="69" t="s">
        <v>445</v>
      </c>
      <c r="F45" s="146"/>
      <c r="G45" s="69" t="s">
        <v>445</v>
      </c>
      <c r="H45" s="69" t="s">
        <v>445</v>
      </c>
      <c r="I45" s="148"/>
      <c r="J45" s="148"/>
      <c r="K45" s="68"/>
      <c r="L45" s="68"/>
    </row>
    <row r="46" spans="1:12" ht="167.25" customHeight="1" x14ac:dyDescent="0.25">
      <c r="A46" s="71" t="s">
        <v>196</v>
      </c>
      <c r="B46" s="70" t="s">
        <v>365</v>
      </c>
      <c r="C46" s="155" t="s">
        <v>445</v>
      </c>
      <c r="D46" s="155" t="s">
        <v>445</v>
      </c>
      <c r="E46" s="69" t="s">
        <v>445</v>
      </c>
      <c r="F46" s="146"/>
      <c r="G46" s="69" t="s">
        <v>445</v>
      </c>
      <c r="H46" s="69" t="s">
        <v>445</v>
      </c>
      <c r="I46" s="146"/>
      <c r="J46" s="146"/>
      <c r="K46" s="68"/>
      <c r="L46" s="68"/>
    </row>
    <row r="47" spans="1:12" ht="30.75" customHeight="1" x14ac:dyDescent="0.25">
      <c r="A47" s="71" t="s">
        <v>194</v>
      </c>
      <c r="B47" s="70" t="s">
        <v>195</v>
      </c>
      <c r="C47" s="155">
        <v>45117</v>
      </c>
      <c r="D47" s="155">
        <v>47026</v>
      </c>
      <c r="E47" s="166">
        <v>43009</v>
      </c>
      <c r="F47" s="166">
        <v>43022</v>
      </c>
      <c r="G47" s="155">
        <v>45117</v>
      </c>
      <c r="H47" s="155">
        <v>47026</v>
      </c>
      <c r="I47" s="144">
        <v>10</v>
      </c>
      <c r="J47" s="144">
        <v>100</v>
      </c>
      <c r="K47" s="68"/>
      <c r="L47" s="68"/>
    </row>
    <row r="48" spans="1:12" ht="37.5" customHeight="1" x14ac:dyDescent="0.25">
      <c r="A48" s="71" t="s">
        <v>377</v>
      </c>
      <c r="B48" s="72" t="s">
        <v>193</v>
      </c>
      <c r="C48" s="155"/>
      <c r="D48" s="155"/>
      <c r="E48" s="69"/>
      <c r="F48" s="146"/>
      <c r="G48" s="69"/>
      <c r="H48" s="146"/>
      <c r="I48" s="146"/>
      <c r="J48" s="146"/>
      <c r="K48" s="68"/>
      <c r="L48" s="68"/>
    </row>
    <row r="49" spans="1:12" ht="35.25" customHeight="1" x14ac:dyDescent="0.25">
      <c r="A49" s="71">
        <v>4</v>
      </c>
      <c r="B49" s="70" t="s">
        <v>191</v>
      </c>
      <c r="C49" s="155">
        <v>45117</v>
      </c>
      <c r="D49" s="155">
        <v>47026</v>
      </c>
      <c r="E49" s="158">
        <v>43023</v>
      </c>
      <c r="F49" s="158">
        <v>43039</v>
      </c>
      <c r="G49" s="155">
        <v>45117</v>
      </c>
      <c r="H49" s="155">
        <v>47026</v>
      </c>
      <c r="I49" s="144">
        <v>10</v>
      </c>
      <c r="J49" s="144">
        <v>100</v>
      </c>
      <c r="K49" s="68"/>
      <c r="L49" s="68"/>
    </row>
    <row r="50" spans="1:12" ht="86.25" customHeight="1" x14ac:dyDescent="0.25">
      <c r="A50" s="71" t="s">
        <v>192</v>
      </c>
      <c r="B50" s="70" t="s">
        <v>366</v>
      </c>
      <c r="C50" s="155">
        <v>45117</v>
      </c>
      <c r="D50" s="155">
        <v>47026</v>
      </c>
      <c r="E50" s="158">
        <v>43040</v>
      </c>
      <c r="F50" s="158">
        <v>43054</v>
      </c>
      <c r="G50" s="155">
        <v>45117</v>
      </c>
      <c r="H50" s="155">
        <v>47026</v>
      </c>
      <c r="I50" s="144">
        <v>10</v>
      </c>
      <c r="J50" s="144">
        <v>100</v>
      </c>
      <c r="K50" s="68"/>
      <c r="L50" s="68"/>
    </row>
    <row r="51" spans="1:12" ht="77.25" customHeight="1" x14ac:dyDescent="0.25">
      <c r="A51" s="71" t="s">
        <v>190</v>
      </c>
      <c r="B51" s="70" t="s">
        <v>368</v>
      </c>
      <c r="C51" s="155" t="s">
        <v>445</v>
      </c>
      <c r="D51" s="155" t="s">
        <v>445</v>
      </c>
      <c r="E51" s="69" t="s">
        <v>445</v>
      </c>
      <c r="F51" s="147"/>
      <c r="G51" s="69" t="s">
        <v>445</v>
      </c>
      <c r="H51" s="69" t="s">
        <v>445</v>
      </c>
      <c r="I51" s="146"/>
      <c r="J51" s="146"/>
      <c r="K51" s="68"/>
      <c r="L51" s="68"/>
    </row>
    <row r="52" spans="1:12" ht="71.25" customHeight="1" x14ac:dyDescent="0.25">
      <c r="A52" s="71" t="s">
        <v>188</v>
      </c>
      <c r="B52" s="70" t="s">
        <v>189</v>
      </c>
      <c r="C52" s="155" t="s">
        <v>445</v>
      </c>
      <c r="D52" s="155" t="s">
        <v>445</v>
      </c>
      <c r="E52" s="69" t="s">
        <v>445</v>
      </c>
      <c r="F52" s="147"/>
      <c r="G52" s="69" t="s">
        <v>445</v>
      </c>
      <c r="H52" s="69" t="s">
        <v>445</v>
      </c>
      <c r="I52" s="146"/>
      <c r="J52" s="146"/>
      <c r="K52" s="68"/>
      <c r="L52" s="68"/>
    </row>
    <row r="53" spans="1:12" ht="48" customHeight="1" x14ac:dyDescent="0.25">
      <c r="A53" s="71" t="s">
        <v>186</v>
      </c>
      <c r="B53" s="122" t="s">
        <v>369</v>
      </c>
      <c r="C53" s="155">
        <v>45117</v>
      </c>
      <c r="D53" s="155">
        <v>47026</v>
      </c>
      <c r="E53" s="158">
        <v>43040</v>
      </c>
      <c r="F53" s="158">
        <v>43100</v>
      </c>
      <c r="G53" s="155">
        <v>45117</v>
      </c>
      <c r="H53" s="155">
        <v>47026</v>
      </c>
      <c r="I53" s="144">
        <v>10</v>
      </c>
      <c r="J53" s="144">
        <v>100</v>
      </c>
      <c r="K53" s="68"/>
      <c r="L53" s="68"/>
    </row>
    <row r="54" spans="1:12" ht="46.5" customHeight="1" x14ac:dyDescent="0.25">
      <c r="A54" s="71" t="s">
        <v>370</v>
      </c>
      <c r="B54" s="70" t="s">
        <v>187</v>
      </c>
      <c r="C54" s="69" t="s">
        <v>445</v>
      </c>
      <c r="D54" s="144" t="s">
        <v>445</v>
      </c>
      <c r="E54" s="161" t="s">
        <v>445</v>
      </c>
      <c r="F54" s="161"/>
      <c r="G54" s="161" t="s">
        <v>445</v>
      </c>
      <c r="H54" s="161" t="s">
        <v>445</v>
      </c>
      <c r="I54" s="146"/>
      <c r="J54" s="146"/>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S36" sqref="S36"/>
    </sheetView>
  </sheetViews>
  <sheetFormatPr defaultColWidth="9.140625" defaultRowHeight="15.75" x14ac:dyDescent="0.25"/>
  <cols>
    <col min="1" max="1" width="9.140625" style="310"/>
    <col min="2" max="2" width="57.85546875" style="310" customWidth="1"/>
    <col min="3" max="3" width="13" style="310" customWidth="1"/>
    <col min="4" max="4" width="17.85546875" style="310" customWidth="1"/>
    <col min="5" max="5" width="20.42578125" style="310" customWidth="1"/>
    <col min="6" max="6" width="18.7109375" style="31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310" customWidth="1"/>
    <col min="13" max="13" width="5.28515625" style="310" customWidth="1"/>
    <col min="14" max="14" width="8.5703125" style="310" customWidth="1"/>
    <col min="15" max="17" width="6.140625" style="310" customWidth="1"/>
    <col min="18" max="18" width="7.42578125" style="310" customWidth="1"/>
    <col min="19" max="19" width="7.5703125" style="310" customWidth="1"/>
    <col min="20" max="20" width="6.140625" style="310" customWidth="1"/>
    <col min="21" max="21" width="7.5703125" style="310" customWidth="1"/>
    <col min="22" max="22" width="8.7109375" style="310" customWidth="1"/>
    <col min="23" max="25" width="6.140625" style="310" customWidth="1"/>
    <col min="26" max="26" width="8.7109375" style="310" customWidth="1"/>
    <col min="27" max="27" width="6.140625" style="310" customWidth="1"/>
    <col min="28" max="28" width="13.140625" style="310" customWidth="1"/>
    <col min="29" max="29" width="18.140625" style="310" customWidth="1"/>
    <col min="30" max="16384" width="9.140625" style="310"/>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9</v>
      </c>
    </row>
    <row r="3" spans="1:29" ht="18.75" x14ac:dyDescent="0.3">
      <c r="A3" s="64"/>
      <c r="B3" s="64"/>
      <c r="C3" s="64"/>
      <c r="D3" s="64"/>
      <c r="E3" s="64"/>
      <c r="F3" s="64"/>
      <c r="L3" s="64"/>
      <c r="M3" s="64"/>
      <c r="AC3" s="15" t="s">
        <v>67</v>
      </c>
    </row>
    <row r="4" spans="1:29" ht="18.75" customHeight="1" x14ac:dyDescent="0.25">
      <c r="A4" s="325" t="str">
        <f>'3.3 паспорт описание'!A5:C5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AC5" s="15"/>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6"/>
      <c r="B7" s="126"/>
      <c r="C7" s="126"/>
      <c r="D7" s="126"/>
      <c r="E7" s="126"/>
      <c r="F7" s="126"/>
      <c r="G7" s="126"/>
      <c r="H7" s="126"/>
      <c r="I7" s="126"/>
      <c r="J7" s="311"/>
      <c r="K7" s="311"/>
      <c r="L7" s="311"/>
      <c r="M7" s="311"/>
      <c r="N7" s="311"/>
      <c r="O7" s="311"/>
      <c r="P7" s="311"/>
      <c r="Q7" s="311"/>
      <c r="R7" s="311"/>
      <c r="S7" s="311"/>
      <c r="T7" s="311"/>
      <c r="U7" s="311"/>
      <c r="V7" s="311"/>
      <c r="W7" s="311"/>
      <c r="X7" s="311"/>
      <c r="Y7" s="311"/>
      <c r="Z7" s="311"/>
      <c r="AA7" s="311"/>
      <c r="AB7" s="311"/>
      <c r="AC7" s="311"/>
    </row>
    <row r="8" spans="1:29" x14ac:dyDescent="0.25">
      <c r="A8" s="330" t="s">
        <v>449</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6"/>
      <c r="B10" s="126"/>
      <c r="C10" s="126"/>
      <c r="D10" s="126"/>
      <c r="E10" s="126"/>
      <c r="F10" s="126"/>
      <c r="G10" s="126"/>
      <c r="H10" s="126"/>
      <c r="I10" s="126"/>
      <c r="J10" s="311"/>
      <c r="K10" s="311"/>
      <c r="L10" s="311"/>
      <c r="M10" s="311"/>
      <c r="N10" s="311"/>
      <c r="O10" s="311"/>
      <c r="P10" s="311"/>
      <c r="Q10" s="311"/>
      <c r="R10" s="311"/>
      <c r="S10" s="311"/>
      <c r="T10" s="311"/>
      <c r="U10" s="311"/>
      <c r="V10" s="311"/>
      <c r="W10" s="311"/>
      <c r="X10" s="311"/>
      <c r="Y10" s="311"/>
      <c r="Z10" s="311"/>
      <c r="AA10" s="311"/>
      <c r="AB10" s="311"/>
      <c r="AC10" s="311"/>
    </row>
    <row r="11" spans="1:29" x14ac:dyDescent="0.25">
      <c r="A11" s="325" t="str">
        <f>'3.3 паспорт описание'!A12:C12</f>
        <v>N_TP1900.AS.0012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1"/>
      <c r="B13" s="11"/>
      <c r="C13" s="11"/>
      <c r="D13" s="11"/>
      <c r="E13" s="11"/>
      <c r="F13" s="11"/>
      <c r="G13" s="11"/>
      <c r="H13" s="11"/>
      <c r="I13" s="11"/>
      <c r="J13" s="312"/>
      <c r="K13" s="312"/>
      <c r="L13" s="312"/>
      <c r="M13" s="312"/>
      <c r="N13" s="312"/>
      <c r="O13" s="312"/>
      <c r="P13" s="312"/>
      <c r="Q13" s="312"/>
      <c r="R13" s="312"/>
      <c r="S13" s="312"/>
      <c r="T13" s="312"/>
      <c r="U13" s="312"/>
      <c r="V13" s="312"/>
      <c r="W13" s="312"/>
      <c r="X13" s="312"/>
      <c r="Y13" s="312"/>
      <c r="Z13" s="312"/>
      <c r="AA13" s="312"/>
      <c r="AB13" s="312"/>
      <c r="AC13" s="312"/>
    </row>
    <row r="14" spans="1:29" x14ac:dyDescent="0.25">
      <c r="A14" s="3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7" spans="1:34" x14ac:dyDescent="0.25">
      <c r="A17" s="64"/>
      <c r="L17" s="64"/>
      <c r="M17" s="64"/>
      <c r="N17" s="64"/>
      <c r="O17" s="64"/>
      <c r="P17" s="64"/>
      <c r="Q17" s="64"/>
      <c r="R17" s="64"/>
      <c r="S17" s="64"/>
      <c r="T17" s="64"/>
      <c r="U17" s="64"/>
      <c r="V17" s="64"/>
      <c r="W17" s="64"/>
      <c r="X17" s="64"/>
      <c r="Y17" s="64"/>
      <c r="Z17" s="64"/>
      <c r="AA17" s="64"/>
      <c r="AB17" s="64"/>
    </row>
    <row r="18" spans="1:34" x14ac:dyDescent="0.25">
      <c r="A18" s="486" t="s">
        <v>414</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4" x14ac:dyDescent="0.25">
      <c r="A19" s="64"/>
      <c r="B19" s="64"/>
      <c r="C19" s="64"/>
      <c r="D19" s="64"/>
      <c r="E19" s="313"/>
      <c r="F19" s="313"/>
      <c r="G19" s="313"/>
      <c r="L19" s="64"/>
      <c r="M19" s="64"/>
      <c r="N19" s="64"/>
      <c r="O19" s="64"/>
      <c r="P19" s="64"/>
      <c r="Q19" s="64"/>
      <c r="R19" s="64"/>
      <c r="S19" s="64"/>
      <c r="T19" s="64"/>
      <c r="U19" s="64"/>
      <c r="V19" s="64"/>
      <c r="W19" s="64"/>
      <c r="X19" s="64"/>
      <c r="Y19" s="64"/>
      <c r="Z19" s="64"/>
      <c r="AA19" s="64"/>
      <c r="AB19" s="64"/>
    </row>
    <row r="20" spans="1:34" s="297" customFormat="1" ht="26.25" customHeight="1" x14ac:dyDescent="0.25">
      <c r="A20" s="487" t="s">
        <v>185</v>
      </c>
      <c r="B20" s="487" t="s">
        <v>184</v>
      </c>
      <c r="C20" s="490" t="s">
        <v>183</v>
      </c>
      <c r="D20" s="490"/>
      <c r="E20" s="491" t="s">
        <v>182</v>
      </c>
      <c r="F20" s="491"/>
      <c r="G20" s="492" t="s">
        <v>536</v>
      </c>
      <c r="H20" s="495" t="s">
        <v>485</v>
      </c>
      <c r="I20" s="496"/>
      <c r="J20" s="496"/>
      <c r="K20" s="496"/>
      <c r="L20" s="495" t="s">
        <v>486</v>
      </c>
      <c r="M20" s="496"/>
      <c r="N20" s="496"/>
      <c r="O20" s="496"/>
      <c r="P20" s="495" t="s">
        <v>487</v>
      </c>
      <c r="Q20" s="496"/>
      <c r="R20" s="496"/>
      <c r="S20" s="496"/>
      <c r="T20" s="495" t="s">
        <v>531</v>
      </c>
      <c r="U20" s="496"/>
      <c r="V20" s="496"/>
      <c r="W20" s="496"/>
      <c r="X20" s="495" t="s">
        <v>537</v>
      </c>
      <c r="Y20" s="496"/>
      <c r="Z20" s="496"/>
      <c r="AA20" s="496"/>
      <c r="AB20" s="498" t="s">
        <v>181</v>
      </c>
      <c r="AC20" s="498"/>
      <c r="AH20" s="298"/>
    </row>
    <row r="21" spans="1:34" s="297" customFormat="1" ht="28.5" customHeight="1" x14ac:dyDescent="0.25">
      <c r="A21" s="488"/>
      <c r="B21" s="488"/>
      <c r="C21" s="490"/>
      <c r="D21" s="490"/>
      <c r="E21" s="491"/>
      <c r="F21" s="491"/>
      <c r="G21" s="493"/>
      <c r="H21" s="497" t="s">
        <v>1</v>
      </c>
      <c r="I21" s="497"/>
      <c r="J21" s="497" t="s">
        <v>179</v>
      </c>
      <c r="K21" s="497"/>
      <c r="L21" s="497" t="s">
        <v>1</v>
      </c>
      <c r="M21" s="497"/>
      <c r="N21" s="497" t="s">
        <v>179</v>
      </c>
      <c r="O21" s="497"/>
      <c r="P21" s="497" t="s">
        <v>1</v>
      </c>
      <c r="Q21" s="497"/>
      <c r="R21" s="497" t="s">
        <v>179</v>
      </c>
      <c r="S21" s="497"/>
      <c r="T21" s="497" t="s">
        <v>1</v>
      </c>
      <c r="U21" s="497"/>
      <c r="V21" s="497" t="s">
        <v>179</v>
      </c>
      <c r="W21" s="497"/>
      <c r="X21" s="497" t="s">
        <v>1</v>
      </c>
      <c r="Y21" s="497"/>
      <c r="Z21" s="497" t="s">
        <v>179</v>
      </c>
      <c r="AA21" s="497"/>
      <c r="AB21" s="498"/>
      <c r="AC21" s="498"/>
      <c r="AG21" s="297" t="s">
        <v>483</v>
      </c>
      <c r="AH21" s="299"/>
    </row>
    <row r="22" spans="1:34" s="297" customFormat="1" ht="62.25" customHeight="1" x14ac:dyDescent="0.3">
      <c r="A22" s="489"/>
      <c r="B22" s="489"/>
      <c r="C22" s="304" t="s">
        <v>1</v>
      </c>
      <c r="D22" s="304" t="s">
        <v>179</v>
      </c>
      <c r="E22" s="208" t="s">
        <v>538</v>
      </c>
      <c r="F22" s="208" t="s">
        <v>539</v>
      </c>
      <c r="G22" s="494"/>
      <c r="H22" s="300" t="s">
        <v>395</v>
      </c>
      <c r="I22" s="300" t="s">
        <v>396</v>
      </c>
      <c r="J22" s="300" t="s">
        <v>395</v>
      </c>
      <c r="K22" s="300" t="s">
        <v>396</v>
      </c>
      <c r="L22" s="300" t="s">
        <v>395</v>
      </c>
      <c r="M22" s="300" t="s">
        <v>396</v>
      </c>
      <c r="N22" s="300" t="s">
        <v>395</v>
      </c>
      <c r="O22" s="300" t="s">
        <v>396</v>
      </c>
      <c r="P22" s="300" t="s">
        <v>395</v>
      </c>
      <c r="Q22" s="300" t="s">
        <v>396</v>
      </c>
      <c r="R22" s="300" t="s">
        <v>395</v>
      </c>
      <c r="S22" s="300" t="s">
        <v>396</v>
      </c>
      <c r="T22" s="300" t="s">
        <v>395</v>
      </c>
      <c r="U22" s="300" t="s">
        <v>396</v>
      </c>
      <c r="V22" s="300" t="s">
        <v>395</v>
      </c>
      <c r="W22" s="300" t="s">
        <v>396</v>
      </c>
      <c r="X22" s="300" t="s">
        <v>395</v>
      </c>
      <c r="Y22" s="300" t="s">
        <v>396</v>
      </c>
      <c r="Z22" s="300" t="s">
        <v>395</v>
      </c>
      <c r="AA22" s="300" t="s">
        <v>396</v>
      </c>
      <c r="AB22" s="304" t="s">
        <v>180</v>
      </c>
      <c r="AC22" s="301" t="s">
        <v>179</v>
      </c>
      <c r="AE22" s="302"/>
      <c r="AF22" s="302"/>
      <c r="AG22" s="302"/>
      <c r="AH22" s="303"/>
    </row>
    <row r="23" spans="1:34"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4" s="297" customFormat="1" ht="47.25" customHeight="1" x14ac:dyDescent="0.25">
      <c r="A24" s="315">
        <v>1</v>
      </c>
      <c r="B24" s="316" t="s">
        <v>178</v>
      </c>
      <c r="C24" s="305">
        <v>0.43219999799999992</v>
      </c>
      <c r="D24" s="305">
        <v>0.47020047800000003</v>
      </c>
      <c r="E24" s="305">
        <v>0.41214674800000006</v>
      </c>
      <c r="F24" s="305">
        <v>0.39164938800000004</v>
      </c>
      <c r="G24" s="305">
        <v>2.0497359999999999E-2</v>
      </c>
      <c r="H24" s="305">
        <v>0</v>
      </c>
      <c r="I24" s="305"/>
      <c r="J24" s="305">
        <v>0</v>
      </c>
      <c r="K24" s="305"/>
      <c r="L24" s="305">
        <v>2.6770000000000002E-2</v>
      </c>
      <c r="M24" s="305"/>
      <c r="N24" s="305">
        <v>6.5639387999999965E-2</v>
      </c>
      <c r="O24" s="305"/>
      <c r="P24" s="305">
        <v>0</v>
      </c>
      <c r="Q24" s="305"/>
      <c r="R24" s="305">
        <v>0</v>
      </c>
      <c r="S24" s="305"/>
      <c r="T24" s="305">
        <v>0.31106626799999998</v>
      </c>
      <c r="U24" s="305"/>
      <c r="V24" s="305">
        <v>0.32601000000000002</v>
      </c>
      <c r="W24" s="305"/>
      <c r="X24" s="305">
        <v>0</v>
      </c>
      <c r="Y24" s="305"/>
      <c r="Z24" s="305" t="s">
        <v>496</v>
      </c>
      <c r="AA24" s="305"/>
      <c r="AB24" s="305">
        <v>0.337836268</v>
      </c>
      <c r="AC24" s="305">
        <v>0.39164938799999999</v>
      </c>
    </row>
    <row r="25" spans="1:34" s="297" customFormat="1" ht="24" customHeight="1" x14ac:dyDescent="0.25">
      <c r="A25" s="317" t="s">
        <v>177</v>
      </c>
      <c r="B25" s="318" t="s">
        <v>176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t="s">
        <v>496</v>
      </c>
      <c r="AA25" s="305"/>
      <c r="AB25" s="305">
        <v>0</v>
      </c>
      <c r="AC25" s="305">
        <v>0</v>
      </c>
    </row>
    <row r="26" spans="1:34" s="297" customFormat="1" x14ac:dyDescent="0.25">
      <c r="A26" s="317" t="s">
        <v>175</v>
      </c>
      <c r="B26" s="318" t="s">
        <v>174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t="s">
        <v>496</v>
      </c>
      <c r="AA26" s="305"/>
      <c r="AB26" s="305">
        <v>0</v>
      </c>
      <c r="AC26" s="305">
        <v>0</v>
      </c>
    </row>
    <row r="27" spans="1:34" s="297" customFormat="1" ht="31.5" x14ac:dyDescent="0.25">
      <c r="A27" s="317" t="s">
        <v>173</v>
      </c>
      <c r="B27" s="318" t="s">
        <v>351</v>
      </c>
      <c r="C27" s="305"/>
      <c r="D27" s="305"/>
      <c r="E27" s="305"/>
      <c r="F27" s="305"/>
      <c r="G27" s="305">
        <v>1.81084E-2</v>
      </c>
      <c r="H27" s="305">
        <v>0</v>
      </c>
      <c r="I27" s="305"/>
      <c r="J27" s="305">
        <v>0</v>
      </c>
      <c r="K27" s="305"/>
      <c r="L27" s="305">
        <v>2.2455000000000003E-2</v>
      </c>
      <c r="M27" s="305"/>
      <c r="N27" s="305">
        <v>5.4859489999999976E-2</v>
      </c>
      <c r="O27" s="305"/>
      <c r="P27" s="305">
        <v>0</v>
      </c>
      <c r="Q27" s="305"/>
      <c r="R27" s="305">
        <v>0</v>
      </c>
      <c r="S27" s="305"/>
      <c r="T27" s="305">
        <v>0.26092855666666664</v>
      </c>
      <c r="U27" s="305"/>
      <c r="V27" s="305">
        <v>0.27290000000000003</v>
      </c>
      <c r="W27" s="305"/>
      <c r="X27" s="305">
        <v>0</v>
      </c>
      <c r="Y27" s="305"/>
      <c r="Z27" s="305" t="s">
        <v>496</v>
      </c>
      <c r="AA27" s="305"/>
      <c r="AB27" s="305">
        <v>0.28338355666666665</v>
      </c>
      <c r="AC27" s="305">
        <v>0.32775948999999999</v>
      </c>
    </row>
    <row r="28" spans="1:34" s="297" customFormat="1" x14ac:dyDescent="0.25">
      <c r="A28" s="317" t="s">
        <v>172</v>
      </c>
      <c r="B28" s="318" t="s">
        <v>171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34" s="297" customFormat="1" x14ac:dyDescent="0.25">
      <c r="A29" s="317" t="s">
        <v>170</v>
      </c>
      <c r="B29" s="319" t="s">
        <v>169</v>
      </c>
      <c r="C29" s="305"/>
      <c r="D29" s="305"/>
      <c r="E29" s="305"/>
      <c r="F29" s="305"/>
      <c r="G29" s="305">
        <v>2.388959999999999E-3</v>
      </c>
      <c r="H29" s="305">
        <v>0</v>
      </c>
      <c r="I29" s="305"/>
      <c r="J29" s="305">
        <v>0</v>
      </c>
      <c r="K29" s="305"/>
      <c r="L29" s="305">
        <v>4.3149999999999994E-3</v>
      </c>
      <c r="M29" s="305"/>
      <c r="N29" s="305">
        <v>1.0779897999999989E-2</v>
      </c>
      <c r="O29" s="305"/>
      <c r="P29" s="305">
        <v>0</v>
      </c>
      <c r="Q29" s="305"/>
      <c r="R29" s="305">
        <v>0</v>
      </c>
      <c r="S29" s="305"/>
      <c r="T29" s="305">
        <v>5.0137711333333335E-2</v>
      </c>
      <c r="U29" s="305"/>
      <c r="V29" s="305">
        <v>5.3109999999999991E-2</v>
      </c>
      <c r="W29" s="305"/>
      <c r="X29" s="305">
        <v>0</v>
      </c>
      <c r="Y29" s="305"/>
      <c r="Z29" s="305" t="s">
        <v>496</v>
      </c>
      <c r="AA29" s="305"/>
      <c r="AB29" s="305">
        <v>5.4452711333333334E-2</v>
      </c>
      <c r="AC29" s="305">
        <v>6.3889898000000001E-2</v>
      </c>
    </row>
    <row r="30" spans="1:34" s="297" customFormat="1" ht="47.25" x14ac:dyDescent="0.25">
      <c r="A30" s="315" t="s">
        <v>62</v>
      </c>
      <c r="B30" s="316" t="s">
        <v>168</v>
      </c>
      <c r="C30" s="305">
        <v>0.36221999999999999</v>
      </c>
      <c r="D30" s="305">
        <v>0.39424600000000004</v>
      </c>
      <c r="E30" s="305">
        <v>0.34586789000000007</v>
      </c>
      <c r="F30" s="305">
        <v>0.32775949000000004</v>
      </c>
      <c r="G30" s="305">
        <v>1.8108400000000004E-2</v>
      </c>
      <c r="H30" s="305">
        <v>0</v>
      </c>
      <c r="I30" s="305"/>
      <c r="J30" s="305">
        <v>0</v>
      </c>
      <c r="K30" s="305"/>
      <c r="L30" s="305">
        <v>2.2455000000000003E-2</v>
      </c>
      <c r="M30" s="305"/>
      <c r="N30" s="305">
        <v>5.4859489999999983E-2</v>
      </c>
      <c r="O30" s="305"/>
      <c r="P30" s="305">
        <v>0</v>
      </c>
      <c r="Q30" s="305"/>
      <c r="R30" s="305">
        <v>0</v>
      </c>
      <c r="S30" s="305"/>
      <c r="T30" s="305">
        <v>0.2609285566666667</v>
      </c>
      <c r="U30" s="305"/>
      <c r="V30" s="305">
        <v>0.27290000000000003</v>
      </c>
      <c r="W30" s="305"/>
      <c r="X30" s="305">
        <v>0</v>
      </c>
      <c r="Y30" s="305"/>
      <c r="Z30" s="305" t="s">
        <v>496</v>
      </c>
      <c r="AA30" s="305"/>
      <c r="AB30" s="305">
        <v>0.2833835566666667</v>
      </c>
      <c r="AC30" s="305">
        <v>0.32775949000000004</v>
      </c>
    </row>
    <row r="31" spans="1:34" s="297" customFormat="1" x14ac:dyDescent="0.25">
      <c r="A31" s="315" t="s">
        <v>167</v>
      </c>
      <c r="B31" s="318" t="s">
        <v>166</v>
      </c>
      <c r="C31" s="305">
        <v>0</v>
      </c>
      <c r="D31" s="305">
        <v>1.9692000000000001E-2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34" s="297" customFormat="1" ht="31.5" x14ac:dyDescent="0.25">
      <c r="A32" s="315" t="s">
        <v>165</v>
      </c>
      <c r="B32" s="318" t="s">
        <v>164</v>
      </c>
      <c r="C32" s="305">
        <v>1.2019999999999999E-2</v>
      </c>
      <c r="D32" s="305">
        <v>1.3608E-2</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s="297" customFormat="1" x14ac:dyDescent="0.25">
      <c r="A33" s="315" t="s">
        <v>163</v>
      </c>
      <c r="B33" s="318" t="s">
        <v>162</v>
      </c>
      <c r="C33" s="305">
        <v>0.31489999999999996</v>
      </c>
      <c r="D33" s="305">
        <v>0.31615799999999999</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s="297" customFormat="1" x14ac:dyDescent="0.25">
      <c r="A34" s="315" t="s">
        <v>161</v>
      </c>
      <c r="B34" s="318" t="s">
        <v>160</v>
      </c>
      <c r="C34" s="305">
        <v>3.5299999999999998E-2</v>
      </c>
      <c r="D34" s="305">
        <v>4.4787999999999994E-2</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7" customFormat="1" ht="31.5" x14ac:dyDescent="0.25">
      <c r="A35" s="315" t="s">
        <v>61</v>
      </c>
      <c r="B35" s="316" t="s">
        <v>159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s="297" customFormat="1" ht="31.5" x14ac:dyDescent="0.25">
      <c r="A36" s="317" t="s">
        <v>158</v>
      </c>
      <c r="B36" s="320" t="s">
        <v>450</v>
      </c>
      <c r="C36" s="305"/>
      <c r="D36" s="305"/>
      <c r="E36" s="305"/>
      <c r="F36" s="305"/>
      <c r="G36" s="305">
        <v>0</v>
      </c>
      <c r="H36" s="305">
        <v>0</v>
      </c>
      <c r="I36" s="305" t="s">
        <v>483</v>
      </c>
      <c r="J36" s="305">
        <v>0</v>
      </c>
      <c r="K36" s="305" t="s">
        <v>483</v>
      </c>
      <c r="L36" s="305">
        <v>0</v>
      </c>
      <c r="M36" s="305" t="s">
        <v>483</v>
      </c>
      <c r="N36" s="305">
        <v>0</v>
      </c>
      <c r="O36" s="305" t="s">
        <v>483</v>
      </c>
      <c r="P36" s="305">
        <v>0</v>
      </c>
      <c r="Q36" s="305" t="s">
        <v>483</v>
      </c>
      <c r="R36" s="305">
        <v>0</v>
      </c>
      <c r="S36" s="305" t="s">
        <v>483</v>
      </c>
      <c r="T36" s="305">
        <v>0</v>
      </c>
      <c r="U36" s="305" t="s">
        <v>483</v>
      </c>
      <c r="V36" s="305">
        <v>0</v>
      </c>
      <c r="W36" s="305" t="s">
        <v>483</v>
      </c>
      <c r="X36" s="305">
        <v>0</v>
      </c>
      <c r="Y36" s="305" t="s">
        <v>483</v>
      </c>
      <c r="Z36" s="305" t="s">
        <v>496</v>
      </c>
      <c r="AA36" s="305" t="s">
        <v>496</v>
      </c>
      <c r="AB36" s="305">
        <v>0</v>
      </c>
      <c r="AC36" s="305">
        <v>0</v>
      </c>
    </row>
    <row r="37" spans="1:29" s="297" customFormat="1" x14ac:dyDescent="0.25">
      <c r="A37" s="317" t="s">
        <v>157</v>
      </c>
      <c r="B37" s="320" t="s">
        <v>147</v>
      </c>
      <c r="C37" s="305"/>
      <c r="D37" s="305"/>
      <c r="E37" s="305"/>
      <c r="F37" s="305"/>
      <c r="G37" s="305">
        <v>0</v>
      </c>
      <c r="H37" s="305">
        <v>0</v>
      </c>
      <c r="I37" s="305" t="s">
        <v>483</v>
      </c>
      <c r="J37" s="305">
        <v>0</v>
      </c>
      <c r="K37" s="305" t="s">
        <v>483</v>
      </c>
      <c r="L37" s="305">
        <v>0</v>
      </c>
      <c r="M37" s="305" t="s">
        <v>483</v>
      </c>
      <c r="N37" s="305">
        <v>0</v>
      </c>
      <c r="O37" s="305" t="s">
        <v>483</v>
      </c>
      <c r="P37" s="305">
        <v>0</v>
      </c>
      <c r="Q37" s="305" t="s">
        <v>483</v>
      </c>
      <c r="R37" s="305">
        <v>0</v>
      </c>
      <c r="S37" s="305" t="s">
        <v>483</v>
      </c>
      <c r="T37" s="305">
        <v>0</v>
      </c>
      <c r="U37" s="305" t="s">
        <v>483</v>
      </c>
      <c r="V37" s="305">
        <v>0</v>
      </c>
      <c r="W37" s="305" t="s">
        <v>483</v>
      </c>
      <c r="X37" s="305">
        <v>0</v>
      </c>
      <c r="Y37" s="305" t="s">
        <v>483</v>
      </c>
      <c r="Z37" s="305" t="s">
        <v>496</v>
      </c>
      <c r="AA37" s="305" t="s">
        <v>496</v>
      </c>
      <c r="AB37" s="305">
        <v>0</v>
      </c>
      <c r="AC37" s="305">
        <v>0</v>
      </c>
    </row>
    <row r="38" spans="1:29" s="297" customFormat="1" x14ac:dyDescent="0.25">
      <c r="A38" s="317" t="s">
        <v>156</v>
      </c>
      <c r="B38" s="318" t="s">
        <v>484</v>
      </c>
      <c r="C38" s="305"/>
      <c r="D38" s="305"/>
      <c r="E38" s="305"/>
      <c r="F38" s="305"/>
      <c r="G38" s="305">
        <v>0</v>
      </c>
      <c r="H38" s="305">
        <v>0</v>
      </c>
      <c r="I38" s="305" t="s">
        <v>483</v>
      </c>
      <c r="J38" s="305">
        <v>0</v>
      </c>
      <c r="K38" s="305" t="s">
        <v>483</v>
      </c>
      <c r="L38" s="305">
        <v>0</v>
      </c>
      <c r="M38" s="305" t="s">
        <v>483</v>
      </c>
      <c r="N38" s="305">
        <v>0</v>
      </c>
      <c r="O38" s="305" t="s">
        <v>483</v>
      </c>
      <c r="P38" s="305">
        <v>0</v>
      </c>
      <c r="Q38" s="305" t="s">
        <v>483</v>
      </c>
      <c r="R38" s="305">
        <v>0</v>
      </c>
      <c r="S38" s="305" t="s">
        <v>483</v>
      </c>
      <c r="T38" s="305">
        <v>0</v>
      </c>
      <c r="U38" s="305" t="s">
        <v>483</v>
      </c>
      <c r="V38" s="305">
        <v>0</v>
      </c>
      <c r="W38" s="305" t="s">
        <v>483</v>
      </c>
      <c r="X38" s="305">
        <v>0</v>
      </c>
      <c r="Y38" s="305" t="s">
        <v>483</v>
      </c>
      <c r="Z38" s="305" t="s">
        <v>496</v>
      </c>
      <c r="AA38" s="305" t="s">
        <v>496</v>
      </c>
      <c r="AB38" s="305">
        <v>0</v>
      </c>
      <c r="AC38" s="305">
        <v>0</v>
      </c>
    </row>
    <row r="39" spans="1:29" s="297" customFormat="1" x14ac:dyDescent="0.25">
      <c r="A39" s="317" t="s">
        <v>155</v>
      </c>
      <c r="B39" s="318" t="s">
        <v>452</v>
      </c>
      <c r="C39" s="305"/>
      <c r="D39" s="305"/>
      <c r="E39" s="305"/>
      <c r="F39" s="305"/>
      <c r="G39" s="305">
        <v>0</v>
      </c>
      <c r="H39" s="305">
        <v>0</v>
      </c>
      <c r="I39" s="305" t="s">
        <v>483</v>
      </c>
      <c r="J39" s="305">
        <v>0</v>
      </c>
      <c r="K39" s="305" t="s">
        <v>483</v>
      </c>
      <c r="L39" s="305">
        <v>0</v>
      </c>
      <c r="M39" s="305" t="s">
        <v>483</v>
      </c>
      <c r="N39" s="305">
        <v>0</v>
      </c>
      <c r="O39" s="305" t="s">
        <v>483</v>
      </c>
      <c r="P39" s="305">
        <v>0</v>
      </c>
      <c r="Q39" s="305" t="s">
        <v>483</v>
      </c>
      <c r="R39" s="305">
        <v>0</v>
      </c>
      <c r="S39" s="305" t="s">
        <v>483</v>
      </c>
      <c r="T39" s="305">
        <v>0</v>
      </c>
      <c r="U39" s="305" t="s">
        <v>483</v>
      </c>
      <c r="V39" s="305">
        <v>0</v>
      </c>
      <c r="W39" s="305" t="s">
        <v>483</v>
      </c>
      <c r="X39" s="305">
        <v>0</v>
      </c>
      <c r="Y39" s="305" t="s">
        <v>483</v>
      </c>
      <c r="Z39" s="305" t="s">
        <v>496</v>
      </c>
      <c r="AA39" s="305" t="s">
        <v>496</v>
      </c>
      <c r="AB39" s="305">
        <v>0</v>
      </c>
      <c r="AC39" s="305">
        <v>0</v>
      </c>
    </row>
    <row r="40" spans="1:29" s="297" customFormat="1" x14ac:dyDescent="0.25">
      <c r="A40" s="317" t="s">
        <v>154</v>
      </c>
      <c r="B40" s="318" t="s">
        <v>453</v>
      </c>
      <c r="C40" s="305"/>
      <c r="D40" s="305"/>
      <c r="E40" s="305"/>
      <c r="F40" s="305"/>
      <c r="G40" s="305">
        <v>0</v>
      </c>
      <c r="H40" s="305">
        <v>0</v>
      </c>
      <c r="I40" s="305" t="s">
        <v>483</v>
      </c>
      <c r="J40" s="305">
        <v>0</v>
      </c>
      <c r="K40" s="305" t="s">
        <v>483</v>
      </c>
      <c r="L40" s="305">
        <v>0</v>
      </c>
      <c r="M40" s="305" t="s">
        <v>483</v>
      </c>
      <c r="N40" s="305">
        <v>0</v>
      </c>
      <c r="O40" s="305" t="s">
        <v>483</v>
      </c>
      <c r="P40" s="305">
        <v>0</v>
      </c>
      <c r="Q40" s="305" t="s">
        <v>483</v>
      </c>
      <c r="R40" s="305">
        <v>0</v>
      </c>
      <c r="S40" s="305" t="s">
        <v>483</v>
      </c>
      <c r="T40" s="305">
        <v>0</v>
      </c>
      <c r="U40" s="305" t="s">
        <v>483</v>
      </c>
      <c r="V40" s="305">
        <v>0</v>
      </c>
      <c r="W40" s="305" t="s">
        <v>483</v>
      </c>
      <c r="X40" s="305">
        <v>0</v>
      </c>
      <c r="Y40" s="305" t="s">
        <v>483</v>
      </c>
      <c r="Z40" s="305" t="s">
        <v>496</v>
      </c>
      <c r="AA40" s="305" t="s">
        <v>496</v>
      </c>
      <c r="AB40" s="305">
        <v>0</v>
      </c>
      <c r="AC40" s="305">
        <v>0</v>
      </c>
    </row>
    <row r="41" spans="1:29" s="297" customFormat="1" x14ac:dyDescent="0.25">
      <c r="A41" s="317" t="s">
        <v>153</v>
      </c>
      <c r="B41" s="318" t="s">
        <v>454</v>
      </c>
      <c r="C41" s="305"/>
      <c r="D41" s="305"/>
      <c r="E41" s="305"/>
      <c r="F41" s="305"/>
      <c r="G41" s="305">
        <v>0</v>
      </c>
      <c r="H41" s="305">
        <v>0</v>
      </c>
      <c r="I41" s="305" t="s">
        <v>483</v>
      </c>
      <c r="J41" s="305">
        <v>0</v>
      </c>
      <c r="K41" s="305" t="s">
        <v>483</v>
      </c>
      <c r="L41" s="305">
        <v>0</v>
      </c>
      <c r="M41" s="305" t="s">
        <v>483</v>
      </c>
      <c r="N41" s="305">
        <v>0</v>
      </c>
      <c r="O41" s="305" t="s">
        <v>483</v>
      </c>
      <c r="P41" s="305">
        <v>0</v>
      </c>
      <c r="Q41" s="305" t="s">
        <v>483</v>
      </c>
      <c r="R41" s="305">
        <v>0</v>
      </c>
      <c r="S41" s="305" t="s">
        <v>483</v>
      </c>
      <c r="T41" s="305">
        <v>0</v>
      </c>
      <c r="U41" s="305" t="s">
        <v>483</v>
      </c>
      <c r="V41" s="305">
        <v>0</v>
      </c>
      <c r="W41" s="305" t="s">
        <v>483</v>
      </c>
      <c r="X41" s="305">
        <v>0</v>
      </c>
      <c r="Y41" s="305" t="s">
        <v>483</v>
      </c>
      <c r="Z41" s="305" t="s">
        <v>496</v>
      </c>
      <c r="AA41" s="305" t="s">
        <v>496</v>
      </c>
      <c r="AB41" s="305">
        <v>0</v>
      </c>
      <c r="AC41" s="305">
        <v>0</v>
      </c>
    </row>
    <row r="42" spans="1:29" s="297" customFormat="1" x14ac:dyDescent="0.25">
      <c r="A42" s="317" t="s">
        <v>152</v>
      </c>
      <c r="B42" s="318" t="s">
        <v>455</v>
      </c>
      <c r="C42" s="305"/>
      <c r="D42" s="305"/>
      <c r="E42" s="305"/>
      <c r="F42" s="305"/>
      <c r="G42" s="305">
        <v>0</v>
      </c>
      <c r="H42" s="305">
        <v>0</v>
      </c>
      <c r="I42" s="305" t="s">
        <v>483</v>
      </c>
      <c r="J42" s="305">
        <v>0</v>
      </c>
      <c r="K42" s="305" t="s">
        <v>483</v>
      </c>
      <c r="L42" s="305">
        <v>0</v>
      </c>
      <c r="M42" s="305" t="s">
        <v>483</v>
      </c>
      <c r="N42" s="305">
        <v>0</v>
      </c>
      <c r="O42" s="305" t="s">
        <v>483</v>
      </c>
      <c r="P42" s="305">
        <v>0</v>
      </c>
      <c r="Q42" s="305" t="s">
        <v>483</v>
      </c>
      <c r="R42" s="305">
        <v>0</v>
      </c>
      <c r="S42" s="305" t="s">
        <v>483</v>
      </c>
      <c r="T42" s="305">
        <v>0</v>
      </c>
      <c r="U42" s="305" t="s">
        <v>483</v>
      </c>
      <c r="V42" s="305">
        <v>0</v>
      </c>
      <c r="W42" s="305" t="s">
        <v>483</v>
      </c>
      <c r="X42" s="305">
        <v>0</v>
      </c>
      <c r="Y42" s="305" t="s">
        <v>483</v>
      </c>
      <c r="Z42" s="305" t="s">
        <v>496</v>
      </c>
      <c r="AA42" s="305" t="s">
        <v>496</v>
      </c>
      <c r="AB42" s="305">
        <v>0</v>
      </c>
      <c r="AC42" s="305">
        <v>0</v>
      </c>
    </row>
    <row r="43" spans="1:29" s="297" customFormat="1" x14ac:dyDescent="0.25">
      <c r="A43" s="317" t="s">
        <v>456</v>
      </c>
      <c r="B43" s="318" t="s">
        <v>457</v>
      </c>
      <c r="C43" s="305"/>
      <c r="D43" s="305"/>
      <c r="E43" s="305"/>
      <c r="F43" s="305"/>
      <c r="G43" s="305">
        <v>0</v>
      </c>
      <c r="H43" s="305">
        <v>0</v>
      </c>
      <c r="I43" s="305" t="s">
        <v>483</v>
      </c>
      <c r="J43" s="305">
        <v>0</v>
      </c>
      <c r="K43" s="305" t="s">
        <v>483</v>
      </c>
      <c r="L43" s="305">
        <v>0</v>
      </c>
      <c r="M43" s="305" t="s">
        <v>483</v>
      </c>
      <c r="N43" s="305">
        <v>0</v>
      </c>
      <c r="O43" s="305" t="s">
        <v>483</v>
      </c>
      <c r="P43" s="305">
        <v>0</v>
      </c>
      <c r="Q43" s="305" t="s">
        <v>483</v>
      </c>
      <c r="R43" s="305">
        <v>0</v>
      </c>
      <c r="S43" s="305" t="s">
        <v>483</v>
      </c>
      <c r="T43" s="305">
        <v>0</v>
      </c>
      <c r="U43" s="305" t="s">
        <v>483</v>
      </c>
      <c r="V43" s="305">
        <v>0</v>
      </c>
      <c r="W43" s="305" t="s">
        <v>483</v>
      </c>
      <c r="X43" s="305">
        <v>0</v>
      </c>
      <c r="Y43" s="305" t="s">
        <v>483</v>
      </c>
      <c r="Z43" s="305" t="s">
        <v>496</v>
      </c>
      <c r="AA43" s="305" t="s">
        <v>496</v>
      </c>
      <c r="AB43" s="305">
        <v>0</v>
      </c>
      <c r="AC43" s="305">
        <v>0</v>
      </c>
    </row>
    <row r="44" spans="1:29" s="297" customFormat="1" x14ac:dyDescent="0.25">
      <c r="A44" s="317" t="s">
        <v>458</v>
      </c>
      <c r="B44" s="318" t="s">
        <v>459</v>
      </c>
      <c r="C44" s="305"/>
      <c r="D44" s="305"/>
      <c r="E44" s="305"/>
      <c r="F44" s="305"/>
      <c r="G44" s="305">
        <v>0</v>
      </c>
      <c r="H44" s="305">
        <v>0</v>
      </c>
      <c r="I44" s="305" t="s">
        <v>483</v>
      </c>
      <c r="J44" s="305">
        <v>0</v>
      </c>
      <c r="K44" s="305" t="s">
        <v>483</v>
      </c>
      <c r="L44" s="305">
        <v>0</v>
      </c>
      <c r="M44" s="305" t="s">
        <v>483</v>
      </c>
      <c r="N44" s="305">
        <v>0</v>
      </c>
      <c r="O44" s="305" t="s">
        <v>483</v>
      </c>
      <c r="P44" s="305">
        <v>0</v>
      </c>
      <c r="Q44" s="305" t="s">
        <v>483</v>
      </c>
      <c r="R44" s="305">
        <v>0</v>
      </c>
      <c r="S44" s="305" t="s">
        <v>483</v>
      </c>
      <c r="T44" s="305">
        <v>0</v>
      </c>
      <c r="U44" s="305" t="s">
        <v>483</v>
      </c>
      <c r="V44" s="305">
        <v>0</v>
      </c>
      <c r="W44" s="305" t="s">
        <v>483</v>
      </c>
      <c r="X44" s="305">
        <v>0</v>
      </c>
      <c r="Y44" s="305" t="s">
        <v>483</v>
      </c>
      <c r="Z44" s="305" t="s">
        <v>496</v>
      </c>
      <c r="AA44" s="305" t="s">
        <v>496</v>
      </c>
      <c r="AB44" s="305">
        <v>0</v>
      </c>
      <c r="AC44" s="305">
        <v>0</v>
      </c>
    </row>
    <row r="45" spans="1:29" s="297" customFormat="1" x14ac:dyDescent="0.25">
      <c r="A45" s="317" t="s">
        <v>460</v>
      </c>
      <c r="B45" s="318" t="s">
        <v>461</v>
      </c>
      <c r="C45" s="305"/>
      <c r="D45" s="305"/>
      <c r="E45" s="305"/>
      <c r="F45" s="305"/>
      <c r="G45" s="305">
        <v>0</v>
      </c>
      <c r="H45" s="305">
        <v>0</v>
      </c>
      <c r="I45" s="305" t="s">
        <v>483</v>
      </c>
      <c r="J45" s="305">
        <v>0</v>
      </c>
      <c r="K45" s="305" t="s">
        <v>483</v>
      </c>
      <c r="L45" s="305">
        <v>0</v>
      </c>
      <c r="M45" s="305" t="s">
        <v>483</v>
      </c>
      <c r="N45" s="305">
        <v>0</v>
      </c>
      <c r="O45" s="305" t="s">
        <v>483</v>
      </c>
      <c r="P45" s="305">
        <v>0</v>
      </c>
      <c r="Q45" s="305" t="s">
        <v>483</v>
      </c>
      <c r="R45" s="305">
        <v>0</v>
      </c>
      <c r="S45" s="305" t="s">
        <v>483</v>
      </c>
      <c r="T45" s="305">
        <v>0</v>
      </c>
      <c r="U45" s="305" t="s">
        <v>483</v>
      </c>
      <c r="V45" s="305">
        <v>0</v>
      </c>
      <c r="W45" s="305" t="s">
        <v>483</v>
      </c>
      <c r="X45" s="305">
        <v>0</v>
      </c>
      <c r="Y45" s="305" t="s">
        <v>483</v>
      </c>
      <c r="Z45" s="305" t="s">
        <v>496</v>
      </c>
      <c r="AA45" s="305" t="s">
        <v>496</v>
      </c>
      <c r="AB45" s="305">
        <v>0</v>
      </c>
      <c r="AC45" s="305">
        <v>0</v>
      </c>
    </row>
    <row r="46" spans="1:29" s="297" customFormat="1" x14ac:dyDescent="0.25">
      <c r="A46" s="317" t="s">
        <v>462</v>
      </c>
      <c r="B46" s="318" t="s">
        <v>463</v>
      </c>
      <c r="C46" s="305"/>
      <c r="D46" s="305"/>
      <c r="E46" s="305"/>
      <c r="F46" s="305"/>
      <c r="G46" s="305">
        <v>0</v>
      </c>
      <c r="H46" s="305">
        <v>0</v>
      </c>
      <c r="I46" s="305" t="s">
        <v>483</v>
      </c>
      <c r="J46" s="305">
        <v>0</v>
      </c>
      <c r="K46" s="305" t="s">
        <v>483</v>
      </c>
      <c r="L46" s="305">
        <v>0</v>
      </c>
      <c r="M46" s="305" t="s">
        <v>483</v>
      </c>
      <c r="N46" s="305">
        <v>0</v>
      </c>
      <c r="O46" s="305" t="s">
        <v>483</v>
      </c>
      <c r="P46" s="305">
        <v>0</v>
      </c>
      <c r="Q46" s="305" t="s">
        <v>483</v>
      </c>
      <c r="R46" s="305">
        <v>0</v>
      </c>
      <c r="S46" s="305" t="s">
        <v>483</v>
      </c>
      <c r="T46" s="305">
        <v>0</v>
      </c>
      <c r="U46" s="305" t="s">
        <v>483</v>
      </c>
      <c r="V46" s="305">
        <v>0</v>
      </c>
      <c r="W46" s="305" t="s">
        <v>483</v>
      </c>
      <c r="X46" s="305">
        <v>0</v>
      </c>
      <c r="Y46" s="305" t="s">
        <v>483</v>
      </c>
      <c r="Z46" s="305" t="s">
        <v>496</v>
      </c>
      <c r="AA46" s="305" t="s">
        <v>496</v>
      </c>
      <c r="AB46" s="305">
        <v>0</v>
      </c>
      <c r="AC46" s="305">
        <v>0</v>
      </c>
    </row>
    <row r="47" spans="1:29" s="297" customFormat="1" x14ac:dyDescent="0.25">
      <c r="A47" s="315" t="s">
        <v>60</v>
      </c>
      <c r="B47" s="316" t="s">
        <v>151</v>
      </c>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row>
    <row r="48" spans="1:29" s="297" customFormat="1" ht="31.5" x14ac:dyDescent="0.25">
      <c r="A48" s="317" t="s">
        <v>150</v>
      </c>
      <c r="B48" s="320" t="s">
        <v>450</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t="s">
        <v>496</v>
      </c>
      <c r="AA48" s="305"/>
      <c r="AB48" s="305">
        <v>0</v>
      </c>
      <c r="AC48" s="305">
        <v>0</v>
      </c>
    </row>
    <row r="49" spans="1:29" s="297" customFormat="1" x14ac:dyDescent="0.25">
      <c r="A49" s="317" t="s">
        <v>149</v>
      </c>
      <c r="B49" s="320" t="s">
        <v>147</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t="s">
        <v>496</v>
      </c>
      <c r="AA49" s="305"/>
      <c r="AB49" s="305">
        <v>0</v>
      </c>
      <c r="AC49" s="305">
        <v>0</v>
      </c>
    </row>
    <row r="50" spans="1:29" s="297" customFormat="1" ht="31.5" x14ac:dyDescent="0.25">
      <c r="A50" s="317" t="s">
        <v>148</v>
      </c>
      <c r="B50" s="318" t="s">
        <v>145</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t="s">
        <v>496</v>
      </c>
      <c r="AA50" s="305"/>
      <c r="AB50" s="305">
        <v>0</v>
      </c>
      <c r="AC50" s="305">
        <v>0</v>
      </c>
    </row>
    <row r="51" spans="1:29" s="297" customFormat="1" ht="31.5" x14ac:dyDescent="0.25">
      <c r="A51" s="317" t="s">
        <v>146</v>
      </c>
      <c r="B51" s="318" t="s">
        <v>143</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t="s">
        <v>496</v>
      </c>
      <c r="AA51" s="305"/>
      <c r="AB51" s="305">
        <v>0</v>
      </c>
      <c r="AC51" s="305">
        <v>0</v>
      </c>
    </row>
    <row r="52" spans="1:29" s="297" customFormat="1" x14ac:dyDescent="0.25">
      <c r="A52" s="317" t="s">
        <v>144</v>
      </c>
      <c r="B52" s="318" t="s">
        <v>141</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t="s">
        <v>496</v>
      </c>
      <c r="AA52" s="305"/>
      <c r="AB52" s="305">
        <v>0</v>
      </c>
      <c r="AC52" s="305">
        <v>0</v>
      </c>
    </row>
    <row r="53" spans="1:29" s="297" customFormat="1" x14ac:dyDescent="0.25">
      <c r="A53" s="317" t="s">
        <v>142</v>
      </c>
      <c r="B53" s="318" t="s">
        <v>452</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t="s">
        <v>496</v>
      </c>
      <c r="AA53" s="305"/>
      <c r="AB53" s="305">
        <v>0</v>
      </c>
      <c r="AC53" s="305">
        <v>0</v>
      </c>
    </row>
    <row r="54" spans="1:29" s="297" customFormat="1" x14ac:dyDescent="0.25">
      <c r="A54" s="317" t="s">
        <v>140</v>
      </c>
      <c r="B54" s="318" t="s">
        <v>453</v>
      </c>
      <c r="C54" s="305">
        <v>9</v>
      </c>
      <c r="D54" s="305">
        <v>9</v>
      </c>
      <c r="E54" s="305"/>
      <c r="F54" s="305"/>
      <c r="G54" s="305">
        <v>1</v>
      </c>
      <c r="H54" s="305">
        <v>0</v>
      </c>
      <c r="I54" s="305"/>
      <c r="J54" s="305">
        <v>0</v>
      </c>
      <c r="K54" s="305"/>
      <c r="L54" s="305">
        <v>0</v>
      </c>
      <c r="M54" s="305"/>
      <c r="N54" s="305">
        <v>0</v>
      </c>
      <c r="O54" s="305"/>
      <c r="P54" s="305">
        <v>0</v>
      </c>
      <c r="Q54" s="305"/>
      <c r="R54" s="305">
        <v>0</v>
      </c>
      <c r="S54" s="305"/>
      <c r="T54" s="305">
        <v>6</v>
      </c>
      <c r="U54" s="305"/>
      <c r="V54" s="305">
        <v>6</v>
      </c>
      <c r="W54" s="305"/>
      <c r="X54" s="305">
        <v>0</v>
      </c>
      <c r="Y54" s="305"/>
      <c r="Z54" s="305" t="s">
        <v>496</v>
      </c>
      <c r="AA54" s="305"/>
      <c r="AB54" s="305">
        <v>6</v>
      </c>
      <c r="AC54" s="305">
        <v>6</v>
      </c>
    </row>
    <row r="55" spans="1:29" s="297" customFormat="1" x14ac:dyDescent="0.25">
      <c r="A55" s="317" t="s">
        <v>464</v>
      </c>
      <c r="B55" s="318" t="s">
        <v>454</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t="s">
        <v>496</v>
      </c>
      <c r="AA55" s="305"/>
      <c r="AB55" s="305">
        <v>0</v>
      </c>
      <c r="AC55" s="305">
        <v>0</v>
      </c>
    </row>
    <row r="56" spans="1:29" s="297" customFormat="1" x14ac:dyDescent="0.25">
      <c r="A56" s="317" t="s">
        <v>465</v>
      </c>
      <c r="B56" s="318" t="s">
        <v>455</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t="s">
        <v>496</v>
      </c>
      <c r="AA56" s="305"/>
      <c r="AB56" s="305">
        <v>0</v>
      </c>
      <c r="AC56" s="305">
        <v>0</v>
      </c>
    </row>
    <row r="57" spans="1:29" s="297" customFormat="1" x14ac:dyDescent="0.25">
      <c r="A57" s="317" t="s">
        <v>466</v>
      </c>
      <c r="B57" s="318" t="s">
        <v>457</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t="s">
        <v>496</v>
      </c>
      <c r="AA57" s="305"/>
      <c r="AB57" s="305">
        <v>0</v>
      </c>
      <c r="AC57" s="305">
        <v>0</v>
      </c>
    </row>
    <row r="58" spans="1:29" s="297" customFormat="1" x14ac:dyDescent="0.25">
      <c r="A58" s="317" t="s">
        <v>467</v>
      </c>
      <c r="B58" s="318" t="s">
        <v>459</v>
      </c>
      <c r="C58" s="305">
        <v>6</v>
      </c>
      <c r="D58" s="305">
        <v>6</v>
      </c>
      <c r="E58" s="305"/>
      <c r="F58" s="305"/>
      <c r="G58" s="305">
        <v>0</v>
      </c>
      <c r="H58" s="305">
        <v>0</v>
      </c>
      <c r="I58" s="305"/>
      <c r="J58" s="305">
        <v>0</v>
      </c>
      <c r="K58" s="305"/>
      <c r="L58" s="305">
        <v>6</v>
      </c>
      <c r="M58" s="305"/>
      <c r="N58" s="305">
        <v>6</v>
      </c>
      <c r="O58" s="305"/>
      <c r="P58" s="305">
        <v>0</v>
      </c>
      <c r="Q58" s="305"/>
      <c r="R58" s="305">
        <v>0</v>
      </c>
      <c r="S58" s="305"/>
      <c r="T58" s="305">
        <v>0</v>
      </c>
      <c r="U58" s="305"/>
      <c r="V58" s="305">
        <v>0</v>
      </c>
      <c r="W58" s="305"/>
      <c r="X58" s="305">
        <v>0</v>
      </c>
      <c r="Y58" s="305"/>
      <c r="Z58" s="305" t="s">
        <v>496</v>
      </c>
      <c r="AA58" s="305"/>
      <c r="AB58" s="305">
        <v>6</v>
      </c>
      <c r="AC58" s="305">
        <v>6</v>
      </c>
    </row>
    <row r="59" spans="1:29" s="297" customFormat="1" x14ac:dyDescent="0.25">
      <c r="A59" s="317" t="s">
        <v>468</v>
      </c>
      <c r="B59" s="318" t="s">
        <v>461</v>
      </c>
      <c r="C59" s="305">
        <v>0</v>
      </c>
      <c r="D59" s="305">
        <v>0</v>
      </c>
      <c r="E59" s="305"/>
      <c r="F59" s="305"/>
      <c r="G59" s="305">
        <v>0</v>
      </c>
      <c r="H59" s="305">
        <v>0</v>
      </c>
      <c r="I59" s="305"/>
      <c r="J59" s="305">
        <v>0</v>
      </c>
      <c r="K59" s="305"/>
      <c r="L59" s="305">
        <v>0</v>
      </c>
      <c r="M59" s="305"/>
      <c r="N59" s="305">
        <v>0</v>
      </c>
      <c r="O59" s="305"/>
      <c r="P59" s="305">
        <v>0</v>
      </c>
      <c r="Q59" s="305"/>
      <c r="R59" s="305">
        <v>0</v>
      </c>
      <c r="S59" s="305"/>
      <c r="T59" s="305">
        <v>0</v>
      </c>
      <c r="U59" s="305"/>
      <c r="V59" s="305">
        <v>0</v>
      </c>
      <c r="W59" s="305"/>
      <c r="X59" s="305">
        <v>0</v>
      </c>
      <c r="Y59" s="305"/>
      <c r="Z59" s="305" t="s">
        <v>496</v>
      </c>
      <c r="AA59" s="305"/>
      <c r="AB59" s="305">
        <v>0</v>
      </c>
      <c r="AC59" s="305">
        <v>0</v>
      </c>
    </row>
    <row r="60" spans="1:29" s="297" customFormat="1" x14ac:dyDescent="0.25">
      <c r="A60" s="317" t="s">
        <v>469</v>
      </c>
      <c r="B60" s="318" t="s">
        <v>463</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t="s">
        <v>496</v>
      </c>
      <c r="AA60" s="305"/>
      <c r="AB60" s="305">
        <v>0</v>
      </c>
      <c r="AC60" s="305">
        <v>0</v>
      </c>
    </row>
    <row r="61" spans="1:29" s="297" customFormat="1" ht="35.25" customHeight="1" x14ac:dyDescent="0.25">
      <c r="A61" s="315" t="s">
        <v>58</v>
      </c>
      <c r="B61" s="316" t="s">
        <v>139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s="297" customFormat="1" x14ac:dyDescent="0.25">
      <c r="A62" s="317" t="s">
        <v>138</v>
      </c>
      <c r="B62" s="318" t="s">
        <v>137</v>
      </c>
      <c r="C62" s="305">
        <v>0.36221999999999999</v>
      </c>
      <c r="D62" s="305">
        <v>0.39424600000000004</v>
      </c>
      <c r="E62" s="305"/>
      <c r="F62" s="305"/>
      <c r="G62" s="305">
        <v>1.8108400000000004E-2</v>
      </c>
      <c r="H62" s="305">
        <v>0</v>
      </c>
      <c r="I62" s="305"/>
      <c r="J62" s="305">
        <v>0</v>
      </c>
      <c r="K62" s="305"/>
      <c r="L62" s="305">
        <v>2.2455000000000003E-2</v>
      </c>
      <c r="M62" s="305"/>
      <c r="N62" s="305">
        <v>5.4859489999999983E-2</v>
      </c>
      <c r="O62" s="305"/>
      <c r="P62" s="305">
        <v>0</v>
      </c>
      <c r="Q62" s="305"/>
      <c r="R62" s="305">
        <v>0</v>
      </c>
      <c r="S62" s="305"/>
      <c r="T62" s="305">
        <v>0.2609285566666667</v>
      </c>
      <c r="U62" s="305"/>
      <c r="V62" s="305">
        <v>0.27290000000000003</v>
      </c>
      <c r="W62" s="305"/>
      <c r="X62" s="305">
        <v>0</v>
      </c>
      <c r="Y62" s="305"/>
      <c r="Z62" s="305" t="s">
        <v>496</v>
      </c>
      <c r="AA62" s="305"/>
      <c r="AB62" s="305">
        <v>0.2833835566666667</v>
      </c>
      <c r="AC62" s="305">
        <v>0.32775949000000004</v>
      </c>
    </row>
    <row r="63" spans="1:29" s="297" customFormat="1" x14ac:dyDescent="0.25">
      <c r="A63" s="317" t="s">
        <v>136</v>
      </c>
      <c r="B63" s="318" t="s">
        <v>129</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t="s">
        <v>496</v>
      </c>
      <c r="AA63" s="305"/>
      <c r="AB63" s="305">
        <v>0</v>
      </c>
      <c r="AC63" s="305">
        <v>0</v>
      </c>
    </row>
    <row r="64" spans="1:29" s="297" customFormat="1" x14ac:dyDescent="0.25">
      <c r="A64" s="317" t="s">
        <v>135</v>
      </c>
      <c r="B64" s="320" t="s">
        <v>128</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t="s">
        <v>496</v>
      </c>
      <c r="AA64" s="305"/>
      <c r="AB64" s="305">
        <v>0</v>
      </c>
      <c r="AC64" s="305">
        <v>0</v>
      </c>
    </row>
    <row r="65" spans="1:29" s="297" customFormat="1" x14ac:dyDescent="0.25">
      <c r="A65" s="317" t="s">
        <v>134</v>
      </c>
      <c r="B65" s="320" t="s">
        <v>127</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t="s">
        <v>496</v>
      </c>
      <c r="AA65" s="305"/>
      <c r="AB65" s="305">
        <v>0</v>
      </c>
      <c r="AC65" s="305">
        <v>0</v>
      </c>
    </row>
    <row r="66" spans="1:29" s="297" customFormat="1" x14ac:dyDescent="0.25">
      <c r="A66" s="317" t="s">
        <v>133</v>
      </c>
      <c r="B66" s="320" t="s">
        <v>130</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t="s">
        <v>496</v>
      </c>
      <c r="AA66" s="305"/>
      <c r="AB66" s="305">
        <v>0</v>
      </c>
      <c r="AC66" s="305">
        <v>0</v>
      </c>
    </row>
    <row r="67" spans="1:29" s="297" customFormat="1" x14ac:dyDescent="0.25">
      <c r="A67" s="317" t="s">
        <v>132</v>
      </c>
      <c r="B67" s="320" t="s">
        <v>582</v>
      </c>
      <c r="C67" s="305"/>
      <c r="D67" s="305"/>
      <c r="E67" s="305"/>
      <c r="F67" s="305"/>
      <c r="G67" s="305">
        <v>1</v>
      </c>
      <c r="H67" s="305">
        <v>0</v>
      </c>
      <c r="I67" s="305"/>
      <c r="J67" s="305">
        <v>0</v>
      </c>
      <c r="K67" s="305"/>
      <c r="L67" s="305">
        <v>0</v>
      </c>
      <c r="M67" s="305"/>
      <c r="N67" s="305">
        <v>0</v>
      </c>
      <c r="O67" s="305"/>
      <c r="P67" s="305">
        <v>0</v>
      </c>
      <c r="Q67" s="305"/>
      <c r="R67" s="305">
        <v>0</v>
      </c>
      <c r="S67" s="305"/>
      <c r="T67" s="305">
        <v>6</v>
      </c>
      <c r="U67" s="305"/>
      <c r="V67" s="305">
        <v>6</v>
      </c>
      <c r="W67" s="305"/>
      <c r="X67" s="305">
        <v>0</v>
      </c>
      <c r="Y67" s="305"/>
      <c r="Z67" s="305" t="s">
        <v>496</v>
      </c>
      <c r="AA67" s="305"/>
      <c r="AB67" s="305">
        <v>6</v>
      </c>
      <c r="AC67" s="305">
        <v>6</v>
      </c>
    </row>
    <row r="68" spans="1:29" s="297" customFormat="1" x14ac:dyDescent="0.25">
      <c r="A68" s="317" t="s">
        <v>470</v>
      </c>
      <c r="B68" s="320" t="s">
        <v>583</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t="s">
        <v>496</v>
      </c>
      <c r="AA68" s="305"/>
      <c r="AB68" s="305">
        <v>0</v>
      </c>
      <c r="AC68" s="305">
        <v>0</v>
      </c>
    </row>
    <row r="69" spans="1:29" s="297" customFormat="1" x14ac:dyDescent="0.25">
      <c r="A69" s="317" t="s">
        <v>471</v>
      </c>
      <c r="B69" s="320" t="s">
        <v>584</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t="s">
        <v>496</v>
      </c>
      <c r="AA69" s="305"/>
      <c r="AB69" s="305">
        <v>0</v>
      </c>
      <c r="AC69" s="305">
        <v>0</v>
      </c>
    </row>
    <row r="70" spans="1:29" s="297" customFormat="1" x14ac:dyDescent="0.25">
      <c r="A70" s="317" t="s">
        <v>472</v>
      </c>
      <c r="B70" s="320" t="s">
        <v>585</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t="s">
        <v>496</v>
      </c>
      <c r="AA70" s="305"/>
      <c r="AB70" s="305">
        <v>0</v>
      </c>
      <c r="AC70" s="305">
        <v>0</v>
      </c>
    </row>
    <row r="71" spans="1:29" s="297" customFormat="1" x14ac:dyDescent="0.25">
      <c r="A71" s="317" t="s">
        <v>473</v>
      </c>
      <c r="B71" s="320" t="s">
        <v>586</v>
      </c>
      <c r="C71" s="305"/>
      <c r="D71" s="305"/>
      <c r="E71" s="305"/>
      <c r="F71" s="305"/>
      <c r="G71" s="305">
        <v>0</v>
      </c>
      <c r="H71" s="305">
        <v>0</v>
      </c>
      <c r="I71" s="305"/>
      <c r="J71" s="305">
        <v>0</v>
      </c>
      <c r="K71" s="305"/>
      <c r="L71" s="305">
        <v>6</v>
      </c>
      <c r="M71" s="305"/>
      <c r="N71" s="305">
        <v>6</v>
      </c>
      <c r="O71" s="305"/>
      <c r="P71" s="305">
        <v>0</v>
      </c>
      <c r="Q71" s="305"/>
      <c r="R71" s="305">
        <v>0</v>
      </c>
      <c r="S71" s="305"/>
      <c r="T71" s="305">
        <v>0</v>
      </c>
      <c r="U71" s="305"/>
      <c r="V71" s="305">
        <v>0</v>
      </c>
      <c r="W71" s="305"/>
      <c r="X71" s="305">
        <v>0</v>
      </c>
      <c r="Y71" s="305"/>
      <c r="Z71" s="305" t="s">
        <v>496</v>
      </c>
      <c r="AA71" s="305"/>
      <c r="AB71" s="305">
        <v>6</v>
      </c>
      <c r="AC71" s="305">
        <v>6</v>
      </c>
    </row>
    <row r="72" spans="1:29" s="297" customFormat="1" x14ac:dyDescent="0.25">
      <c r="A72" s="317" t="s">
        <v>474</v>
      </c>
      <c r="B72" s="320" t="s">
        <v>587</v>
      </c>
      <c r="C72" s="305"/>
      <c r="D72" s="305"/>
      <c r="E72" s="305"/>
      <c r="F72" s="305"/>
      <c r="G72" s="305">
        <v>0</v>
      </c>
      <c r="H72" s="305">
        <v>0</v>
      </c>
      <c r="I72" s="305"/>
      <c r="J72" s="305">
        <v>0</v>
      </c>
      <c r="K72" s="305"/>
      <c r="L72" s="305">
        <v>0</v>
      </c>
      <c r="M72" s="305"/>
      <c r="N72" s="305">
        <v>0</v>
      </c>
      <c r="O72" s="305"/>
      <c r="P72" s="305">
        <v>0</v>
      </c>
      <c r="Q72" s="305"/>
      <c r="R72" s="305">
        <v>0</v>
      </c>
      <c r="S72" s="305"/>
      <c r="T72" s="305">
        <v>0</v>
      </c>
      <c r="U72" s="305"/>
      <c r="V72" s="305">
        <v>0</v>
      </c>
      <c r="W72" s="305"/>
      <c r="X72" s="305">
        <v>0</v>
      </c>
      <c r="Y72" s="305"/>
      <c r="Z72" s="305" t="s">
        <v>496</v>
      </c>
      <c r="AA72" s="305"/>
      <c r="AB72" s="305">
        <v>0</v>
      </c>
      <c r="AC72" s="305">
        <v>0</v>
      </c>
    </row>
    <row r="73" spans="1:29" s="297" customFormat="1" x14ac:dyDescent="0.25">
      <c r="A73" s="317" t="s">
        <v>475</v>
      </c>
      <c r="B73" s="320" t="s">
        <v>588</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t="s">
        <v>496</v>
      </c>
      <c r="AA73" s="305"/>
      <c r="AB73" s="305">
        <v>0</v>
      </c>
      <c r="AC73" s="305">
        <v>0</v>
      </c>
    </row>
    <row r="74" spans="1:29" s="297" customFormat="1" ht="36.75" customHeight="1" x14ac:dyDescent="0.25">
      <c r="A74" s="315" t="s">
        <v>57</v>
      </c>
      <c r="B74" s="321" t="s">
        <v>226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t="s">
        <v>496</v>
      </c>
      <c r="AA74" s="305"/>
      <c r="AB74" s="305">
        <v>0</v>
      </c>
      <c r="AC74" s="305">
        <v>0</v>
      </c>
    </row>
    <row r="75" spans="1:29" s="297" customFormat="1" x14ac:dyDescent="0.25">
      <c r="A75" s="315" t="s">
        <v>55</v>
      </c>
      <c r="B75" s="316" t="s">
        <v>131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s="297" customFormat="1" ht="31.5" x14ac:dyDescent="0.25">
      <c r="A76" s="317" t="s">
        <v>221</v>
      </c>
      <c r="B76" s="320" t="s">
        <v>450</v>
      </c>
      <c r="C76" s="305"/>
      <c r="D76" s="305"/>
      <c r="E76" s="305"/>
      <c r="F76" s="305"/>
      <c r="G76" s="305">
        <v>0</v>
      </c>
      <c r="H76" s="305">
        <v>0</v>
      </c>
      <c r="I76" s="305"/>
      <c r="J76" s="305">
        <v>0</v>
      </c>
      <c r="K76" s="305"/>
      <c r="L76" s="305">
        <v>0</v>
      </c>
      <c r="M76" s="305"/>
      <c r="N76" s="305">
        <v>0</v>
      </c>
      <c r="O76" s="305"/>
      <c r="P76" s="305">
        <v>0</v>
      </c>
      <c r="Q76" s="305"/>
      <c r="R76" s="305">
        <v>0</v>
      </c>
      <c r="S76" s="305"/>
      <c r="T76" s="305">
        <v>0</v>
      </c>
      <c r="U76" s="305"/>
      <c r="V76" s="305">
        <v>0</v>
      </c>
      <c r="W76" s="305"/>
      <c r="X76" s="305">
        <v>0</v>
      </c>
      <c r="Y76" s="305"/>
      <c r="Z76" s="305" t="s">
        <v>496</v>
      </c>
      <c r="AA76" s="305"/>
      <c r="AB76" s="305">
        <v>0</v>
      </c>
      <c r="AC76" s="305">
        <v>0</v>
      </c>
    </row>
    <row r="77" spans="1:29" s="297" customFormat="1" x14ac:dyDescent="0.25">
      <c r="A77" s="317" t="s">
        <v>222</v>
      </c>
      <c r="B77" s="320" t="s">
        <v>147</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t="s">
        <v>496</v>
      </c>
      <c r="AA77" s="305"/>
      <c r="AB77" s="305">
        <v>0</v>
      </c>
      <c r="AC77" s="305">
        <v>0</v>
      </c>
    </row>
    <row r="78" spans="1:29" s="297" customFormat="1" x14ac:dyDescent="0.25">
      <c r="A78" s="317" t="s">
        <v>223</v>
      </c>
      <c r="B78" s="318" t="s">
        <v>451</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t="s">
        <v>496</v>
      </c>
      <c r="AA78" s="305"/>
      <c r="AB78" s="305">
        <v>0</v>
      </c>
      <c r="AC78" s="305">
        <v>0</v>
      </c>
    </row>
    <row r="79" spans="1:29" s="297" customFormat="1" x14ac:dyDescent="0.25">
      <c r="A79" s="317" t="s">
        <v>224</v>
      </c>
      <c r="B79" s="318" t="s">
        <v>452</v>
      </c>
      <c r="C79" s="306"/>
      <c r="D79" s="307"/>
      <c r="E79" s="308"/>
      <c r="F79" s="308"/>
      <c r="G79" s="305">
        <v>0</v>
      </c>
      <c r="H79" s="305">
        <v>0</v>
      </c>
      <c r="I79" s="308"/>
      <c r="J79" s="305">
        <v>0</v>
      </c>
      <c r="K79" s="307"/>
      <c r="L79" s="305">
        <v>0</v>
      </c>
      <c r="M79" s="307"/>
      <c r="N79" s="305">
        <v>0</v>
      </c>
      <c r="O79" s="307"/>
      <c r="P79" s="305">
        <v>0</v>
      </c>
      <c r="Q79" s="307"/>
      <c r="R79" s="305">
        <v>0</v>
      </c>
      <c r="S79" s="307"/>
      <c r="T79" s="305">
        <v>0</v>
      </c>
      <c r="U79" s="307"/>
      <c r="V79" s="305">
        <v>0</v>
      </c>
      <c r="W79" s="307"/>
      <c r="X79" s="305">
        <v>0</v>
      </c>
      <c r="Y79" s="307"/>
      <c r="Z79" s="305" t="s">
        <v>496</v>
      </c>
      <c r="AA79" s="307"/>
      <c r="AB79" s="305">
        <v>0</v>
      </c>
      <c r="AC79" s="305">
        <v>0</v>
      </c>
    </row>
    <row r="80" spans="1:29" s="297" customFormat="1" x14ac:dyDescent="0.25">
      <c r="A80" s="317" t="s">
        <v>225</v>
      </c>
      <c r="B80" s="318" t="s">
        <v>453</v>
      </c>
      <c r="C80" s="306"/>
      <c r="D80" s="307"/>
      <c r="E80" s="308"/>
      <c r="F80" s="308"/>
      <c r="G80" s="305">
        <v>0</v>
      </c>
      <c r="H80" s="305">
        <v>0</v>
      </c>
      <c r="I80" s="308"/>
      <c r="J80" s="305">
        <v>0</v>
      </c>
      <c r="K80" s="307"/>
      <c r="L80" s="305">
        <v>0</v>
      </c>
      <c r="M80" s="307"/>
      <c r="N80" s="305">
        <v>0</v>
      </c>
      <c r="O80" s="307"/>
      <c r="P80" s="305">
        <v>0</v>
      </c>
      <c r="Q80" s="307"/>
      <c r="R80" s="305">
        <v>0</v>
      </c>
      <c r="S80" s="307"/>
      <c r="T80" s="305">
        <v>0</v>
      </c>
      <c r="U80" s="307"/>
      <c r="V80" s="305">
        <v>0</v>
      </c>
      <c r="W80" s="307"/>
      <c r="X80" s="305">
        <v>0</v>
      </c>
      <c r="Y80" s="307"/>
      <c r="Z80" s="305" t="s">
        <v>496</v>
      </c>
      <c r="AA80" s="307"/>
      <c r="AB80" s="305">
        <v>0</v>
      </c>
      <c r="AC80" s="305">
        <v>0</v>
      </c>
    </row>
    <row r="81" spans="1:29" s="297" customFormat="1" x14ac:dyDescent="0.25">
      <c r="A81" s="317" t="s">
        <v>476</v>
      </c>
      <c r="B81" s="318" t="s">
        <v>454</v>
      </c>
      <c r="C81" s="306"/>
      <c r="D81" s="307"/>
      <c r="E81" s="308"/>
      <c r="F81" s="308"/>
      <c r="G81" s="305">
        <v>0</v>
      </c>
      <c r="H81" s="305">
        <v>0</v>
      </c>
      <c r="I81" s="308"/>
      <c r="J81" s="305">
        <v>0</v>
      </c>
      <c r="K81" s="307"/>
      <c r="L81" s="305">
        <v>0</v>
      </c>
      <c r="M81" s="307"/>
      <c r="N81" s="305">
        <v>0</v>
      </c>
      <c r="O81" s="307"/>
      <c r="P81" s="305">
        <v>0</v>
      </c>
      <c r="Q81" s="307"/>
      <c r="R81" s="305">
        <v>0</v>
      </c>
      <c r="S81" s="307"/>
      <c r="T81" s="305">
        <v>0</v>
      </c>
      <c r="U81" s="307"/>
      <c r="V81" s="305">
        <v>0</v>
      </c>
      <c r="W81" s="307"/>
      <c r="X81" s="305">
        <v>0</v>
      </c>
      <c r="Y81" s="307"/>
      <c r="Z81" s="305" t="s">
        <v>496</v>
      </c>
      <c r="AA81" s="307"/>
      <c r="AB81" s="305">
        <v>0</v>
      </c>
      <c r="AC81" s="305">
        <v>0</v>
      </c>
    </row>
    <row r="82" spans="1:29" s="297" customFormat="1" x14ac:dyDescent="0.25">
      <c r="A82" s="317" t="s">
        <v>477</v>
      </c>
      <c r="B82" s="318" t="s">
        <v>455</v>
      </c>
      <c r="C82" s="306"/>
      <c r="D82" s="307"/>
      <c r="E82" s="308"/>
      <c r="F82" s="308"/>
      <c r="G82" s="305">
        <v>0</v>
      </c>
      <c r="H82" s="305">
        <v>0</v>
      </c>
      <c r="I82" s="308"/>
      <c r="J82" s="305">
        <v>0</v>
      </c>
      <c r="K82" s="307"/>
      <c r="L82" s="305">
        <v>0</v>
      </c>
      <c r="M82" s="307"/>
      <c r="N82" s="305">
        <v>0</v>
      </c>
      <c r="O82" s="307"/>
      <c r="P82" s="305">
        <v>0</v>
      </c>
      <c r="Q82" s="307"/>
      <c r="R82" s="305">
        <v>0</v>
      </c>
      <c r="S82" s="307"/>
      <c r="T82" s="305">
        <v>0</v>
      </c>
      <c r="U82" s="307"/>
      <c r="V82" s="305">
        <v>0</v>
      </c>
      <c r="W82" s="307"/>
      <c r="X82" s="305">
        <v>0</v>
      </c>
      <c r="Y82" s="307"/>
      <c r="Z82" s="305" t="s">
        <v>496</v>
      </c>
      <c r="AA82" s="307"/>
      <c r="AB82" s="305">
        <v>0</v>
      </c>
      <c r="AC82" s="305">
        <v>0</v>
      </c>
    </row>
    <row r="83" spans="1:29" s="297" customFormat="1" x14ac:dyDescent="0.25">
      <c r="A83" s="317" t="s">
        <v>478</v>
      </c>
      <c r="B83" s="318" t="s">
        <v>457</v>
      </c>
      <c r="C83" s="306"/>
      <c r="D83" s="307"/>
      <c r="E83" s="308"/>
      <c r="F83" s="308"/>
      <c r="G83" s="305">
        <v>0</v>
      </c>
      <c r="H83" s="305">
        <v>0</v>
      </c>
      <c r="I83" s="308"/>
      <c r="J83" s="305">
        <v>0</v>
      </c>
      <c r="K83" s="307"/>
      <c r="L83" s="305">
        <v>0</v>
      </c>
      <c r="M83" s="307"/>
      <c r="N83" s="305">
        <v>0</v>
      </c>
      <c r="O83" s="307"/>
      <c r="P83" s="305">
        <v>0</v>
      </c>
      <c r="Q83" s="307"/>
      <c r="R83" s="305">
        <v>0</v>
      </c>
      <c r="S83" s="307"/>
      <c r="T83" s="305">
        <v>0</v>
      </c>
      <c r="U83" s="307"/>
      <c r="V83" s="305">
        <v>0</v>
      </c>
      <c r="W83" s="307"/>
      <c r="X83" s="305">
        <v>0</v>
      </c>
      <c r="Y83" s="307"/>
      <c r="Z83" s="305" t="s">
        <v>496</v>
      </c>
      <c r="AA83" s="307"/>
      <c r="AB83" s="305">
        <v>0</v>
      </c>
      <c r="AC83" s="305">
        <v>0</v>
      </c>
    </row>
    <row r="84" spans="1:29" s="297" customFormat="1" x14ac:dyDescent="0.25">
      <c r="A84" s="317" t="s">
        <v>479</v>
      </c>
      <c r="B84" s="318" t="s">
        <v>459</v>
      </c>
      <c r="C84" s="306"/>
      <c r="D84" s="307"/>
      <c r="E84" s="308"/>
      <c r="F84" s="308"/>
      <c r="G84" s="305">
        <v>0</v>
      </c>
      <c r="H84" s="305">
        <v>0</v>
      </c>
      <c r="I84" s="308"/>
      <c r="J84" s="305">
        <v>0</v>
      </c>
      <c r="K84" s="307"/>
      <c r="L84" s="305">
        <v>0</v>
      </c>
      <c r="M84" s="307"/>
      <c r="N84" s="305">
        <v>0</v>
      </c>
      <c r="O84" s="307"/>
      <c r="P84" s="305">
        <v>0</v>
      </c>
      <c r="Q84" s="307"/>
      <c r="R84" s="305">
        <v>0</v>
      </c>
      <c r="S84" s="307"/>
      <c r="T84" s="305">
        <v>0</v>
      </c>
      <c r="U84" s="307"/>
      <c r="V84" s="305">
        <v>0</v>
      </c>
      <c r="W84" s="307"/>
      <c r="X84" s="305">
        <v>0</v>
      </c>
      <c r="Y84" s="307"/>
      <c r="Z84" s="305" t="s">
        <v>496</v>
      </c>
      <c r="AA84" s="307"/>
      <c r="AB84" s="305">
        <v>0</v>
      </c>
      <c r="AC84" s="305">
        <v>0</v>
      </c>
    </row>
    <row r="85" spans="1:29" s="297" customFormat="1" x14ac:dyDescent="0.25">
      <c r="A85" s="317" t="s">
        <v>480</v>
      </c>
      <c r="B85" s="318" t="s">
        <v>461</v>
      </c>
      <c r="C85" s="306"/>
      <c r="D85" s="307"/>
      <c r="E85" s="308"/>
      <c r="F85" s="308"/>
      <c r="G85" s="305">
        <v>0</v>
      </c>
      <c r="H85" s="305">
        <v>0</v>
      </c>
      <c r="I85" s="308"/>
      <c r="J85" s="305">
        <v>0</v>
      </c>
      <c r="K85" s="307"/>
      <c r="L85" s="305">
        <v>0</v>
      </c>
      <c r="M85" s="307"/>
      <c r="N85" s="305">
        <v>0</v>
      </c>
      <c r="O85" s="307"/>
      <c r="P85" s="305">
        <v>0</v>
      </c>
      <c r="Q85" s="307"/>
      <c r="R85" s="305">
        <v>0</v>
      </c>
      <c r="S85" s="307"/>
      <c r="T85" s="305">
        <v>0</v>
      </c>
      <c r="U85" s="307"/>
      <c r="V85" s="305">
        <v>0</v>
      </c>
      <c r="W85" s="307"/>
      <c r="X85" s="305">
        <v>0</v>
      </c>
      <c r="Y85" s="307"/>
      <c r="Z85" s="305" t="s">
        <v>496</v>
      </c>
      <c r="AA85" s="307"/>
      <c r="AB85" s="305">
        <v>0</v>
      </c>
      <c r="AC85" s="305">
        <v>0</v>
      </c>
    </row>
    <row r="86" spans="1:29" s="297" customFormat="1" ht="13.5" customHeight="1" x14ac:dyDescent="0.25">
      <c r="A86" s="317" t="s">
        <v>481</v>
      </c>
      <c r="B86" s="318" t="s">
        <v>463</v>
      </c>
      <c r="C86" s="309"/>
      <c r="D86" s="307"/>
      <c r="E86" s="308"/>
      <c r="F86" s="308"/>
      <c r="G86" s="305">
        <v>0</v>
      </c>
      <c r="H86" s="305">
        <v>0</v>
      </c>
      <c r="I86" s="308"/>
      <c r="J86" s="305">
        <v>0</v>
      </c>
      <c r="K86" s="307"/>
      <c r="L86" s="305">
        <v>0</v>
      </c>
      <c r="M86" s="307"/>
      <c r="N86" s="305">
        <v>0</v>
      </c>
      <c r="O86" s="307"/>
      <c r="P86" s="305">
        <v>0</v>
      </c>
      <c r="Q86" s="307"/>
      <c r="R86" s="305">
        <v>0</v>
      </c>
      <c r="S86" s="307"/>
      <c r="T86" s="305">
        <v>0</v>
      </c>
      <c r="U86" s="307"/>
      <c r="V86" s="305">
        <v>0</v>
      </c>
      <c r="W86" s="307"/>
      <c r="X86" s="305">
        <v>0</v>
      </c>
      <c r="Y86" s="307"/>
      <c r="Z86" s="305" t="s">
        <v>496</v>
      </c>
      <c r="AA86" s="307"/>
      <c r="AB86" s="305">
        <v>0</v>
      </c>
      <c r="AC86" s="305">
        <v>0</v>
      </c>
    </row>
    <row r="87" spans="1:29" x14ac:dyDescent="0.25">
      <c r="G87" s="310"/>
      <c r="H87" s="310"/>
      <c r="I87" s="310"/>
      <c r="J87" s="310"/>
      <c r="K87" s="310"/>
    </row>
    <row r="88" spans="1:29" x14ac:dyDescent="0.25">
      <c r="G88" s="310"/>
      <c r="H88" s="310"/>
      <c r="I88" s="310"/>
      <c r="J88" s="310"/>
      <c r="K88" s="310"/>
    </row>
    <row r="89" spans="1:29" x14ac:dyDescent="0.25">
      <c r="G89" s="310"/>
      <c r="H89" s="310"/>
      <c r="I89" s="310"/>
      <c r="J89" s="310"/>
      <c r="K89" s="310"/>
    </row>
    <row r="90" spans="1:29" x14ac:dyDescent="0.25">
      <c r="G90" s="310"/>
      <c r="H90" s="310"/>
      <c r="I90" s="310"/>
      <c r="J90" s="310"/>
      <c r="K90" s="310"/>
    </row>
    <row r="91" spans="1:29" x14ac:dyDescent="0.25">
      <c r="G91" s="310"/>
      <c r="H91" s="310"/>
      <c r="I91" s="310"/>
      <c r="J91" s="310"/>
      <c r="K91" s="310"/>
    </row>
    <row r="92" spans="1:29" x14ac:dyDescent="0.25">
      <c r="G92" s="310"/>
      <c r="H92" s="310"/>
      <c r="I92" s="310"/>
      <c r="J92" s="310"/>
      <c r="K92" s="3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0" zoomScale="70" zoomScaleSheetLayoutView="70" workbookViewId="0">
      <selection activeCell="AX26" sqref="AX2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1.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5" t="e">
        <f>#REF!</f>
        <v>#REF!</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8.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5" t="str">
        <f>'1. паспорт местоположение'!A12:C12</f>
        <v>N_TP1900.AS.0012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99" t="s">
        <v>427</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500" t="s">
        <v>51</v>
      </c>
      <c r="B22" s="503" t="s">
        <v>23</v>
      </c>
      <c r="C22" s="500" t="s">
        <v>50</v>
      </c>
      <c r="D22" s="500" t="s">
        <v>49</v>
      </c>
      <c r="E22" s="506" t="s">
        <v>438</v>
      </c>
      <c r="F22" s="507"/>
      <c r="G22" s="507"/>
      <c r="H22" s="507"/>
      <c r="I22" s="507"/>
      <c r="J22" s="507"/>
      <c r="K22" s="507"/>
      <c r="L22" s="508"/>
      <c r="M22" s="500" t="s">
        <v>48</v>
      </c>
      <c r="N22" s="500" t="s">
        <v>47</v>
      </c>
      <c r="O22" s="500" t="s">
        <v>46</v>
      </c>
      <c r="P22" s="509" t="s">
        <v>234</v>
      </c>
      <c r="Q22" s="509" t="s">
        <v>45</v>
      </c>
      <c r="R22" s="509" t="s">
        <v>44</v>
      </c>
      <c r="S22" s="509" t="s">
        <v>43</v>
      </c>
      <c r="T22" s="509"/>
      <c r="U22" s="510" t="s">
        <v>42</v>
      </c>
      <c r="V22" s="510" t="s">
        <v>41</v>
      </c>
      <c r="W22" s="509" t="s">
        <v>40</v>
      </c>
      <c r="X22" s="509" t="s">
        <v>39</v>
      </c>
      <c r="Y22" s="509" t="s">
        <v>38</v>
      </c>
      <c r="Z22" s="523"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3" t="s">
        <v>24</v>
      </c>
    </row>
    <row r="23" spans="1:48" s="22" customFormat="1" ht="64.5" customHeight="1" x14ac:dyDescent="0.25">
      <c r="A23" s="501"/>
      <c r="B23" s="504"/>
      <c r="C23" s="501"/>
      <c r="D23" s="501"/>
      <c r="E23" s="515" t="s">
        <v>22</v>
      </c>
      <c r="F23" s="517" t="s">
        <v>130</v>
      </c>
      <c r="G23" s="517" t="s">
        <v>129</v>
      </c>
      <c r="H23" s="517" t="s">
        <v>128</v>
      </c>
      <c r="I23" s="521" t="s">
        <v>348</v>
      </c>
      <c r="J23" s="521" t="s">
        <v>349</v>
      </c>
      <c r="K23" s="521" t="s">
        <v>350</v>
      </c>
      <c r="L23" s="517" t="s">
        <v>79</v>
      </c>
      <c r="M23" s="501"/>
      <c r="N23" s="501"/>
      <c r="O23" s="501"/>
      <c r="P23" s="509"/>
      <c r="Q23" s="509"/>
      <c r="R23" s="509"/>
      <c r="S23" s="519" t="s">
        <v>1</v>
      </c>
      <c r="T23" s="519" t="s">
        <v>10</v>
      </c>
      <c r="U23" s="510"/>
      <c r="V23" s="510"/>
      <c r="W23" s="509"/>
      <c r="X23" s="509"/>
      <c r="Y23" s="509"/>
      <c r="Z23" s="509"/>
      <c r="AA23" s="509"/>
      <c r="AB23" s="509"/>
      <c r="AC23" s="509"/>
      <c r="AD23" s="509"/>
      <c r="AE23" s="509"/>
      <c r="AF23" s="509" t="s">
        <v>21</v>
      </c>
      <c r="AG23" s="509"/>
      <c r="AH23" s="509" t="s">
        <v>20</v>
      </c>
      <c r="AI23" s="509"/>
      <c r="AJ23" s="500" t="s">
        <v>19</v>
      </c>
      <c r="AK23" s="500" t="s">
        <v>18</v>
      </c>
      <c r="AL23" s="500" t="s">
        <v>17</v>
      </c>
      <c r="AM23" s="500" t="s">
        <v>16</v>
      </c>
      <c r="AN23" s="500" t="s">
        <v>15</v>
      </c>
      <c r="AO23" s="500" t="s">
        <v>14</v>
      </c>
      <c r="AP23" s="500" t="s">
        <v>13</v>
      </c>
      <c r="AQ23" s="511" t="s">
        <v>10</v>
      </c>
      <c r="AR23" s="509"/>
      <c r="AS23" s="509"/>
      <c r="AT23" s="509"/>
      <c r="AU23" s="509"/>
      <c r="AV23" s="514"/>
    </row>
    <row r="24" spans="1:48" s="22" customFormat="1" ht="96.75" customHeight="1" x14ac:dyDescent="0.25">
      <c r="A24" s="502"/>
      <c r="B24" s="505"/>
      <c r="C24" s="502"/>
      <c r="D24" s="502"/>
      <c r="E24" s="516"/>
      <c r="F24" s="518"/>
      <c r="G24" s="518"/>
      <c r="H24" s="518"/>
      <c r="I24" s="522"/>
      <c r="J24" s="522"/>
      <c r="K24" s="522"/>
      <c r="L24" s="518"/>
      <c r="M24" s="502"/>
      <c r="N24" s="502"/>
      <c r="O24" s="502"/>
      <c r="P24" s="509"/>
      <c r="Q24" s="509"/>
      <c r="R24" s="509"/>
      <c r="S24" s="520"/>
      <c r="T24" s="520"/>
      <c r="U24" s="510"/>
      <c r="V24" s="510"/>
      <c r="W24" s="509"/>
      <c r="X24" s="509"/>
      <c r="Y24" s="509"/>
      <c r="Z24" s="509"/>
      <c r="AA24" s="509"/>
      <c r="AB24" s="509"/>
      <c r="AC24" s="509"/>
      <c r="AD24" s="509"/>
      <c r="AE24" s="509"/>
      <c r="AF24" s="120" t="s">
        <v>12</v>
      </c>
      <c r="AG24" s="120" t="s">
        <v>11</v>
      </c>
      <c r="AH24" s="121" t="s">
        <v>1</v>
      </c>
      <c r="AI24" s="121" t="s">
        <v>10</v>
      </c>
      <c r="AJ24" s="502"/>
      <c r="AK24" s="502"/>
      <c r="AL24" s="502"/>
      <c r="AM24" s="502"/>
      <c r="AN24" s="502"/>
      <c r="AO24" s="502"/>
      <c r="AP24" s="502"/>
      <c r="AQ24" s="512"/>
      <c r="AR24" s="509"/>
      <c r="AS24" s="509"/>
      <c r="AT24" s="509"/>
      <c r="AU24" s="509"/>
      <c r="AV24" s="5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60" x14ac:dyDescent="0.25">
      <c r="A26" s="202">
        <v>1</v>
      </c>
      <c r="B26" s="203" t="s">
        <v>521</v>
      </c>
      <c r="C26" s="203" t="s">
        <v>522</v>
      </c>
      <c r="D26" s="202">
        <v>12.2028</v>
      </c>
      <c r="E26" s="202">
        <v>2</v>
      </c>
      <c r="F26" s="202" t="s">
        <v>299</v>
      </c>
      <c r="G26" s="202" t="s">
        <v>299</v>
      </c>
      <c r="H26" s="202" t="s">
        <v>299</v>
      </c>
      <c r="I26" s="202" t="s">
        <v>299</v>
      </c>
      <c r="J26" s="202" t="s">
        <v>299</v>
      </c>
      <c r="K26" s="202" t="s">
        <v>299</v>
      </c>
      <c r="L26" s="202" t="s">
        <v>299</v>
      </c>
      <c r="M26" s="202" t="s">
        <v>523</v>
      </c>
      <c r="N26" s="202" t="s">
        <v>524</v>
      </c>
      <c r="O26" s="203" t="s">
        <v>521</v>
      </c>
      <c r="P26" s="202">
        <v>41</v>
      </c>
      <c r="Q26" s="202" t="s">
        <v>525</v>
      </c>
      <c r="R26" s="202">
        <v>41</v>
      </c>
      <c r="S26" s="202" t="s">
        <v>526</v>
      </c>
      <c r="T26" s="202" t="s">
        <v>526</v>
      </c>
      <c r="U26" s="202">
        <v>2</v>
      </c>
      <c r="V26" s="202">
        <v>2</v>
      </c>
      <c r="W26" s="202" t="s">
        <v>527</v>
      </c>
      <c r="X26" s="202">
        <v>41</v>
      </c>
      <c r="Y26" s="202" t="s">
        <v>299</v>
      </c>
      <c r="Z26" s="202" t="s">
        <v>299</v>
      </c>
      <c r="AA26" s="202" t="s">
        <v>299</v>
      </c>
      <c r="AB26" s="202">
        <v>41</v>
      </c>
      <c r="AC26" s="202" t="s">
        <v>527</v>
      </c>
      <c r="AD26" s="202">
        <v>49</v>
      </c>
      <c r="AE26" s="202">
        <v>49</v>
      </c>
      <c r="AF26" s="202" t="s">
        <v>299</v>
      </c>
      <c r="AG26" s="202" t="s">
        <v>299</v>
      </c>
      <c r="AH26" s="202" t="s">
        <v>299</v>
      </c>
      <c r="AI26" s="202" t="s">
        <v>299</v>
      </c>
      <c r="AJ26" s="202" t="s">
        <v>299</v>
      </c>
      <c r="AK26" s="202" t="s">
        <v>299</v>
      </c>
      <c r="AL26" s="202" t="s">
        <v>299</v>
      </c>
      <c r="AM26" s="202" t="s">
        <v>299</v>
      </c>
      <c r="AN26" s="202" t="s">
        <v>299</v>
      </c>
      <c r="AO26" s="202" t="s">
        <v>299</v>
      </c>
      <c r="AP26" s="202" t="s">
        <v>299</v>
      </c>
      <c r="AQ26" s="204">
        <v>45097</v>
      </c>
      <c r="AR26" s="202" t="s">
        <v>299</v>
      </c>
      <c r="AS26" s="204">
        <v>45097</v>
      </c>
      <c r="AT26" s="204">
        <v>45154</v>
      </c>
      <c r="AU26" s="202" t="s">
        <v>299</v>
      </c>
      <c r="AV26" s="202" t="s">
        <v>528</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02" t="s">
        <v>529</v>
      </c>
      <c r="X27" s="202">
        <v>41</v>
      </c>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232" customFormat="1" ht="63.75" x14ac:dyDescent="0.2">
      <c r="A28" s="224">
        <v>2</v>
      </c>
      <c r="B28" s="225" t="s">
        <v>521</v>
      </c>
      <c r="C28" s="226" t="s">
        <v>544</v>
      </c>
      <c r="D28" s="227">
        <v>12.2028</v>
      </c>
      <c r="E28" s="227">
        <v>2</v>
      </c>
      <c r="F28" s="224" t="s">
        <v>299</v>
      </c>
      <c r="G28" s="224" t="s">
        <v>299</v>
      </c>
      <c r="H28" s="224" t="s">
        <v>299</v>
      </c>
      <c r="I28" s="224" t="s">
        <v>299</v>
      </c>
      <c r="J28" s="224" t="s">
        <v>299</v>
      </c>
      <c r="K28" s="224" t="s">
        <v>299</v>
      </c>
      <c r="L28" s="224" t="s">
        <v>299</v>
      </c>
      <c r="M28" s="227" t="s">
        <v>523</v>
      </c>
      <c r="N28" s="226" t="s">
        <v>545</v>
      </c>
      <c r="O28" s="225" t="s">
        <v>521</v>
      </c>
      <c r="P28" s="228" t="s">
        <v>546</v>
      </c>
      <c r="Q28" s="228" t="s">
        <v>547</v>
      </c>
      <c r="R28" s="228" t="s">
        <v>548</v>
      </c>
      <c r="S28" s="228" t="s">
        <v>549</v>
      </c>
      <c r="T28" s="228" t="s">
        <v>549</v>
      </c>
      <c r="U28" s="229">
        <v>1</v>
      </c>
      <c r="V28" s="229">
        <v>1</v>
      </c>
      <c r="W28" s="228" t="s">
        <v>550</v>
      </c>
      <c r="X28" s="229">
        <v>62</v>
      </c>
      <c r="Y28" s="228" t="s">
        <v>551</v>
      </c>
      <c r="Z28" s="228" t="s">
        <v>552</v>
      </c>
      <c r="AA28" s="228" t="s">
        <v>299</v>
      </c>
      <c r="AB28" s="229">
        <v>62</v>
      </c>
      <c r="AC28" s="228" t="s">
        <v>550</v>
      </c>
      <c r="AD28" s="229">
        <v>76</v>
      </c>
      <c r="AE28" s="229">
        <v>76</v>
      </c>
      <c r="AF28" s="228" t="s">
        <v>553</v>
      </c>
      <c r="AG28" s="228" t="s">
        <v>553</v>
      </c>
      <c r="AH28" s="228" t="s">
        <v>553</v>
      </c>
      <c r="AI28" s="228" t="s">
        <v>553</v>
      </c>
      <c r="AJ28" s="228" t="s">
        <v>553</v>
      </c>
      <c r="AK28" s="228" t="s">
        <v>553</v>
      </c>
      <c r="AL28" s="228" t="s">
        <v>554</v>
      </c>
      <c r="AM28" s="228" t="s">
        <v>554</v>
      </c>
      <c r="AN28" s="228" t="s">
        <v>554</v>
      </c>
      <c r="AO28" s="228" t="s">
        <v>554</v>
      </c>
      <c r="AP28" s="228" t="s">
        <v>551</v>
      </c>
      <c r="AQ28" s="230">
        <v>43966</v>
      </c>
      <c r="AR28" s="228" t="s">
        <v>546</v>
      </c>
      <c r="AS28" s="230">
        <v>43966</v>
      </c>
      <c r="AT28" s="230">
        <v>44286</v>
      </c>
      <c r="AU28" s="231"/>
      <c r="AV28" s="226" t="s">
        <v>555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1" zoomScaleNormal="90" zoomScaleSheetLayoutView="100" workbookViewId="0">
      <selection activeCell="B25" sqref="B25"/>
    </sheetView>
  </sheetViews>
  <sheetFormatPr defaultRowHeight="15.75" x14ac:dyDescent="0.25"/>
  <cols>
    <col min="1" max="2" width="66.140625" style="100" customWidth="1"/>
    <col min="3" max="3" width="59.5703125" style="101"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68</v>
      </c>
    </row>
    <row r="2" spans="1:8" ht="18.75" x14ac:dyDescent="0.3">
      <c r="B2" s="15" t="s">
        <v>9</v>
      </c>
    </row>
    <row r="3" spans="1:8" ht="18.75" x14ac:dyDescent="0.3">
      <c r="B3" s="15" t="s">
        <v>444</v>
      </c>
    </row>
    <row r="4" spans="1:8" x14ac:dyDescent="0.25">
      <c r="B4" s="43"/>
    </row>
    <row r="5" spans="1:8" ht="18.75" x14ac:dyDescent="0.3">
      <c r="A5" s="529" t="s">
        <v>535</v>
      </c>
      <c r="B5" s="529"/>
      <c r="C5" s="67"/>
      <c r="D5" s="67"/>
      <c r="E5" s="67"/>
      <c r="F5" s="67"/>
      <c r="G5" s="67"/>
      <c r="H5" s="67"/>
    </row>
    <row r="6" spans="1:8" ht="18.75" x14ac:dyDescent="0.3">
      <c r="A6" s="210"/>
      <c r="B6" s="210"/>
      <c r="C6" s="210"/>
      <c r="D6" s="210"/>
      <c r="E6" s="210"/>
      <c r="F6" s="210"/>
      <c r="G6" s="210"/>
      <c r="H6" s="210"/>
    </row>
    <row r="7" spans="1:8" ht="18.75" x14ac:dyDescent="0.25">
      <c r="A7" s="329" t="s">
        <v>8</v>
      </c>
      <c r="B7" s="329"/>
      <c r="C7" s="126"/>
      <c r="D7" s="126"/>
      <c r="E7" s="126"/>
      <c r="F7" s="126"/>
      <c r="G7" s="126"/>
      <c r="H7" s="126"/>
    </row>
    <row r="8" spans="1:8" ht="18.75" x14ac:dyDescent="0.25">
      <c r="A8" s="126"/>
      <c r="B8" s="126"/>
      <c r="C8" s="126"/>
      <c r="D8" s="126"/>
      <c r="E8" s="126"/>
      <c r="F8" s="126"/>
      <c r="G8" s="126"/>
      <c r="H8" s="126"/>
    </row>
    <row r="9" spans="1:8" ht="18.75" x14ac:dyDescent="0.25">
      <c r="A9" s="328" t="s">
        <v>449</v>
      </c>
      <c r="B9" s="328"/>
      <c r="C9" s="127"/>
      <c r="D9" s="127"/>
      <c r="E9" s="127"/>
      <c r="F9" s="127"/>
      <c r="G9" s="127"/>
      <c r="H9" s="127"/>
    </row>
    <row r="10" spans="1:8" x14ac:dyDescent="0.25">
      <c r="A10" s="326" t="s">
        <v>7</v>
      </c>
      <c r="B10" s="326"/>
      <c r="C10" s="128"/>
      <c r="D10" s="128"/>
      <c r="E10" s="128"/>
      <c r="F10" s="128"/>
      <c r="G10" s="128"/>
      <c r="H10" s="128"/>
    </row>
    <row r="11" spans="1:8" ht="18.75" x14ac:dyDescent="0.25">
      <c r="A11" s="126"/>
      <c r="B11" s="126"/>
      <c r="C11" s="126"/>
      <c r="D11" s="126"/>
      <c r="E11" s="126"/>
      <c r="F11" s="126"/>
      <c r="G11" s="126"/>
      <c r="H11" s="126"/>
    </row>
    <row r="12" spans="1:8" ht="30.75" customHeight="1" x14ac:dyDescent="0.25">
      <c r="A12" s="327" t="s">
        <v>495</v>
      </c>
      <c r="B12" s="327"/>
      <c r="C12" s="127"/>
      <c r="D12" s="127"/>
      <c r="E12" s="127"/>
      <c r="F12" s="127"/>
      <c r="G12" s="127"/>
      <c r="H12" s="127"/>
    </row>
    <row r="13" spans="1:8" x14ac:dyDescent="0.25">
      <c r="A13" s="326" t="s">
        <v>6</v>
      </c>
      <c r="B13" s="326"/>
      <c r="C13" s="128"/>
      <c r="D13" s="128"/>
      <c r="E13" s="128"/>
      <c r="F13" s="128"/>
      <c r="G13" s="128"/>
      <c r="H13" s="128"/>
    </row>
    <row r="14" spans="1:8" ht="18.75" x14ac:dyDescent="0.25">
      <c r="A14" s="11"/>
      <c r="B14" s="11"/>
      <c r="C14" s="11"/>
      <c r="D14" s="11"/>
      <c r="E14" s="11"/>
      <c r="F14" s="11"/>
      <c r="G14" s="11"/>
      <c r="H14" s="11"/>
    </row>
    <row r="15" spans="1:8" ht="55.5" customHeight="1" x14ac:dyDescent="0.25">
      <c r="A15" s="327" t="s">
        <v>494</v>
      </c>
      <c r="B15" s="327"/>
      <c r="C15" s="127"/>
      <c r="D15" s="127"/>
      <c r="E15" s="127"/>
      <c r="F15" s="127"/>
      <c r="G15" s="127"/>
      <c r="H15" s="127"/>
    </row>
    <row r="16" spans="1:8" x14ac:dyDescent="0.25">
      <c r="A16" s="326" t="s">
        <v>5</v>
      </c>
      <c r="B16" s="326"/>
      <c r="C16" s="128"/>
      <c r="D16" s="128"/>
      <c r="E16" s="128"/>
      <c r="F16" s="128"/>
      <c r="G16" s="128"/>
      <c r="H16" s="128"/>
    </row>
    <row r="17" spans="1:3" x14ac:dyDescent="0.25">
      <c r="B17" s="102"/>
    </row>
    <row r="18" spans="1:3" ht="33.75" customHeight="1" x14ac:dyDescent="0.25">
      <c r="A18" s="524" t="s">
        <v>428</v>
      </c>
      <c r="B18" s="525"/>
    </row>
    <row r="19" spans="1:3" x14ac:dyDescent="0.25">
      <c r="B19" s="43"/>
    </row>
    <row r="20" spans="1:3" ht="16.5" thickBot="1" x14ac:dyDescent="0.3">
      <c r="B20" s="103"/>
    </row>
    <row r="21" spans="1:3" ht="60.75" thickBot="1" x14ac:dyDescent="0.3">
      <c r="A21" s="104" t="s">
        <v>306</v>
      </c>
      <c r="B21" s="17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4" t="s">
        <v>307</v>
      </c>
      <c r="B22" s="171" t="s">
        <v>490</v>
      </c>
    </row>
    <row r="23" spans="1:3" ht="16.5" thickBot="1" x14ac:dyDescent="0.3">
      <c r="A23" s="104" t="s">
        <v>287</v>
      </c>
      <c r="B23" s="211" t="s">
        <v>491</v>
      </c>
    </row>
    <row r="24" spans="1:3" ht="16.5" thickBot="1" x14ac:dyDescent="0.3">
      <c r="A24" s="104" t="s">
        <v>308</v>
      </c>
      <c r="B24" s="172" t="s">
        <v>517</v>
      </c>
    </row>
    <row r="25" spans="1:3" ht="16.5" thickBot="1" x14ac:dyDescent="0.3">
      <c r="A25" s="105" t="s">
        <v>309</v>
      </c>
      <c r="B25" s="207" t="s">
        <v>516</v>
      </c>
    </row>
    <row r="26" spans="1:3" ht="16.5" thickBot="1" x14ac:dyDescent="0.3">
      <c r="A26" s="106" t="s">
        <v>310</v>
      </c>
      <c r="B26" s="173" t="str">
        <f>'3.3 паспорт описание'!C30</f>
        <v>И</v>
      </c>
    </row>
    <row r="27" spans="1:3" ht="29.25" thickBot="1" x14ac:dyDescent="0.3">
      <c r="A27" s="183" t="s">
        <v>518</v>
      </c>
      <c r="B27" s="207">
        <f>'6.2. Паспорт фин осв ввод'!D24</f>
        <v>0.47020047800000003</v>
      </c>
    </row>
    <row r="28" spans="1:3" ht="16.5" thickBot="1" x14ac:dyDescent="0.3">
      <c r="A28" s="108" t="s">
        <v>311</v>
      </c>
      <c r="B28" s="182" t="s">
        <v>492</v>
      </c>
    </row>
    <row r="29" spans="1:3" ht="28.5" x14ac:dyDescent="0.25">
      <c r="A29" s="183" t="s">
        <v>312</v>
      </c>
      <c r="B29" s="212">
        <v>6.3E-2</v>
      </c>
      <c r="C29" s="167"/>
    </row>
    <row r="30" spans="1:3" ht="28.5" x14ac:dyDescent="0.25">
      <c r="A30" s="213" t="s">
        <v>313</v>
      </c>
      <c r="B30" s="214">
        <f>B33+B37</f>
        <v>6.3E-2</v>
      </c>
    </row>
    <row r="31" spans="1:3" x14ac:dyDescent="0.25">
      <c r="A31" s="215" t="s">
        <v>314</v>
      </c>
      <c r="B31" s="216"/>
    </row>
    <row r="32" spans="1:3" ht="29.25" thickBot="1" x14ac:dyDescent="0.3">
      <c r="A32" s="184" t="s">
        <v>498</v>
      </c>
      <c r="B32" s="185">
        <v>1.4E-2</v>
      </c>
      <c r="C32" s="167"/>
    </row>
    <row r="33" spans="1:2" ht="45" x14ac:dyDescent="0.25">
      <c r="A33" s="186" t="s">
        <v>540</v>
      </c>
      <c r="B33" s="187">
        <v>1.4E-2</v>
      </c>
    </row>
    <row r="34" spans="1:2" x14ac:dyDescent="0.25">
      <c r="A34" s="188" t="s">
        <v>315</v>
      </c>
      <c r="B34" s="223">
        <f>B33/B27*100</f>
        <v>2.9774533746858505</v>
      </c>
    </row>
    <row r="35" spans="1:2" x14ac:dyDescent="0.25">
      <c r="A35" s="188" t="s">
        <v>316</v>
      </c>
      <c r="B35" s="189">
        <v>1.4E-2</v>
      </c>
    </row>
    <row r="36" spans="1:2" x14ac:dyDescent="0.25">
      <c r="A36" s="188" t="s">
        <v>317</v>
      </c>
      <c r="B36" s="189">
        <v>1.2E-2</v>
      </c>
    </row>
    <row r="37" spans="1:2" ht="29.25" thickBot="1" x14ac:dyDescent="0.3">
      <c r="A37" s="218" t="s">
        <v>500</v>
      </c>
      <c r="B37" s="219">
        <v>4.9000000000000002E-2</v>
      </c>
    </row>
    <row r="38" spans="1:2" ht="45" x14ac:dyDescent="0.25">
      <c r="A38" s="220" t="s">
        <v>501</v>
      </c>
      <c r="B38" s="221">
        <v>4.9000000000000002E-2</v>
      </c>
    </row>
    <row r="39" spans="1:2" x14ac:dyDescent="0.25">
      <c r="A39" s="188" t="s">
        <v>315</v>
      </c>
      <c r="B39" s="217">
        <f>B38/B27*100</f>
        <v>10.421086811400476</v>
      </c>
    </row>
    <row r="40" spans="1:2" x14ac:dyDescent="0.25">
      <c r="A40" s="188" t="s">
        <v>316</v>
      </c>
      <c r="B40" s="189">
        <v>4.9000000000000002E-2</v>
      </c>
    </row>
    <row r="41" spans="1:2" ht="16.5" thickBot="1" x14ac:dyDescent="0.3">
      <c r="A41" s="188" t="s">
        <v>317</v>
      </c>
      <c r="B41" s="189">
        <v>4.1000000000000002E-2</v>
      </c>
    </row>
    <row r="42" spans="1:2" ht="16.5" thickBot="1" x14ac:dyDescent="0.3">
      <c r="A42" s="108" t="s">
        <v>499</v>
      </c>
      <c r="B42" s="174">
        <v>0</v>
      </c>
    </row>
    <row r="43" spans="1:2" ht="16.5" thickBot="1" x14ac:dyDescent="0.3">
      <c r="A43" s="108" t="s">
        <v>483</v>
      </c>
      <c r="B43" s="174">
        <v>0</v>
      </c>
    </row>
    <row r="44" spans="1:2" ht="16.5" thickBot="1" x14ac:dyDescent="0.3">
      <c r="A44" s="108" t="s">
        <v>316</v>
      </c>
      <c r="B44" s="174">
        <v>0</v>
      </c>
    </row>
    <row r="45" spans="1:2" ht="16.5" thickBot="1" x14ac:dyDescent="0.3">
      <c r="A45" s="108" t="s">
        <v>317</v>
      </c>
      <c r="B45" s="174">
        <v>0</v>
      </c>
    </row>
    <row r="46" spans="1:2" ht="29.25" thickBot="1" x14ac:dyDescent="0.3">
      <c r="A46" s="107" t="s">
        <v>318</v>
      </c>
      <c r="B46" s="190">
        <f>B30/B27*100</f>
        <v>13.398540186086327</v>
      </c>
    </row>
    <row r="47" spans="1:2" ht="16.5" thickBot="1" x14ac:dyDescent="0.3">
      <c r="A47" s="109" t="s">
        <v>314</v>
      </c>
      <c r="B47" s="175" t="s">
        <v>483</v>
      </c>
    </row>
    <row r="48" spans="1:2" ht="16.5" thickBot="1" x14ac:dyDescent="0.3">
      <c r="A48" s="109" t="s">
        <v>502</v>
      </c>
      <c r="B48" s="175" t="s">
        <v>445</v>
      </c>
    </row>
    <row r="49" spans="1:3" ht="16.5" thickBot="1" x14ac:dyDescent="0.3">
      <c r="A49" s="109" t="s">
        <v>503</v>
      </c>
      <c r="B49" s="175">
        <v>100</v>
      </c>
    </row>
    <row r="50" spans="1:3" ht="16.5" thickBot="1" x14ac:dyDescent="0.3">
      <c r="A50" s="109" t="s">
        <v>504</v>
      </c>
      <c r="B50" s="175" t="s">
        <v>445</v>
      </c>
    </row>
    <row r="51" spans="1:3" ht="16.5" thickBot="1" x14ac:dyDescent="0.3">
      <c r="A51" s="105" t="s">
        <v>319</v>
      </c>
      <c r="B51" s="191">
        <f>B52/B27*100</f>
        <v>16.801344042870156</v>
      </c>
      <c r="C51" s="101" t="s">
        <v>483</v>
      </c>
    </row>
    <row r="52" spans="1:3" ht="16.5" thickBot="1" x14ac:dyDescent="0.3">
      <c r="A52" s="105" t="s">
        <v>320</v>
      </c>
      <c r="B52" s="185">
        <v>7.9000000000000001E-2</v>
      </c>
    </row>
    <row r="53" spans="1:3" ht="16.5" thickBot="1" x14ac:dyDescent="0.3">
      <c r="A53" s="105" t="s">
        <v>321</v>
      </c>
      <c r="B53" s="191">
        <f>B54*1.2/B27*100</f>
        <v>16.843879091079955</v>
      </c>
    </row>
    <row r="54" spans="1:3" ht="16.5" thickBot="1" x14ac:dyDescent="0.3">
      <c r="A54" s="106" t="s">
        <v>322</v>
      </c>
      <c r="B54" s="185">
        <v>6.6000000000000003E-2</v>
      </c>
    </row>
    <row r="55" spans="1:3" x14ac:dyDescent="0.25">
      <c r="A55" s="192" t="s">
        <v>323</v>
      </c>
      <c r="B55" s="193" t="s">
        <v>483</v>
      </c>
    </row>
    <row r="56" spans="1:3" x14ac:dyDescent="0.25">
      <c r="A56" s="194" t="s">
        <v>324</v>
      </c>
      <c r="B56" s="195" t="s">
        <v>505</v>
      </c>
    </row>
    <row r="57" spans="1:3" x14ac:dyDescent="0.25">
      <c r="A57" s="194" t="s">
        <v>325</v>
      </c>
      <c r="B57" s="196" t="s">
        <v>445</v>
      </c>
    </row>
    <row r="58" spans="1:3" x14ac:dyDescent="0.25">
      <c r="A58" s="194" t="s">
        <v>326</v>
      </c>
      <c r="B58" s="196" t="s">
        <v>445</v>
      </c>
    </row>
    <row r="59" spans="1:3" x14ac:dyDescent="0.25">
      <c r="A59" s="194" t="s">
        <v>327</v>
      </c>
      <c r="B59" s="222" t="s">
        <v>541</v>
      </c>
    </row>
    <row r="60" spans="1:3" ht="16.5" thickBot="1" x14ac:dyDescent="0.3">
      <c r="A60" s="197" t="s">
        <v>328</v>
      </c>
      <c r="B60" s="198" t="s">
        <v>506</v>
      </c>
    </row>
    <row r="61" spans="1:3" ht="30.75" thickBot="1" x14ac:dyDescent="0.3">
      <c r="A61" s="109" t="s">
        <v>329</v>
      </c>
      <c r="B61" s="176" t="s">
        <v>445</v>
      </c>
    </row>
    <row r="62" spans="1:3" ht="29.25" thickBot="1" x14ac:dyDescent="0.3">
      <c r="A62" s="105" t="s">
        <v>330</v>
      </c>
      <c r="B62" s="199">
        <v>2</v>
      </c>
    </row>
    <row r="63" spans="1:3" ht="16.5" thickBot="1" x14ac:dyDescent="0.3">
      <c r="A63" s="109" t="s">
        <v>314</v>
      </c>
      <c r="B63" s="177"/>
    </row>
    <row r="64" spans="1:3" ht="16.5" thickBot="1" x14ac:dyDescent="0.3">
      <c r="A64" s="109" t="s">
        <v>331</v>
      </c>
      <c r="B64" s="200">
        <v>0</v>
      </c>
    </row>
    <row r="65" spans="1:2" ht="16.5" thickBot="1" x14ac:dyDescent="0.3">
      <c r="A65" s="109" t="s">
        <v>332</v>
      </c>
      <c r="B65" s="200">
        <v>2</v>
      </c>
    </row>
    <row r="66" spans="1:2" ht="30.75" thickBot="1" x14ac:dyDescent="0.3">
      <c r="A66" s="111" t="s">
        <v>333</v>
      </c>
      <c r="B66" s="209" t="s">
        <v>519</v>
      </c>
    </row>
    <row r="67" spans="1:2" ht="16.5" thickBot="1" x14ac:dyDescent="0.3">
      <c r="A67" s="105" t="s">
        <v>334</v>
      </c>
      <c r="B67" s="201"/>
    </row>
    <row r="68" spans="1:2" ht="16.5" thickBot="1" x14ac:dyDescent="0.3">
      <c r="A68" s="110" t="s">
        <v>335</v>
      </c>
      <c r="B68" s="201" t="s">
        <v>533</v>
      </c>
    </row>
    <row r="69" spans="1:2" ht="16.5" thickBot="1" x14ac:dyDescent="0.3">
      <c r="A69" s="110" t="s">
        <v>336</v>
      </c>
      <c r="B69" s="178" t="s">
        <v>542</v>
      </c>
    </row>
    <row r="70" spans="1:2" ht="16.5" thickBot="1" x14ac:dyDescent="0.3">
      <c r="A70" s="110" t="s">
        <v>337</v>
      </c>
      <c r="B70" s="178" t="s">
        <v>542</v>
      </c>
    </row>
    <row r="71" spans="1:2" ht="29.25" thickBot="1" x14ac:dyDescent="0.3">
      <c r="A71" s="112" t="s">
        <v>338</v>
      </c>
      <c r="B71" s="179" t="s">
        <v>543</v>
      </c>
    </row>
    <row r="72" spans="1:2" ht="28.5" x14ac:dyDescent="0.25">
      <c r="A72" s="107" t="s">
        <v>339</v>
      </c>
      <c r="B72" s="526" t="s">
        <v>520</v>
      </c>
    </row>
    <row r="73" spans="1:2" x14ac:dyDescent="0.25">
      <c r="A73" s="110" t="s">
        <v>340</v>
      </c>
      <c r="B73" s="527"/>
    </row>
    <row r="74" spans="1:2" x14ac:dyDescent="0.25">
      <c r="A74" s="110" t="s">
        <v>341</v>
      </c>
      <c r="B74" s="527"/>
    </row>
    <row r="75" spans="1:2" x14ac:dyDescent="0.25">
      <c r="A75" s="110" t="s">
        <v>342</v>
      </c>
      <c r="B75" s="527"/>
    </row>
    <row r="76" spans="1:2" x14ac:dyDescent="0.25">
      <c r="A76" s="110" t="s">
        <v>343</v>
      </c>
      <c r="B76" s="527"/>
    </row>
    <row r="77" spans="1:2" ht="16.5" thickBot="1" x14ac:dyDescent="0.3">
      <c r="A77" s="113" t="s">
        <v>344</v>
      </c>
      <c r="B77" s="528"/>
    </row>
    <row r="80" spans="1:2" x14ac:dyDescent="0.25">
      <c r="A80" s="114"/>
      <c r="B80" s="115"/>
    </row>
    <row r="81" spans="2:2" x14ac:dyDescent="0.25">
      <c r="B81" s="116"/>
    </row>
    <row r="82" spans="2:2" x14ac:dyDescent="0.25">
      <c r="B82" s="117"/>
    </row>
  </sheetData>
  <mergeCells count="10">
    <mergeCell ref="A15:B15"/>
    <mergeCell ref="A16:B16"/>
    <mergeCell ref="A18:B18"/>
    <mergeCell ref="B72:B77"/>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2025-04-21T06:39:27Z</dcterms:modified>
</cp:coreProperties>
</file>