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TP1900.PR.0068\"/>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l="1"/>
  <c r="A12" i="25" l="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<sst xmlns="http://schemas.openxmlformats.org/spreadsheetml/2006/main" count="1131" uniqueCount="586">
  <si>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</si>
  <si>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</si>
  <si>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</si>
  <si>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</si>
  <si>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</si>
  <si>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</si>
  <si>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</si>
  <si>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</si>
  <si>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</si>
  <si>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</si>
  <si>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</si>
  <si>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</si>
  <si>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</si>
  <si>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</si>
  <si>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</si>
  <si>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</si>
  <si>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</si>
  <si>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</si>
  <si>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</si>
  <si>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</si>
  <si>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</si>
  <si>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</si>
  <si>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</si>
  <si>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</si>
  <si>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</si>
  <si>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</si>
  <si>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</si>
  <si>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</si>
  <si>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</si>
  <si>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</si>
  <si>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</si>
  <si>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</si>
  <si>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</si>
  <si>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</si>
  <si>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</si>
  <si>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</si>
  <si>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</si>
  <si>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</si>
  <si>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</si>
  <si>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</si>
  <si>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</si>
  <si>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</si>
  <si>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</si>
  <si>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</si>
  <si>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</si>
  <si>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</si>
  <si>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</si>
  <si>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</si>
  <si>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</si>
  <si>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</si>
  <si>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</si>
  <si>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</si>
  <si>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</si>
  <si>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</si>
  <si>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</si>
  <si>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</si>
  <si>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</si>
  <si>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</si>
  <si>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</si>
  <si>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</si>
  <si>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</si>
  <si>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</si>
  <si>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</si>
  <si>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</si>
  <si>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</si>
  <si>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</si>
  <si>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</si>
  <si>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</si>
  <si>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</si>
  <si>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</si>
  <si>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</si>
  <si>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</si>
  <si>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</si>
  <si>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</si>
  <si>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</si>
  <si>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</si>
  <si>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</si>
  <si>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</si>
  <si>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</si>
  <si>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</si>
  <si>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</si>
  <si>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</si>
  <si>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</si>
  <si>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</si>
  <si>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</si>
  <si>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</si>
  <si>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</si>
  <si>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</si>
  <si>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</si>
  <si>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</si>
  <si>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</si>
  <si>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</si>
  <si>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</si>
  <si>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</si>
  <si>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</si>
  <si>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</si>
  <si>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</si>
  <si>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</si>
  <si>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</si>
  <si>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</si>
  <si>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</si>
  <si>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</si>
  <si>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</si>
  <si>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</si>
  <si>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</si>
  <si>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</si>
  <si>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</si>
  <si>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</si>
  <si>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</si>
  <si>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</si>
  <si>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</si>
  <si>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</si>
  <si>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</si>
  <si>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</si>
  <si>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</si>
  <si>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</si>
  <si>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</si>
  <si>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</si>
  <si>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</si>
  <si>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</si>
  <si>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</si>
  <si>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</si>
  <si>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</si>
  <si>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</si>
  <si>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</si>
  <si>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</si>
  <si>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</si>
  <si>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</si>
  <si>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</si>
  <si>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</si>
  <si>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</si>
  <si>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</si>
  <si>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</si>
  <si>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</si>
  <si>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</si>
  <si>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</si>
  <si>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</si>
  <si>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</si>
  <si>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</si>
  <si>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</si>
  <si>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</si>
  <si>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</si>
  <si>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</si>
  <si>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</si>
  <si>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</si>
  <si>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</si>
  <si>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</si>
  <si>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</si>
  <si>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</si>
  <si>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</si>
  <si>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</si>
  <si>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</si>
  <si>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</si>
  <si>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</si>
  <si>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</si>
  <si>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</si>
  <si>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</si>
  <si>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</si>
  <si>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</si>
  <si>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</si>
  <si>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</si>
  <si>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</si>
  <si>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</si>
  <si>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</si>
  <si>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</si>
  <si>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</si>
  <si>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</si>
  <si>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</si>
  <si>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</si>
  <si>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</si>
  <si>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</si>
  <si>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</si>
  <si>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</si>
  <si>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</si>
  <si>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</si>
  <si>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</si>
  <si>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</si>
  <si>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</si>
  <si>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</si>
  <si>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</si>
  <si>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</si>
  <si>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</si>
  <si>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</si>
  <si>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</si>
  <si>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</si>
  <si>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</si>
  <si>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</si>
  <si>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</si>
  <si>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</si>
  <si>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</si>
  <si>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</si>
  <si>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</si>
  <si>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</si>
  <si>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</si>
  <si>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</si>
  <si>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</si>
  <si>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</si>
  <si>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</si>
  <si>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</si>
  <si>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</si>
  <si>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</si>
  <si>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</si>
  <si>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</si>
  <si>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</si>
  <si>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</si>
  <si>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</si>
  <si>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</si>
  <si>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</si>
  <si>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</si>
  <si>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</si>
  <si>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</si>
  <si>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</si>
  <si>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</si>
  <si>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</si>
  <si>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</si>
  <si>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</si>
  <si>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</si>
  <si>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</si>
  <si>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</si>
  <si>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</si>
  <si>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</si>
  <si>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</si>
  <si>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</si>
  <si>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</si>
  <si>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</si>
  <si>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</si>
  <si>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</si>
  <si>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</si>
  <si>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</si>
  <si>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</si>
  <si>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</si>
  <si>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</si>
  <si>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</si>
  <si>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</si>
  <si>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</si>
  <si>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</si>
  <si>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</si>
  <si>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</si>
  <si>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</si>
  <si>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</si>
  <si>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</si>
  <si>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</si>
  <si>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</si>
  <si>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</si>
  <si>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</si>
  <si>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</si>
  <si>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</si>
  <si>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</si>
  <si>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</si>
  <si>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</si>
  <si>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</si>
  <si>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</si>
  <si>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</si>
  <si>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</si>
  <si>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</si>
  <si>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</si>
  <si>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</si>
  <si>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</si>
  <si>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</si>
  <si>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</si>
  <si>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</si>
  <si>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</si>
  <si>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</si>
  <si>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</si>
  <si>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</si>
  <si>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</si>
  <si>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</si>
  <si>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</si>
  <si>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</si>
  <si>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</si>
  <si>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</si>
  <si>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</si>
  <si>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</si>
  <si>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</si>
  <si>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</si>
  <si>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</si>
  <si>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</si>
  <si>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</si>
  <si>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</si>
  <si>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</si>
  <si>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</si>
  <si>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</si>
  <si>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</si>
  <si>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</si>
  <si>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</si>
  <si>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</si>
  <si>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</si>
  <si>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</si>
  <si>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</si>
  <si>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</si>
  <si>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</si>
  <si>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</si>
  <si>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</si>
  <si>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</si>
  <si>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</si>
  <si>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</si>
  <si>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</si>
  <si>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</si>
  <si>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</si>
  <si>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</si>
  <si>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</si>
  <si>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</si>
  <si>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</si>
  <si>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</si>
  <si>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</si>
  <si>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</si>
  <si>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</si>
  <si>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</si>
  <si>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</si>
  <si>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</si>
  <si>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</si>
  <si>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</si>
  <si>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</si>
  <si>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</si>
  <si>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</si>
  <si>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</si>
  <si>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</si>
  <si>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</si>
  <si>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</si>
  <si>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</si>
  <si>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</si>
  <si>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</si>
  <si>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</si>
  <si>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</si>
  <si>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</si>
  <si>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</si>
  <si>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</si>
  <si>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</si>
  <si>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</si>
  <si>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</si>
  <si>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</si>
  <si>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</si>
  <si>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</si>
  <si>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</si>
  <si>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</si>
  <si>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</si>
  <si>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</si>
  <si>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</si>
  <si>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</si>
  <si>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</si>
  <si>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</si>
  <si>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</si>
  <si>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</si>
  <si>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</si>
  <si>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</si>
  <si>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</si>
  <si>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</si>
  <si>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</si>
  <si>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</si>
  <si>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</si>
  <si>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</si>
  <si>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</si>
  <si>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</si>
  <si>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</si>
  <si>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</si>
  <si>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</si>
  <si>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</si>
  <si>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</si>
  <si>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</si>
  <si>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</si>
  <si>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</si>
  <si>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</si>
  <si>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</si>
  <si>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</si>
  <si>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</si>
  <si>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</si>
  <si>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</si>
  <si>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</si>
  <si>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</si>
  <si>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</si>
  <si>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</si>
  <si>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</si>
  <si>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</si>
  <si>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</si>
  <si>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</si>
  <si>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</si>
  <si>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</si>
  <si>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</si>
  <si>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</si>
  <si>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</si>
  <si>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</si>
  <si>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</si>
  <si>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</si>
  <si>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</si>
  <si>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</si>
  <si>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</si>
  <si>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</si>
  <si>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</si>
  <si>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</si>
  <si>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</si>
  <si>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</si>
  <si>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</si>
  <si>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</si>
  <si>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</si>
  <si>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</si>
  <si>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</si>
  <si>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</si>
  <si>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</si>
  <si>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</si>
  <si>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</si>
  <si>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</si>
  <si>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</si>
  <si>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</si>
  <si>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</si>
  <si>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</si>
  <si>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</si>
  <si>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</si>
  <si>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</si>
  <si>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</si>
  <si>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</si>
  <si>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</si>
  <si>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</si>
  <si>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</si>
  <si>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</si>
  <si>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</si>
  <si>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</si>
  <si>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</si>
  <si>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</si>
  <si>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</si>
  <si>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</si>
  <si>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</si>
  <si>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</si>
  <si>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</si>
  <si>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</si>
  <si>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</si>
  <si>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</si>
  <si>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</si>
  <si>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</si>
  <si>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</si>
  <si>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</si>
  <si>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</si>
  <si>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</si>
  <si>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</si>
  <si>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</si>
  <si>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</si>
  <si>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</si>
  <si>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</si>
  <si>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</si>
  <si>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</si>
  <si>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</si>
  <si>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</si>
  <si>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</si>
  <si>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</si>
  <si>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</si>
  <si>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</si>
  <si>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</si>
  <si>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</si>
  <si>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</si>
  <si>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</si>
  <si>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</si>
  <si>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</si>
  <si>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</si>
  <si>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</si>
  <si>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</si>
  <si>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</si>
  <si>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</si>
  <si>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</si>
  <si>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</si>
  <si>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</si>
  <si>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</si>
  <si>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</si>
  <si>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</si>
  <si>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</si>
  <si>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</si>
  <si>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</si>
  <si>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</si>
  <si>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</si>
  <si>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</si>
  <si>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</si>
  <si>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</si>
  <si>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</si>
  <si>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</si>
  <si>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</si>
  <si>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</si>
  <si>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</si>
  <si>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</si>
  <si>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</si>
  <si>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</si>
  <si>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</si>
  <si>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</si>
  <si>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</si>
  <si>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</si>
  <si>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</si>
  <si>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</si>
  <si>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</si>
  <si>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</si>
  <si>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</si>
  <si>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</si>
  <si>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</si>
  <si>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</si>
  <si>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</si>
  <si>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</si>
  <si>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</si>
  <si>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</si>
  <si>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</si>
  <si>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</si>
  <si>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</si>
  <si>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</si>
  <si>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</si>
  <si>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</si>
  <si>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</si>
  <si>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</si>
  <si>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</si>
  <si>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</si>
  <si>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</si>
  <si>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</si>
  <si>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</si>
  <si>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</si>
  <si>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</si>
  <si>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</si>
  <si>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</si>
  <si>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</si>
  <si>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</si>
  <si>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</si>
  <si>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</si>
  <si>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</si>
  <si>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</si>
  <si>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</si>
  <si>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</si>
  <si>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</si>
  <si>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</si>
  <si>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от «__» _____ 20__ г. №___</t>
  </si>
  <si>
    <t>от «__» _____ 20___ г. №___</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</si>
  <si>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</si>
  <si>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</si>
  <si>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Октябрьский район</t>
  </si>
  <si>
    <t>Сметная стоимость проекта в ценах 2026 года с НДС, млн. руб.</t>
  </si>
  <si>
    <t>АО "Тюменьэнерго"</t>
  </si>
  <si>
    <t>N_TP1900.PR.0068</t>
  </si>
  <si>
    <t>1.12.</t>
  </si>
  <si>
    <t>3.7.</t>
  </si>
  <si>
    <t>нд</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</si>
  <si>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</si>
  <si>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</si>
  <si>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</si>
  <si>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</si>
  <si>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</si>
  <si>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</si>
  <si>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</si>
  <si>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</si>
  <si>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</si>
  <si>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</si>
  <si>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</si>
  <si>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</si>
  <si>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</si>
  <si>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</si>
  <si>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</si>
  <si>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</si>
  <si>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</si>
  <si>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</si>
  <si>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</si>
  <si>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</si>
  <si>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</si>
  <si>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</si>
  <si>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</si>
  <si>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</si>
  <si>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</si>
  <si>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</si>
  <si>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</si>
  <si>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</si>
  <si>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</si>
  <si>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</si>
  <si>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</si>
  <si>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</si>
  <si>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</si>
  <si>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</si>
  <si>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</si>
  <si>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</si>
  <si>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Регистратор записи диспетчерских переговоро 4 ед.</t>
  </si>
  <si>
    <t>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</si>
  <si>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0.6 Прочие инвестиционные проекты</t>
  </si>
  <si>
    <t>1 шт.</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</si>
  <si>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</si>
  <si>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отсутствуют</t>
  </si>
  <si>
    <t>не наступил срок реализации СМР</t>
  </si>
  <si>
    <t>Проблемные вопросы отсутствуют</t>
  </si>
  <si>
    <t>Возможна реализация в установленный срок</t>
  </si>
  <si>
    <t>Год 2028</t>
  </si>
  <si>
    <t>Тюменская область, Октябрьский район</t>
  </si>
  <si>
    <t>Год раскрытия информации: 2025 год</t>
  </si>
  <si>
    <t xml:space="preserve">Факт 2024 года </t>
  </si>
  <si>
    <t>Год 2029</t>
  </si>
  <si>
    <t xml:space="preserve"> по состоянию на 01.01.2024</t>
  </si>
  <si>
    <t>по состоянию на 01.01.2025</t>
  </si>
  <si>
    <t>168,138 тыс.руб./шт.</t>
  </si>
  <si>
    <t>определится по результатам 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</si>
</sst>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2" fontId="7" fillId="0" borderId="1" xfId="1" applyNumberFormat="1" applyFont="1" applyBorder="1" applyAlignment="1">
      <alignment horizontal="center" vertical="center" wrapText="1"/>
    </xf>
    <xf numFmtId="14" fontId="7" fillId="0" borderId="1" xfId="2" applyNumberFormat="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65" fontId="42" fillId="0" borderId="44" xfId="67"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2" fontId="7" fillId="0" borderId="1" xfId="67" applyNumberFormat="1" applyFont="1" applyBorder="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25"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34" zoomScale="85" zoomScaleSheetLayoutView="85" workbookViewId="0">
      <selection activeCell="D15" sqref="D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521</v>
      </c>
    </row>
    <row r="4" spans="1:17" s="12" customFormat="1" ht="15.75" x14ac:dyDescent="0.2">
      <c r="A4" s="17"/>
    </row>
    <row r="5" spans="1:17" s="12" customFormat="1" ht="15.75" x14ac:dyDescent="0.25">
      <c r="A5" s="240" t="s">
        <v>579</v>
      </c>
      <c r="B5" s="240"/>
      <c r="C5" s="240"/>
      <c r="D5" s="181"/>
      <c r="E5" s="181"/>
    </row>
    <row r="6" spans="1:17" s="12" customFormat="1" ht="15.75" x14ac:dyDescent="0.2">
      <c r="A6" s="17"/>
    </row>
    <row r="7" spans="1:17" s="12" customFormat="1" ht="18.75" x14ac:dyDescent="0.2">
      <c r="A7" s="244" t="s">
        <v>10</v>
      </c>
      <c r="B7" s="244"/>
      <c r="C7" s="244"/>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45" t="s">
        <v>519</v>
      </c>
      <c r="B9" s="245"/>
      <c r="C9" s="245"/>
      <c r="D9" s="13"/>
      <c r="E9" s="13"/>
      <c r="F9" s="13"/>
      <c r="G9" s="13"/>
      <c r="H9" s="13"/>
      <c r="I9" s="13"/>
      <c r="J9" s="13"/>
      <c r="K9" s="13"/>
      <c r="L9" s="13"/>
      <c r="M9" s="13"/>
      <c r="N9" s="13"/>
      <c r="O9" s="13"/>
      <c r="P9" s="13"/>
      <c r="Q9" s="13"/>
    </row>
    <row r="10" spans="1:17" s="12" customFormat="1" ht="18.75" x14ac:dyDescent="0.2">
      <c r="A10" s="241" t="s">
        <v>9</v>
      </c>
      <c r="B10" s="241"/>
      <c r="C10" s="241"/>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5" t="s">
        <v>528</v>
      </c>
      <c r="B12" s="245"/>
      <c r="C12" s="245"/>
      <c r="D12" s="13"/>
      <c r="E12" s="13"/>
      <c r="F12" s="13"/>
      <c r="G12" s="13"/>
      <c r="H12" s="13"/>
      <c r="I12" s="13"/>
      <c r="J12" s="13"/>
      <c r="K12" s="13"/>
      <c r="L12" s="13"/>
      <c r="M12" s="13"/>
      <c r="N12" s="13"/>
      <c r="O12" s="13"/>
      <c r="P12" s="13"/>
      <c r="Q12" s="13"/>
    </row>
    <row r="13" spans="1:17" s="12" customFormat="1" ht="18.75" x14ac:dyDescent="0.2">
      <c r="A13" s="241" t="s">
        <v>8</v>
      </c>
      <c r="B13" s="241"/>
      <c r="C13" s="241"/>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9.5" customHeight="1" x14ac:dyDescent="0.2">
      <c r="A15" s="246" t="s">
        <v>572</v>
      </c>
      <c r="B15" s="246"/>
      <c r="C15" s="246"/>
      <c r="D15" s="8"/>
      <c r="E15" s="8"/>
      <c r="F15" s="8"/>
      <c r="G15" s="8"/>
      <c r="H15" s="8"/>
      <c r="I15" s="8"/>
      <c r="J15" s="8"/>
      <c r="K15" s="8"/>
      <c r="L15" s="8"/>
      <c r="M15" s="8"/>
      <c r="N15" s="8"/>
      <c r="O15" s="8"/>
      <c r="P15" s="8"/>
      <c r="Q15" s="8"/>
    </row>
    <row r="16" spans="1:17" s="3" customFormat="1" ht="15" customHeight="1" x14ac:dyDescent="0.2">
      <c r="A16" s="241" t="s">
        <v>7</v>
      </c>
      <c r="B16" s="241"/>
      <c r="C16" s="241"/>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2" t="s">
        <v>465</v>
      </c>
      <c r="B18" s="243"/>
      <c r="C18" s="243"/>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570</v>
      </c>
      <c r="D22" s="32"/>
      <c r="E22" s="32"/>
      <c r="F22" s="32"/>
      <c r="G22" s="32"/>
      <c r="H22" s="32"/>
      <c r="I22" s="32"/>
      <c r="J22" s="32"/>
      <c r="K22" s="32"/>
      <c r="L22" s="32"/>
      <c r="M22" s="32"/>
      <c r="N22" s="32"/>
      <c r="O22" s="31"/>
      <c r="P22" s="31"/>
      <c r="Q22" s="31"/>
    </row>
    <row r="23" spans="1:17" s="3" customFormat="1" ht="46.5" customHeight="1" x14ac:dyDescent="0.2">
      <c r="A23" s="28" t="s">
        <v>64</v>
      </c>
      <c r="B23" s="38" t="s">
        <v>65</v>
      </c>
      <c r="C23" s="39" t="s">
        <v>485</v>
      </c>
      <c r="D23" s="32"/>
      <c r="E23" s="32"/>
      <c r="F23" s="32"/>
      <c r="G23" s="32"/>
      <c r="H23" s="32"/>
      <c r="I23" s="32"/>
      <c r="J23" s="32"/>
      <c r="K23" s="32"/>
      <c r="L23" s="32"/>
      <c r="M23" s="32"/>
      <c r="N23" s="32"/>
      <c r="O23" s="31"/>
      <c r="P23" s="31"/>
      <c r="Q23" s="31"/>
    </row>
    <row r="24" spans="1:17" s="3" customFormat="1" ht="22.5" customHeight="1" x14ac:dyDescent="0.2">
      <c r="A24" s="237"/>
      <c r="B24" s="238"/>
      <c r="C24" s="239"/>
      <c r="D24" s="32"/>
      <c r="E24" s="32"/>
      <c r="F24" s="32"/>
      <c r="G24" s="32"/>
      <c r="H24" s="32"/>
      <c r="I24" s="32"/>
      <c r="J24" s="32"/>
      <c r="K24" s="32"/>
      <c r="L24" s="32"/>
      <c r="M24" s="32"/>
      <c r="N24" s="32"/>
      <c r="O24" s="31"/>
      <c r="P24" s="31"/>
      <c r="Q24" s="31"/>
    </row>
    <row r="25" spans="1:17" s="35" customFormat="1" ht="58.5" customHeight="1" x14ac:dyDescent="0.2">
      <c r="A25" s="28" t="s">
        <v>63</v>
      </c>
      <c r="B25" s="178" t="s">
        <v>414</v>
      </c>
      <c r="C25" s="189" t="s">
        <v>515</v>
      </c>
      <c r="D25" s="37"/>
      <c r="E25" s="37"/>
      <c r="F25" s="37"/>
      <c r="G25" s="37"/>
      <c r="H25" s="37"/>
      <c r="I25" s="37"/>
      <c r="J25" s="37"/>
      <c r="K25" s="37"/>
      <c r="L25" s="37"/>
      <c r="M25" s="37"/>
      <c r="N25" s="36"/>
      <c r="O25" s="36"/>
      <c r="P25" s="36"/>
      <c r="Q25" s="36"/>
    </row>
    <row r="26" spans="1:17" s="35" customFormat="1" ht="42.75" customHeight="1" x14ac:dyDescent="0.2">
      <c r="A26" s="28" t="s">
        <v>62</v>
      </c>
      <c r="B26" s="178" t="s">
        <v>76</v>
      </c>
      <c r="C26" s="189" t="s">
        <v>566</v>
      </c>
      <c r="D26" s="37"/>
      <c r="E26" s="37"/>
      <c r="F26" s="37"/>
      <c r="G26" s="37"/>
      <c r="H26" s="37"/>
      <c r="I26" s="37"/>
      <c r="J26" s="37"/>
      <c r="K26" s="37"/>
      <c r="L26" s="37"/>
      <c r="M26" s="37"/>
      <c r="N26" s="36"/>
      <c r="O26" s="36"/>
      <c r="P26" s="36"/>
      <c r="Q26" s="36"/>
    </row>
    <row r="27" spans="1:17" s="35" customFormat="1" ht="51.75" customHeight="1" x14ac:dyDescent="0.2">
      <c r="A27" s="28" t="s">
        <v>60</v>
      </c>
      <c r="B27" s="178" t="s">
        <v>75</v>
      </c>
      <c r="C27" s="189" t="s">
        <v>578</v>
      </c>
      <c r="D27" s="37"/>
      <c r="E27" s="37"/>
      <c r="F27" s="37"/>
      <c r="G27" s="37"/>
      <c r="H27" s="37"/>
      <c r="I27" s="37"/>
      <c r="J27" s="37"/>
      <c r="K27" s="37"/>
      <c r="L27" s="37"/>
      <c r="M27" s="37"/>
      <c r="N27" s="36"/>
      <c r="O27" s="36"/>
      <c r="P27" s="36"/>
      <c r="Q27" s="36"/>
    </row>
    <row r="28" spans="1:17" s="35" customFormat="1" ht="42.75" customHeight="1" x14ac:dyDescent="0.2">
      <c r="A28" s="28" t="s">
        <v>59</v>
      </c>
      <c r="B28" s="178" t="s">
        <v>415</v>
      </c>
      <c r="C28" s="189" t="s">
        <v>484</v>
      </c>
      <c r="D28" s="37"/>
      <c r="E28" s="37"/>
      <c r="F28" s="37"/>
      <c r="G28" s="37"/>
      <c r="H28" s="37"/>
      <c r="I28" s="37"/>
      <c r="J28" s="37"/>
      <c r="K28" s="37"/>
      <c r="L28" s="37"/>
      <c r="M28" s="37"/>
      <c r="N28" s="36"/>
      <c r="O28" s="36"/>
      <c r="P28" s="36"/>
      <c r="Q28" s="36"/>
    </row>
    <row r="29" spans="1:17" s="35" customFormat="1" ht="51.75" customHeight="1" x14ac:dyDescent="0.2">
      <c r="A29" s="28" t="s">
        <v>57</v>
      </c>
      <c r="B29" s="178" t="s">
        <v>416</v>
      </c>
      <c r="C29" s="189" t="s">
        <v>484</v>
      </c>
      <c r="D29" s="37"/>
      <c r="E29" s="37"/>
      <c r="F29" s="37"/>
      <c r="G29" s="37"/>
      <c r="H29" s="37"/>
      <c r="I29" s="37"/>
      <c r="J29" s="37"/>
      <c r="K29" s="37"/>
      <c r="L29" s="37"/>
      <c r="M29" s="37"/>
      <c r="N29" s="36"/>
      <c r="O29" s="36"/>
      <c r="P29" s="36"/>
      <c r="Q29" s="36"/>
    </row>
    <row r="30" spans="1:17" s="35" customFormat="1" ht="51.75" customHeight="1" x14ac:dyDescent="0.2">
      <c r="A30" s="28" t="s">
        <v>55</v>
      </c>
      <c r="B30" s="178" t="s">
        <v>417</v>
      </c>
      <c r="C30" s="189" t="s">
        <v>484</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189" t="s">
        <v>484</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189" t="s">
        <v>484</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39" t="s">
        <v>567</v>
      </c>
      <c r="D33" s="37"/>
      <c r="E33" s="37"/>
      <c r="F33" s="37"/>
      <c r="G33" s="37"/>
      <c r="H33" s="37"/>
      <c r="I33" s="37"/>
      <c r="J33" s="37"/>
      <c r="K33" s="37"/>
      <c r="L33" s="37"/>
      <c r="M33" s="37"/>
      <c r="N33" s="36"/>
      <c r="O33" s="36"/>
      <c r="P33" s="36"/>
      <c r="Q33" s="36"/>
    </row>
    <row r="34" spans="1:17" ht="111" customHeight="1" x14ac:dyDescent="0.25">
      <c r="A34" s="28" t="s">
        <v>434</v>
      </c>
      <c r="B34" s="42" t="s">
        <v>421</v>
      </c>
      <c r="C34" s="39" t="s">
        <v>484</v>
      </c>
      <c r="D34" s="27"/>
      <c r="E34" s="27"/>
      <c r="F34" s="27"/>
      <c r="G34" s="27"/>
      <c r="H34" s="27"/>
      <c r="I34" s="27"/>
      <c r="J34" s="27"/>
      <c r="K34" s="27"/>
      <c r="L34" s="27"/>
      <c r="M34" s="27"/>
      <c r="N34" s="27"/>
      <c r="O34" s="27"/>
      <c r="P34" s="27"/>
      <c r="Q34" s="27"/>
    </row>
    <row r="35" spans="1:17" ht="58.5" customHeight="1" x14ac:dyDescent="0.25">
      <c r="A35" s="28" t="s">
        <v>424</v>
      </c>
      <c r="B35" s="42" t="s">
        <v>73</v>
      </c>
      <c r="C35" s="39" t="s">
        <v>484</v>
      </c>
      <c r="D35" s="27"/>
      <c r="E35" s="27"/>
      <c r="F35" s="27"/>
      <c r="G35" s="27"/>
      <c r="H35" s="27"/>
      <c r="I35" s="27"/>
      <c r="J35" s="27"/>
      <c r="K35" s="27"/>
      <c r="L35" s="27"/>
      <c r="M35" s="27"/>
      <c r="N35" s="27"/>
      <c r="O35" s="27"/>
      <c r="P35" s="27"/>
      <c r="Q35" s="27"/>
    </row>
    <row r="36" spans="1:17" ht="51.75" customHeight="1" x14ac:dyDescent="0.25">
      <c r="A36" s="28" t="s">
        <v>435</v>
      </c>
      <c r="B36" s="42" t="s">
        <v>422</v>
      </c>
      <c r="C36" s="39" t="s">
        <v>484</v>
      </c>
      <c r="D36" s="27"/>
      <c r="E36" s="27"/>
      <c r="F36" s="27"/>
      <c r="G36" s="27"/>
      <c r="H36" s="27"/>
      <c r="I36" s="27"/>
      <c r="J36" s="27"/>
      <c r="K36" s="27"/>
      <c r="L36" s="27"/>
      <c r="M36" s="27"/>
      <c r="N36" s="27"/>
      <c r="O36" s="27"/>
      <c r="P36" s="27"/>
      <c r="Q36" s="27"/>
    </row>
    <row r="37" spans="1:17" ht="43.5" customHeight="1" x14ac:dyDescent="0.25">
      <c r="A37" s="28" t="s">
        <v>425</v>
      </c>
      <c r="B37" s="42" t="s">
        <v>423</v>
      </c>
      <c r="C37" s="39" t="s">
        <v>329</v>
      </c>
      <c r="D37" s="27"/>
      <c r="E37" s="27"/>
      <c r="F37" s="27"/>
      <c r="G37" s="27"/>
      <c r="H37" s="27"/>
      <c r="I37" s="27"/>
      <c r="J37" s="27"/>
      <c r="K37" s="27"/>
      <c r="L37" s="27"/>
      <c r="M37" s="27"/>
      <c r="N37" s="27"/>
      <c r="O37" s="27"/>
      <c r="P37" s="27"/>
      <c r="Q37" s="27"/>
    </row>
    <row r="38" spans="1:17" ht="43.5" customHeight="1" x14ac:dyDescent="0.25">
      <c r="A38" s="28" t="s">
        <v>436</v>
      </c>
      <c r="B38" s="42" t="s">
        <v>231</v>
      </c>
      <c r="C38" s="39" t="s">
        <v>484</v>
      </c>
      <c r="D38" s="27"/>
      <c r="E38" s="27"/>
      <c r="F38" s="27"/>
      <c r="G38" s="27"/>
      <c r="H38" s="27"/>
      <c r="I38" s="27"/>
      <c r="J38" s="27"/>
      <c r="K38" s="27"/>
      <c r="L38" s="27"/>
      <c r="M38" s="27"/>
      <c r="N38" s="27"/>
      <c r="O38" s="27"/>
      <c r="P38" s="27"/>
      <c r="Q38" s="27"/>
    </row>
    <row r="39" spans="1:17" ht="23.25" customHeight="1" x14ac:dyDescent="0.25">
      <c r="A39" s="237"/>
      <c r="B39" s="238"/>
      <c r="C39" s="239"/>
      <c r="D39" s="27"/>
      <c r="E39" s="27"/>
      <c r="F39" s="27"/>
      <c r="G39" s="27"/>
      <c r="H39" s="27"/>
      <c r="I39" s="27"/>
      <c r="J39" s="27"/>
      <c r="K39" s="27"/>
      <c r="L39" s="27"/>
      <c r="M39" s="27"/>
      <c r="N39" s="27"/>
      <c r="O39" s="27"/>
      <c r="P39" s="27"/>
      <c r="Q39" s="27"/>
    </row>
    <row r="40" spans="1:17" ht="63" x14ac:dyDescent="0.25">
      <c r="A40" s="28" t="s">
        <v>426</v>
      </c>
      <c r="B40" s="42" t="s">
        <v>478</v>
      </c>
      <c r="C40" s="21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0,8 млн. руб.</v>
      </c>
      <c r="D40" s="27"/>
      <c r="E40" s="27"/>
      <c r="F40" s="27"/>
      <c r="G40" s="27"/>
      <c r="H40" s="27"/>
      <c r="I40" s="27"/>
      <c r="J40" s="27"/>
      <c r="K40" s="27"/>
      <c r="L40" s="27"/>
      <c r="M40" s="27"/>
      <c r="N40" s="27"/>
      <c r="O40" s="27"/>
      <c r="P40" s="27"/>
      <c r="Q40" s="27"/>
    </row>
    <row r="41" spans="1:17" ht="105.75" customHeight="1" x14ac:dyDescent="0.25">
      <c r="A41" s="28" t="s">
        <v>437</v>
      </c>
      <c r="B41" s="42" t="s">
        <v>460</v>
      </c>
      <c r="C41" s="190" t="s">
        <v>483</v>
      </c>
      <c r="D41" s="27"/>
      <c r="E41" s="27"/>
      <c r="F41" s="27"/>
      <c r="G41" s="27"/>
      <c r="H41" s="27"/>
      <c r="I41" s="27"/>
      <c r="J41" s="27"/>
      <c r="K41" s="27"/>
      <c r="L41" s="27"/>
      <c r="M41" s="27"/>
      <c r="N41" s="27"/>
      <c r="O41" s="27"/>
      <c r="P41" s="27"/>
      <c r="Q41" s="27"/>
    </row>
    <row r="42" spans="1:17" ht="83.25" customHeight="1" x14ac:dyDescent="0.25">
      <c r="A42" s="28" t="s">
        <v>427</v>
      </c>
      <c r="B42" s="42" t="s">
        <v>475</v>
      </c>
      <c r="C42" s="190" t="s">
        <v>483</v>
      </c>
      <c r="D42" s="27"/>
      <c r="E42" s="27"/>
      <c r="F42" s="27"/>
      <c r="G42" s="27"/>
      <c r="H42" s="27"/>
      <c r="I42" s="27"/>
      <c r="J42" s="27"/>
      <c r="K42" s="27"/>
      <c r="L42" s="27"/>
      <c r="M42" s="27"/>
      <c r="N42" s="27"/>
      <c r="O42" s="27"/>
      <c r="P42" s="27"/>
      <c r="Q42" s="27"/>
    </row>
    <row r="43" spans="1:17" ht="186" customHeight="1" x14ac:dyDescent="0.25">
      <c r="A43" s="28" t="s">
        <v>440</v>
      </c>
      <c r="B43" s="42" t="s">
        <v>441</v>
      </c>
      <c r="C43" s="190" t="s">
        <v>483</v>
      </c>
      <c r="D43" s="27"/>
      <c r="E43" s="27"/>
      <c r="F43" s="27"/>
      <c r="G43" s="27"/>
      <c r="H43" s="27"/>
      <c r="I43" s="27"/>
      <c r="J43" s="27"/>
      <c r="K43" s="27"/>
      <c r="L43" s="27"/>
      <c r="M43" s="27"/>
      <c r="N43" s="27"/>
      <c r="O43" s="27"/>
      <c r="P43" s="27"/>
      <c r="Q43" s="27"/>
    </row>
    <row r="44" spans="1:17" ht="111" customHeight="1" x14ac:dyDescent="0.25">
      <c r="A44" s="28" t="s">
        <v>428</v>
      </c>
      <c r="B44" s="42" t="s">
        <v>466</v>
      </c>
      <c r="C44" s="190" t="s">
        <v>483</v>
      </c>
      <c r="D44" s="27"/>
      <c r="E44" s="27"/>
      <c r="F44" s="27"/>
      <c r="G44" s="27"/>
      <c r="H44" s="27"/>
      <c r="I44" s="27"/>
      <c r="J44" s="27"/>
      <c r="K44" s="27"/>
      <c r="L44" s="27"/>
      <c r="M44" s="27"/>
      <c r="N44" s="27"/>
      <c r="O44" s="27"/>
      <c r="P44" s="27"/>
      <c r="Q44" s="27"/>
    </row>
    <row r="45" spans="1:17" ht="120" customHeight="1" x14ac:dyDescent="0.25">
      <c r="A45" s="28" t="s">
        <v>461</v>
      </c>
      <c r="B45" s="42" t="s">
        <v>467</v>
      </c>
      <c r="C45" s="190" t="s">
        <v>483</v>
      </c>
      <c r="D45" s="27"/>
      <c r="E45" s="27"/>
      <c r="F45" s="27"/>
      <c r="G45" s="27"/>
      <c r="H45" s="27"/>
      <c r="I45" s="27"/>
      <c r="J45" s="27"/>
      <c r="K45" s="27"/>
      <c r="L45" s="27"/>
      <c r="M45" s="27"/>
      <c r="N45" s="27"/>
      <c r="O45" s="27"/>
      <c r="P45" s="27"/>
      <c r="Q45" s="27"/>
    </row>
    <row r="46" spans="1:17" ht="101.25" customHeight="1" x14ac:dyDescent="0.25">
      <c r="A46" s="28" t="s">
        <v>429</v>
      </c>
      <c r="B46" s="42" t="s">
        <v>468</v>
      </c>
      <c r="C46" s="190" t="s">
        <v>483</v>
      </c>
      <c r="D46" s="27"/>
      <c r="E46" s="27"/>
      <c r="F46" s="27"/>
      <c r="G46" s="27"/>
      <c r="H46" s="27"/>
      <c r="I46" s="27"/>
      <c r="J46" s="27"/>
      <c r="K46" s="27"/>
      <c r="L46" s="27"/>
      <c r="M46" s="27"/>
      <c r="N46" s="27"/>
      <c r="O46" s="27"/>
      <c r="P46" s="27"/>
      <c r="Q46" s="27"/>
    </row>
    <row r="47" spans="1:17" ht="18.75" customHeight="1" x14ac:dyDescent="0.25">
      <c r="A47" s="237"/>
      <c r="B47" s="238"/>
      <c r="C47" s="239"/>
      <c r="D47" s="27"/>
      <c r="E47" s="27"/>
      <c r="F47" s="27"/>
      <c r="G47" s="27"/>
      <c r="H47" s="27"/>
      <c r="I47" s="27"/>
      <c r="J47" s="27"/>
      <c r="K47" s="27"/>
      <c r="L47" s="27"/>
      <c r="M47" s="27"/>
      <c r="N47" s="27"/>
      <c r="O47" s="27"/>
      <c r="P47" s="27"/>
      <c r="Q47" s="27"/>
    </row>
    <row r="48" spans="1:17" ht="75.75" customHeight="1" x14ac:dyDescent="0.25">
      <c r="A48" s="28" t="s">
        <v>462</v>
      </c>
      <c r="B48" s="42" t="s">
        <v>476</v>
      </c>
      <c r="C48" s="235">
        <f>'6.2. Паспорт фин осв ввод'!D24</f>
        <v>0.80179040000000001</v>
      </c>
      <c r="D48" s="27"/>
      <c r="E48" s="27"/>
      <c r="F48" s="27"/>
      <c r="G48" s="27"/>
      <c r="H48" s="27"/>
      <c r="I48" s="27"/>
      <c r="J48" s="27"/>
      <c r="K48" s="27"/>
      <c r="L48" s="27"/>
      <c r="M48" s="27"/>
      <c r="N48" s="27"/>
      <c r="O48" s="27"/>
      <c r="P48" s="27"/>
      <c r="Q48" s="27"/>
    </row>
    <row r="49" spans="1:17" ht="71.25" customHeight="1" x14ac:dyDescent="0.25">
      <c r="A49" s="28" t="s">
        <v>430</v>
      </c>
      <c r="B49" s="42" t="s">
        <v>477</v>
      </c>
      <c r="C49" s="235">
        <f>'6.2. Паспорт фин осв ввод'!D30</f>
        <v>0.67255200000000004</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11"/>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11"/>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521</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7" t="str">
        <f>'1. паспорт местоположение'!A12:C12</f>
        <v>N_TP1900.PR.0068</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2" t="s">
        <v>439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101</v>
      </c>
      <c r="C19" s="252" t="s">
        <v>335</v>
      </c>
      <c r="D19" s="251" t="s">
        <v>334</v>
      </c>
      <c r="E19" s="251" t="s">
        <v>100</v>
      </c>
      <c r="F19" s="251" t="s">
        <v>99</v>
      </c>
      <c r="G19" s="251" t="s">
        <v>330</v>
      </c>
      <c r="H19" s="251" t="s">
        <v>98</v>
      </c>
      <c r="I19" s="251" t="s">
        <v>97</v>
      </c>
      <c r="J19" s="251" t="s">
        <v>96</v>
      </c>
      <c r="K19" s="251" t="s">
        <v>95</v>
      </c>
      <c r="L19" s="251" t="s">
        <v>94</v>
      </c>
      <c r="M19" s="251" t="s">
        <v>93</v>
      </c>
      <c r="N19" s="251" t="s">
        <v>92</v>
      </c>
      <c r="O19" s="251" t="s">
        <v>91</v>
      </c>
      <c r="P19" s="251" t="s">
        <v>90</v>
      </c>
      <c r="Q19" s="251" t="s">
        <v>333</v>
      </c>
      <c r="R19" s="251"/>
      <c r="S19" s="254" t="s">
        <v>433</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4" t="s">
        <v>331</v>
      </c>
      <c r="R20" s="45" t="s">
        <v>332</v>
      </c>
      <c r="S20" s="254"/>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4"/>
      <c r="B23" s="49" t="s">
        <v>328</v>
      </c>
      <c r="C23" s="49"/>
      <c r="D23" s="49"/>
      <c r="E23" s="134" t="s">
        <v>329</v>
      </c>
      <c r="F23" s="134" t="s">
        <v>329</v>
      </c>
      <c r="G23" s="134" t="s">
        <v>329</v>
      </c>
      <c r="H23" s="134"/>
      <c r="I23" s="134"/>
      <c r="J23" s="134"/>
      <c r="K23" s="134"/>
      <c r="L23" s="134"/>
      <c r="M23" s="134"/>
      <c r="N23" s="134"/>
      <c r="O23" s="134"/>
      <c r="P23" s="134"/>
      <c r="Q23" s="13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521</v>
      </c>
    </row>
    <row r="5" spans="1:20" s="12" customFormat="1" ht="18.75" customHeight="1" x14ac:dyDescent="0.3">
      <c r="A5" s="18"/>
      <c r="H5" s="16"/>
      <c r="T5" s="15"/>
    </row>
    <row r="6" spans="1:20" s="12" customFormat="1" x14ac:dyDescent="0.2">
      <c r="A6" s="240" t="str">
        <f>'2. паспорт  ТП'!A4:S4</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7" t="str">
        <f>'1. паспорт местоположение'!A12:C12</f>
        <v>N_TP1900.PR.0068</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3" t="s">
        <v>444</v>
      </c>
      <c r="B19" s="243"/>
      <c r="C19" s="243"/>
      <c r="D19" s="243"/>
      <c r="E19" s="243"/>
      <c r="F19" s="243"/>
      <c r="G19" s="243"/>
      <c r="H19" s="243"/>
      <c r="I19" s="243"/>
      <c r="J19" s="243"/>
      <c r="K19" s="243"/>
      <c r="L19" s="243"/>
      <c r="M19" s="243"/>
      <c r="N19" s="243"/>
      <c r="O19" s="243"/>
      <c r="P19" s="243"/>
      <c r="Q19" s="243"/>
      <c r="R19" s="243"/>
      <c r="S19" s="243"/>
      <c r="T19" s="243"/>
    </row>
    <row r="20" spans="1:113" s="61"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222</v>
      </c>
      <c r="C21" s="263"/>
      <c r="D21" s="266" t="s">
        <v>123</v>
      </c>
      <c r="E21" s="262" t="s">
        <v>473</v>
      </c>
      <c r="F21" s="263"/>
      <c r="G21" s="262" t="s">
        <v>241</v>
      </c>
      <c r="H21" s="263"/>
      <c r="I21" s="262" t="s">
        <v>122</v>
      </c>
      <c r="J21" s="263"/>
      <c r="K21" s="266" t="s">
        <v>121</v>
      </c>
      <c r="L21" s="262" t="s">
        <v>120</v>
      </c>
      <c r="M21" s="263"/>
      <c r="N21" s="262" t="s">
        <v>469</v>
      </c>
      <c r="O21" s="263"/>
      <c r="P21" s="266" t="s">
        <v>119</v>
      </c>
      <c r="Q21" s="255" t="s">
        <v>118</v>
      </c>
      <c r="R21" s="256"/>
      <c r="S21" s="255" t="s">
        <v>117</v>
      </c>
      <c r="T21" s="257"/>
    </row>
    <row r="22" spans="1:113" ht="204.75" customHeight="1" x14ac:dyDescent="0.25">
      <c r="A22" s="260"/>
      <c r="B22" s="264"/>
      <c r="C22" s="265"/>
      <c r="D22" s="269"/>
      <c r="E22" s="264"/>
      <c r="F22" s="265"/>
      <c r="G22" s="264"/>
      <c r="H22" s="265"/>
      <c r="I22" s="264"/>
      <c r="J22" s="265"/>
      <c r="K22" s="267"/>
      <c r="L22" s="264"/>
      <c r="M22" s="265"/>
      <c r="N22" s="264"/>
      <c r="O22" s="265"/>
      <c r="P22" s="267"/>
      <c r="Q22" s="87" t="s">
        <v>116</v>
      </c>
      <c r="R22" s="87" t="s">
        <v>443</v>
      </c>
      <c r="S22" s="87" t="s">
        <v>115</v>
      </c>
      <c r="T22" s="87" t="s">
        <v>114</v>
      </c>
    </row>
    <row r="23" spans="1:113" ht="51.75" customHeight="1" x14ac:dyDescent="0.25">
      <c r="A23" s="261"/>
      <c r="B23" s="179" t="s">
        <v>112</v>
      </c>
      <c r="C23" s="179" t="s">
        <v>113</v>
      </c>
      <c r="D23" s="267"/>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7" t="s">
        <v>112</v>
      </c>
      <c r="R23" s="87" t="s">
        <v>112</v>
      </c>
      <c r="S23" s="87" t="s">
        <v>112</v>
      </c>
      <c r="T23" s="87"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68" t="s">
        <v>479</v>
      </c>
      <c r="C28" s="268"/>
      <c r="D28" s="268"/>
      <c r="E28" s="268"/>
      <c r="F28" s="268"/>
      <c r="G28" s="268"/>
      <c r="H28" s="268"/>
      <c r="I28" s="268"/>
      <c r="J28" s="268"/>
      <c r="K28" s="268"/>
      <c r="L28" s="268"/>
      <c r="M28" s="268"/>
      <c r="N28" s="268"/>
      <c r="O28" s="268"/>
      <c r="P28" s="268"/>
      <c r="Q28" s="268"/>
      <c r="R28" s="268"/>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521</v>
      </c>
    </row>
    <row r="4" spans="1:27" s="12" customFormat="1" x14ac:dyDescent="0.2">
      <c r="E4" s="17"/>
      <c r="Q4" s="16"/>
      <c r="R4" s="16"/>
    </row>
    <row r="5" spans="1:27" s="12" customFormat="1" x14ac:dyDescent="0.2">
      <c r="A5" s="240" t="str">
        <f>'3.1. паспорт Техсостояние ПС'!A6:T6</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tr">
        <f>'1. паспорт местоположение'!A12</f>
        <v>N_TP1900.PR.0068</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7" t="str">
        <f>'1. паспорт местоположение'!A15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1" customFormat="1" ht="21" customHeight="1" x14ac:dyDescent="0.25"/>
    <row r="21" spans="1:27" ht="15.75" customHeight="1" x14ac:dyDescent="0.25">
      <c r="A21" s="270" t="s">
        <v>6</v>
      </c>
      <c r="B21" s="272" t="s">
        <v>453</v>
      </c>
      <c r="C21" s="273"/>
      <c r="D21" s="272" t="s">
        <v>455</v>
      </c>
      <c r="E21" s="273"/>
      <c r="F21" s="255" t="s">
        <v>95</v>
      </c>
      <c r="G21" s="257"/>
      <c r="H21" s="257"/>
      <c r="I21" s="256"/>
      <c r="J21" s="270" t="s">
        <v>456</v>
      </c>
      <c r="K21" s="272" t="s">
        <v>457</v>
      </c>
      <c r="L21" s="273"/>
      <c r="M21" s="272" t="s">
        <v>458</v>
      </c>
      <c r="N21" s="273"/>
      <c r="O21" s="272" t="s">
        <v>445</v>
      </c>
      <c r="P21" s="273"/>
      <c r="Q21" s="272" t="s">
        <v>128</v>
      </c>
      <c r="R21" s="273"/>
      <c r="S21" s="270" t="s">
        <v>127</v>
      </c>
      <c r="T21" s="270" t="s">
        <v>459</v>
      </c>
      <c r="U21" s="270" t="s">
        <v>454</v>
      </c>
      <c r="V21" s="272" t="s">
        <v>126</v>
      </c>
      <c r="W21" s="273"/>
      <c r="X21" s="255" t="s">
        <v>118</v>
      </c>
      <c r="Y21" s="257"/>
      <c r="Z21" s="255" t="s">
        <v>117</v>
      </c>
      <c r="AA21" s="257"/>
    </row>
    <row r="22" spans="1:27" ht="216" customHeight="1" x14ac:dyDescent="0.25">
      <c r="A22" s="276"/>
      <c r="B22" s="274"/>
      <c r="C22" s="275"/>
      <c r="D22" s="274"/>
      <c r="E22" s="275"/>
      <c r="F22" s="255" t="s">
        <v>125</v>
      </c>
      <c r="G22" s="256"/>
      <c r="H22" s="255" t="s">
        <v>124</v>
      </c>
      <c r="I22" s="256"/>
      <c r="J22" s="271"/>
      <c r="K22" s="274"/>
      <c r="L22" s="275"/>
      <c r="M22" s="274"/>
      <c r="N22" s="275"/>
      <c r="O22" s="274"/>
      <c r="P22" s="275"/>
      <c r="Q22" s="274"/>
      <c r="R22" s="275"/>
      <c r="S22" s="271"/>
      <c r="T22" s="271"/>
      <c r="U22" s="271"/>
      <c r="V22" s="274"/>
      <c r="W22" s="275"/>
      <c r="X22" s="87" t="s">
        <v>116</v>
      </c>
      <c r="Y22" s="87" t="s">
        <v>443</v>
      </c>
      <c r="Z22" s="87" t="s">
        <v>115</v>
      </c>
      <c r="AA22" s="87" t="s">
        <v>114</v>
      </c>
    </row>
    <row r="23" spans="1:27" ht="60" customHeight="1" x14ac:dyDescent="0.25">
      <c r="A23" s="271"/>
      <c r="B23" s="177" t="s">
        <v>112</v>
      </c>
      <c r="C23" s="177"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4"/>
      <c r="AA26" s="54"/>
    </row>
    <row r="27" spans="1:27" s="59" customFormat="1" ht="12.75" x14ac:dyDescent="0.2">
      <c r="A27" s="60"/>
      <c r="B27" s="60"/>
      <c r="C27" s="60"/>
      <c r="E27" s="60"/>
      <c r="X27" s="91"/>
      <c r="Y27" s="91"/>
      <c r="Z27" s="91"/>
      <c r="AA27" s="91"/>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6" zoomScale="85" zoomScaleNormal="40"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521</v>
      </c>
      <c r="E3" s="16"/>
      <c r="F3" s="16"/>
    </row>
    <row r="4" spans="1:29" s="12" customFormat="1" ht="18.75" x14ac:dyDescent="0.3">
      <c r="A4" s="17"/>
      <c r="C4" s="15"/>
      <c r="E4" s="16"/>
      <c r="F4" s="16"/>
    </row>
    <row r="5" spans="1:29" s="12" customFormat="1" ht="15.75" x14ac:dyDescent="0.2">
      <c r="A5" s="240" t="str">
        <f>'3.2 паспорт Техсостояние ЛЭП'!A5:AA5</f>
        <v>Год раскрытия информации: 2025 год</v>
      </c>
      <c r="B5" s="240"/>
      <c r="C5" s="240"/>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N_TP1900.PR.0068</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2" t="s">
        <v>438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451</v>
      </c>
      <c r="C22" s="206" t="s">
        <v>523</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06"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c r="U26" s="27"/>
    </row>
    <row r="27" spans="1:21" ht="345" x14ac:dyDescent="0.25">
      <c r="A27" s="28" t="s">
        <v>59</v>
      </c>
      <c r="B27" s="30" t="s">
        <v>452</v>
      </c>
      <c r="C27" s="205"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521</v>
      </c>
    </row>
    <row r="4" spans="1:28" ht="18.75" customHeight="1" x14ac:dyDescent="0.25">
      <c r="A4" s="240" t="str">
        <f>'3.3 паспорт описание'!A5:C5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4"/>
      <c r="AB6" s="17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4"/>
      <c r="AB7" s="17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5"/>
      <c r="AB8" s="175"/>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6"/>
      <c r="AB9" s="17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4"/>
      <c r="AB10" s="174"/>
    </row>
    <row r="11" spans="1:28" ht="15.75" x14ac:dyDescent="0.25">
      <c r="A11" s="247" t="str">
        <f>'1. паспорт местоположение'!A12:C12</f>
        <v>N_TP1900.PR.0068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5"/>
      <c r="AB11" s="175"/>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6"/>
      <c r="AB12" s="17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5"/>
      <c r="AB14" s="17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6"/>
      <c r="AB15" s="17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4"/>
      <c r="AB16" s="184"/>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4"/>
      <c r="AB17" s="184"/>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4"/>
      <c r="AB18" s="184"/>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4"/>
      <c r="AB19" s="184"/>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5"/>
      <c r="AB20" s="185"/>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5"/>
      <c r="AB21" s="185"/>
    </row>
    <row r="22" spans="1:28" x14ac:dyDescent="0.25">
      <c r="A22" s="280" t="s">
        <v>470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6"/>
      <c r="AB22" s="186"/>
    </row>
    <row r="23" spans="1:28" ht="32.25" customHeight="1" x14ac:dyDescent="0.25">
      <c r="A23" s="282" t="s">
        <v>326</v>
      </c>
      <c r="B23" s="283"/>
      <c r="C23" s="283"/>
      <c r="D23" s="283"/>
      <c r="E23" s="283"/>
      <c r="F23" s="283"/>
      <c r="G23" s="283"/>
      <c r="H23" s="283"/>
      <c r="I23" s="283"/>
      <c r="J23" s="283"/>
      <c r="K23" s="283"/>
      <c r="L23" s="284"/>
      <c r="M23" s="281" t="s">
        <v>327</v>
      </c>
      <c r="N23" s="281"/>
      <c r="O23" s="281"/>
      <c r="P23" s="281"/>
      <c r="Q23" s="281"/>
      <c r="R23" s="281"/>
      <c r="S23" s="281"/>
      <c r="T23" s="281"/>
      <c r="U23" s="281"/>
      <c r="V23" s="281"/>
      <c r="W23" s="281"/>
      <c r="X23" s="281"/>
      <c r="Y23" s="281"/>
      <c r="Z23" s="281"/>
    </row>
    <row r="24" spans="1:28" ht="151.5" customHeight="1" x14ac:dyDescent="0.25">
      <c r="A24" s="84" t="s">
        <v>232</v>
      </c>
      <c r="B24" s="85" t="s">
        <v>239</v>
      </c>
      <c r="C24" s="84" t="s">
        <v>320</v>
      </c>
      <c r="D24" s="84" t="s">
        <v>233</v>
      </c>
      <c r="E24" s="84" t="s">
        <v>321</v>
      </c>
      <c r="F24" s="84" t="s">
        <v>323</v>
      </c>
      <c r="G24" s="84" t="s">
        <v>322</v>
      </c>
      <c r="H24" s="84" t="s">
        <v>234</v>
      </c>
      <c r="I24" s="84" t="s">
        <v>324</v>
      </c>
      <c r="J24" s="84" t="s">
        <v>240</v>
      </c>
      <c r="K24" s="85" t="s">
        <v>238</v>
      </c>
      <c r="L24" s="85" t="s">
        <v>235</v>
      </c>
      <c r="M24" s="86" t="s">
        <v>247</v>
      </c>
      <c r="N24" s="85" t="s">
        <v>481</v>
      </c>
      <c r="O24" s="84" t="s">
        <v>245</v>
      </c>
      <c r="P24" s="84" t="s">
        <v>246</v>
      </c>
      <c r="Q24" s="84" t="s">
        <v>244</v>
      </c>
      <c r="R24" s="84" t="s">
        <v>234</v>
      </c>
      <c r="S24" s="84" t="s">
        <v>243</v>
      </c>
      <c r="T24" s="84" t="s">
        <v>242</v>
      </c>
      <c r="U24" s="84" t="s">
        <v>319</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87">
        <v>11</v>
      </c>
      <c r="L25" s="85">
        <v>12</v>
      </c>
      <c r="M25" s="187">
        <v>13</v>
      </c>
      <c r="N25" s="85">
        <v>14</v>
      </c>
      <c r="O25" s="187">
        <v>15</v>
      </c>
      <c r="P25" s="85">
        <v>16</v>
      </c>
      <c r="Q25" s="187">
        <v>17</v>
      </c>
      <c r="R25" s="85">
        <v>18</v>
      </c>
      <c r="S25" s="187">
        <v>19</v>
      </c>
      <c r="T25" s="85">
        <v>20</v>
      </c>
      <c r="U25" s="187">
        <v>21</v>
      </c>
      <c r="V25" s="85">
        <v>22</v>
      </c>
      <c r="W25" s="187">
        <v>23</v>
      </c>
      <c r="X25" s="85">
        <v>24</v>
      </c>
      <c r="Y25" s="187">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521</v>
      </c>
    </row>
    <row r="4" spans="1:28" s="12" customFormat="1" ht="18.75" x14ac:dyDescent="0.3">
      <c r="A4" s="17"/>
      <c r="B4" s="17"/>
      <c r="L4" s="15"/>
    </row>
    <row r="5" spans="1:28" s="12" customFormat="1" ht="15.75" x14ac:dyDescent="0.2">
      <c r="A5" s="240" t="str">
        <f>'3.4. Паспорт надежность'!A4:Z4</f>
        <v>Год раскрытия информации: 2025 год</v>
      </c>
      <c r="B5" s="240"/>
      <c r="C5" s="240"/>
      <c r="D5" s="240"/>
      <c r="E5" s="240"/>
      <c r="F5" s="240"/>
      <c r="G5" s="240"/>
      <c r="H5" s="240"/>
      <c r="I5" s="240"/>
      <c r="J5" s="240"/>
      <c r="K5" s="240"/>
      <c r="L5" s="240"/>
      <c r="M5" s="240"/>
      <c r="N5" s="240"/>
      <c r="O5" s="240"/>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7" t="str">
        <f>'1. паспорт местоположение'!A12:C12</f>
        <v>N_TP1900.PR.0068</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8" t="s">
        <v>447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 zoomScale="90" zoomScaleSheetLayoutView="90" workbookViewId="0">
      <selection activeCell="BD37" sqref="BD36:BD37"/>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522</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N_TP1900.PR.0068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6"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448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5" t="s">
        <v>316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3"/>
      <c r="AN24" s="103"/>
      <c r="AO24" s="131"/>
      <c r="AP24" s="131"/>
      <c r="AQ24" s="131"/>
      <c r="AR24" s="131"/>
      <c r="AS24" s="109"/>
    </row>
    <row r="25" spans="1:45" ht="12.75" customHeight="1" x14ac:dyDescent="0.25">
      <c r="A25" s="296" t="s">
        <v>315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4"/>
      <c r="AN25" s="299" t="s">
        <v>314</v>
      </c>
      <c r="AO25" s="299"/>
      <c r="AP25" s="299"/>
      <c r="AQ25" s="294"/>
      <c r="AR25" s="294"/>
      <c r="AS25" s="109"/>
    </row>
    <row r="26" spans="1:45" ht="17.25" customHeight="1" x14ac:dyDescent="0.25">
      <c r="A26" s="306" t="s">
        <v>313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4"/>
      <c r="AN26" s="289" t="s">
        <v>312</v>
      </c>
      <c r="AO26" s="290"/>
      <c r="AP26" s="291"/>
      <c r="AQ26" s="292"/>
      <c r="AR26" s="293"/>
      <c r="AS26" s="109"/>
    </row>
    <row r="27" spans="1:45" ht="17.25" customHeight="1" x14ac:dyDescent="0.25">
      <c r="A27" s="306" t="s">
        <v>311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4"/>
      <c r="AN27" s="289" t="s">
        <v>310</v>
      </c>
      <c r="AO27" s="290"/>
      <c r="AP27" s="291"/>
      <c r="AQ27" s="292"/>
      <c r="AR27" s="293"/>
      <c r="AS27" s="109"/>
    </row>
    <row r="28" spans="1:45" ht="27.75" customHeight="1" thickBot="1" x14ac:dyDescent="0.3">
      <c r="A28" s="309" t="s">
        <v>309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4"/>
      <c r="AN28" s="313" t="s">
        <v>308</v>
      </c>
      <c r="AO28" s="314"/>
      <c r="AP28" s="315"/>
      <c r="AQ28" s="292"/>
      <c r="AR28" s="293"/>
      <c r="AS28" s="109"/>
    </row>
    <row r="29" spans="1:45" ht="17.25" customHeight="1" x14ac:dyDescent="0.25">
      <c r="A29" s="300" t="s">
        <v>307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4"/>
      <c r="AN29" s="303"/>
      <c r="AO29" s="304"/>
      <c r="AP29" s="304"/>
      <c r="AQ29" s="292"/>
      <c r="AR29" s="305"/>
      <c r="AS29" s="109"/>
    </row>
    <row r="30" spans="1:45" ht="17.25" customHeight="1" x14ac:dyDescent="0.25">
      <c r="A30" s="306" t="s">
        <v>306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4"/>
      <c r="AS30" s="109"/>
    </row>
    <row r="31" spans="1:45" ht="17.25" customHeight="1" x14ac:dyDescent="0.25">
      <c r="A31" s="306" t="s">
        <v>305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4"/>
      <c r="AN31" s="104"/>
      <c r="AO31" s="130"/>
      <c r="AP31" s="130"/>
      <c r="AQ31" s="130"/>
      <c r="AR31" s="130"/>
      <c r="AS31" s="109"/>
    </row>
    <row r="32" spans="1:45" ht="17.25" customHeight="1" x14ac:dyDescent="0.25">
      <c r="A32" s="306" t="s">
        <v>280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4"/>
      <c r="AN32" s="104"/>
      <c r="AO32" s="104"/>
      <c r="AP32" s="104"/>
      <c r="AQ32" s="104"/>
      <c r="AR32" s="104"/>
      <c r="AS32" s="109"/>
    </row>
    <row r="33" spans="1:45" ht="17.25" customHeight="1" x14ac:dyDescent="0.25">
      <c r="A33" s="306" t="s">
        <v>304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4"/>
      <c r="AN33" s="104"/>
      <c r="AO33" s="104"/>
      <c r="AP33" s="104"/>
      <c r="AQ33" s="104"/>
      <c r="AR33" s="104"/>
      <c r="AS33" s="109"/>
    </row>
    <row r="34" spans="1:45" ht="17.25" customHeight="1" x14ac:dyDescent="0.25">
      <c r="A34" s="306" t="s">
        <v>303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4"/>
      <c r="AN34" s="104"/>
      <c r="AO34" s="104"/>
      <c r="AP34" s="104"/>
      <c r="AQ34" s="104"/>
      <c r="AR34" s="104"/>
      <c r="AS34" s="10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4"/>
      <c r="AN35" s="104"/>
      <c r="AO35" s="104"/>
      <c r="AP35" s="104"/>
      <c r="AQ35" s="104"/>
      <c r="AR35" s="104"/>
      <c r="AS35" s="109"/>
    </row>
    <row r="36" spans="1:45" ht="17.25" customHeight="1" thickBot="1" x14ac:dyDescent="0.3">
      <c r="A36" s="317" t="s">
        <v>268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4"/>
      <c r="AN36" s="104"/>
      <c r="AO36" s="104"/>
      <c r="AP36" s="104"/>
      <c r="AQ36" s="104"/>
      <c r="AR36" s="104"/>
      <c r="AS36" s="109"/>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4"/>
      <c r="AN37" s="104"/>
      <c r="AO37" s="104"/>
      <c r="AP37" s="104"/>
      <c r="AQ37" s="104"/>
      <c r="AR37" s="104"/>
      <c r="AS37" s="109"/>
    </row>
    <row r="38" spans="1:45" ht="17.25" customHeight="1" x14ac:dyDescent="0.25">
      <c r="A38" s="306" t="s">
        <v>302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4"/>
      <c r="AN38" s="104"/>
      <c r="AO38" s="104"/>
      <c r="AP38" s="104"/>
      <c r="AQ38" s="104"/>
      <c r="AR38" s="104"/>
      <c r="AS38" s="109"/>
    </row>
    <row r="39" spans="1:45" ht="17.25" customHeight="1" thickBot="1" x14ac:dyDescent="0.3">
      <c r="A39" s="317" t="s">
        <v>301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4"/>
      <c r="AN39" s="104"/>
      <c r="AO39" s="104"/>
      <c r="AP39" s="104"/>
      <c r="AQ39" s="104"/>
      <c r="AR39" s="104"/>
      <c r="AS39" s="109"/>
    </row>
    <row r="40" spans="1:45" ht="17.25" customHeight="1" x14ac:dyDescent="0.25">
      <c r="A40" s="296" t="s">
        <v>300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4"/>
      <c r="AN40" s="104"/>
      <c r="AO40" s="104"/>
      <c r="AP40" s="104"/>
      <c r="AQ40" s="104"/>
      <c r="AR40" s="104"/>
      <c r="AS40" s="109"/>
    </row>
    <row r="41" spans="1:45" ht="17.25" customHeight="1" x14ac:dyDescent="0.25">
      <c r="A41" s="306" t="s">
        <v>299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4"/>
      <c r="AN41" s="104"/>
      <c r="AO41" s="104"/>
      <c r="AP41" s="104"/>
      <c r="AQ41" s="104"/>
      <c r="AR41" s="104"/>
      <c r="AS41" s="109"/>
    </row>
    <row r="42" spans="1:45" ht="17.25" customHeight="1" x14ac:dyDescent="0.25">
      <c r="A42" s="306" t="s">
        <v>298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4"/>
      <c r="AN42" s="104"/>
      <c r="AO42" s="104"/>
      <c r="AP42" s="104"/>
      <c r="AQ42" s="104"/>
      <c r="AR42" s="104"/>
      <c r="AS42" s="109"/>
    </row>
    <row r="43" spans="1:45" ht="17.25" customHeight="1" x14ac:dyDescent="0.25">
      <c r="A43" s="306" t="s">
        <v>297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4"/>
      <c r="AN43" s="104"/>
      <c r="AO43" s="104"/>
      <c r="AP43" s="104"/>
      <c r="AQ43" s="104"/>
      <c r="AR43" s="104"/>
      <c r="AS43" s="109"/>
    </row>
    <row r="44" spans="1:45" ht="17.25" customHeight="1" x14ac:dyDescent="0.25">
      <c r="A44" s="306" t="s">
        <v>296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4"/>
      <c r="AN44" s="104"/>
      <c r="AO44" s="104"/>
      <c r="AP44" s="104"/>
      <c r="AQ44" s="104"/>
      <c r="AR44" s="104"/>
      <c r="AS44" s="109"/>
    </row>
    <row r="45" spans="1:45" ht="17.25" customHeight="1" x14ac:dyDescent="0.25">
      <c r="A45" s="306" t="s">
        <v>295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4"/>
      <c r="AN45" s="104"/>
      <c r="AO45" s="104"/>
      <c r="AP45" s="104"/>
      <c r="AQ45" s="104"/>
      <c r="AR45" s="104"/>
      <c r="AS45" s="109"/>
    </row>
    <row r="46" spans="1:45" ht="17.25" customHeight="1" thickBot="1" x14ac:dyDescent="0.3">
      <c r="A46" s="319" t="s">
        <v>294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4"/>
      <c r="AN46" s="104"/>
      <c r="AO46" s="104"/>
      <c r="AP46" s="104"/>
      <c r="AQ46" s="104"/>
      <c r="AR46" s="104"/>
      <c r="AS46" s="109"/>
    </row>
    <row r="47" spans="1:45" ht="24" customHeight="1" x14ac:dyDescent="0.25">
      <c r="A47" s="322" t="s">
        <v>293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274</v>
      </c>
      <c r="AN47" s="325"/>
      <c r="AO47" s="117" t="s">
        <v>273</v>
      </c>
      <c r="AP47" s="117" t="s">
        <v>272</v>
      </c>
      <c r="AQ47" s="109"/>
    </row>
    <row r="48" spans="1:45" ht="12" customHeight="1" x14ac:dyDescent="0.25">
      <c r="A48" s="306" t="s">
        <v>292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1"/>
      <c r="AP48" s="121"/>
      <c r="AQ48" s="109"/>
    </row>
    <row r="49" spans="1:43" ht="12" customHeight="1" x14ac:dyDescent="0.25">
      <c r="A49" s="306" t="s">
        <v>291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1"/>
      <c r="AP49" s="121"/>
      <c r="AQ49" s="109"/>
    </row>
    <row r="50" spans="1:43" ht="12" customHeight="1" thickBot="1" x14ac:dyDescent="0.3">
      <c r="A50" s="317" t="s">
        <v>290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6" t="s">
        <v>289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274</v>
      </c>
      <c r="AN52" s="325"/>
      <c r="AO52" s="117" t="s">
        <v>273</v>
      </c>
      <c r="AP52" s="117" t="s">
        <v>272</v>
      </c>
      <c r="AQ52" s="109"/>
    </row>
    <row r="53" spans="1:43" ht="11.25" customHeight="1" x14ac:dyDescent="0.25">
      <c r="A53" s="328" t="s">
        <v>288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5"/>
      <c r="AP53" s="125"/>
      <c r="AQ53" s="109"/>
    </row>
    <row r="54" spans="1:43" ht="12" customHeight="1" x14ac:dyDescent="0.25">
      <c r="A54" s="306" t="s">
        <v>287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1"/>
      <c r="AP54" s="121"/>
      <c r="AQ54" s="109"/>
    </row>
    <row r="55" spans="1:43" ht="12" customHeight="1" x14ac:dyDescent="0.25">
      <c r="A55" s="306" t="s">
        <v>286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1"/>
      <c r="AP55" s="121"/>
      <c r="AQ55" s="109"/>
    </row>
    <row r="56" spans="1:43" ht="12" customHeight="1" thickBot="1" x14ac:dyDescent="0.3">
      <c r="A56" s="317" t="s">
        <v>285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6" t="s">
        <v>284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274</v>
      </c>
      <c r="AN58" s="325"/>
      <c r="AO58" s="117" t="s">
        <v>273</v>
      </c>
      <c r="AP58" s="117" t="s">
        <v>272</v>
      </c>
      <c r="AQ58" s="109"/>
    </row>
    <row r="59" spans="1:43" ht="12.75" customHeight="1" x14ac:dyDescent="0.25">
      <c r="A59" s="330" t="s">
        <v>283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3"/>
      <c r="AP59" s="123"/>
      <c r="AQ59" s="115"/>
    </row>
    <row r="60" spans="1:43" ht="12" customHeight="1" x14ac:dyDescent="0.25">
      <c r="A60" s="306" t="s">
        <v>282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1"/>
      <c r="AP60" s="121"/>
      <c r="AQ60" s="109"/>
    </row>
    <row r="61" spans="1:43" ht="12" customHeight="1" x14ac:dyDescent="0.25">
      <c r="A61" s="306" t="s">
        <v>281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1"/>
      <c r="AP61" s="121"/>
      <c r="AQ61" s="109"/>
    </row>
    <row r="62" spans="1:43" ht="12" customHeight="1" x14ac:dyDescent="0.25">
      <c r="A62" s="306" t="s">
        <v>280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1"/>
      <c r="AP62" s="121"/>
      <c r="AQ62" s="10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1"/>
      <c r="AP63" s="121"/>
      <c r="AQ63" s="10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1"/>
      <c r="AP64" s="121"/>
      <c r="AQ64" s="109"/>
    </row>
    <row r="65" spans="1:43" ht="12" customHeight="1" x14ac:dyDescent="0.25">
      <c r="A65" s="306" t="s">
        <v>279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1"/>
      <c r="AP65" s="121"/>
      <c r="AQ65" s="109"/>
    </row>
    <row r="66" spans="1:43" ht="27.75" customHeight="1" x14ac:dyDescent="0.25">
      <c r="A66" s="333" t="s">
        <v>278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2"/>
      <c r="AP66" s="122"/>
      <c r="AQ66" s="115"/>
    </row>
    <row r="67" spans="1:43" ht="11.25" customHeight="1" x14ac:dyDescent="0.25">
      <c r="A67" s="306" t="s">
        <v>270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1"/>
      <c r="AP67" s="121"/>
      <c r="AQ67" s="109"/>
    </row>
    <row r="68" spans="1:43" ht="25.5" customHeight="1" x14ac:dyDescent="0.25">
      <c r="A68" s="333" t="s">
        <v>271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2"/>
      <c r="AP68" s="122"/>
      <c r="AQ68" s="115"/>
    </row>
    <row r="69" spans="1:43" ht="12" customHeight="1" x14ac:dyDescent="0.25">
      <c r="A69" s="306" t="s">
        <v>269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1"/>
      <c r="AP69" s="121"/>
      <c r="AQ69" s="109"/>
    </row>
    <row r="70" spans="1:43" ht="12.75" customHeight="1" x14ac:dyDescent="0.25">
      <c r="A70" s="337" t="s">
        <v>277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2"/>
      <c r="AP70" s="122"/>
      <c r="AQ70" s="115"/>
    </row>
    <row r="71" spans="1:43" ht="12" customHeight="1" x14ac:dyDescent="0.25">
      <c r="A71" s="306" t="s">
        <v>268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1"/>
      <c r="AP71" s="121"/>
      <c r="AQ71" s="109"/>
    </row>
    <row r="72" spans="1:43" ht="12.75" customHeight="1" thickBot="1" x14ac:dyDescent="0.3">
      <c r="A72" s="339" t="s">
        <v>276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6" t="s">
        <v>275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274</v>
      </c>
      <c r="AN74" s="325"/>
      <c r="AO74" s="117" t="s">
        <v>273</v>
      </c>
      <c r="AP74" s="117" t="s">
        <v>272</v>
      </c>
      <c r="AQ74" s="109"/>
    </row>
    <row r="75" spans="1:43" ht="25.5" customHeight="1" x14ac:dyDescent="0.25">
      <c r="A75" s="333" t="s">
        <v>271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3"/>
      <c r="AP75" s="113"/>
      <c r="AQ75" s="115"/>
    </row>
    <row r="76" spans="1:43" ht="12" customHeight="1" x14ac:dyDescent="0.25">
      <c r="A76" s="306" t="s">
        <v>270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6"/>
      <c r="AP76" s="116"/>
      <c r="AQ76" s="109"/>
    </row>
    <row r="77" spans="1:43" ht="12" customHeight="1" x14ac:dyDescent="0.25">
      <c r="A77" s="306" t="s">
        <v>269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6"/>
      <c r="AP77" s="116"/>
      <c r="AQ77" s="109"/>
    </row>
    <row r="78" spans="1:43" ht="12" customHeight="1" x14ac:dyDescent="0.25">
      <c r="A78" s="306" t="s">
        <v>268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6"/>
      <c r="AP78" s="116"/>
      <c r="AQ78" s="109"/>
    </row>
    <row r="79" spans="1:43" ht="12" customHeight="1" x14ac:dyDescent="0.25">
      <c r="A79" s="306" t="s">
        <v>267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6"/>
      <c r="AP79" s="116"/>
      <c r="AQ79" s="109"/>
    </row>
    <row r="80" spans="1:43" ht="12" customHeight="1" x14ac:dyDescent="0.25">
      <c r="A80" s="306" t="s">
        <v>266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6"/>
      <c r="AP80" s="116"/>
      <c r="AQ80" s="109"/>
    </row>
    <row r="81" spans="1:45" ht="12.75" customHeight="1" x14ac:dyDescent="0.25">
      <c r="A81" s="306" t="s">
        <v>265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6"/>
      <c r="AP81" s="116"/>
      <c r="AQ81" s="109"/>
    </row>
    <row r="82" spans="1:45" ht="12.75" customHeight="1" x14ac:dyDescent="0.25">
      <c r="A82" s="306" t="s">
        <v>264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6"/>
      <c r="AP82" s="116"/>
      <c r="AQ82" s="109"/>
    </row>
    <row r="83" spans="1:45" ht="12" customHeight="1" x14ac:dyDescent="0.25">
      <c r="A83" s="337" t="s">
        <v>263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3"/>
      <c r="AP83" s="113"/>
      <c r="AQ83" s="115"/>
    </row>
    <row r="84" spans="1:45" ht="12" customHeight="1" x14ac:dyDescent="0.25">
      <c r="A84" s="337" t="s">
        <v>262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3"/>
      <c r="AP84" s="113"/>
      <c r="AQ84" s="115"/>
    </row>
    <row r="85" spans="1:45" ht="12" customHeight="1" x14ac:dyDescent="0.25">
      <c r="A85" s="306" t="s">
        <v>261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6"/>
      <c r="AP85" s="116"/>
      <c r="AQ85" s="103"/>
    </row>
    <row r="86" spans="1:45" ht="27.75" customHeight="1" x14ac:dyDescent="0.25">
      <c r="A86" s="333" t="s">
        <v>260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3"/>
      <c r="AP86" s="113"/>
      <c r="AQ86" s="115"/>
    </row>
    <row r="87" spans="1:45" x14ac:dyDescent="0.25">
      <c r="A87" s="333" t="s">
        <v>259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3"/>
      <c r="AP87" s="113"/>
      <c r="AQ87" s="115"/>
    </row>
    <row r="88" spans="1:45" ht="14.25" customHeight="1" x14ac:dyDescent="0.25">
      <c r="A88" s="349" t="s">
        <v>258</v>
      </c>
      <c r="B88" s="350"/>
      <c r="C88" s="350"/>
      <c r="D88" s="35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2"/>
      <c r="AL88" s="353"/>
      <c r="AM88" s="354"/>
      <c r="AN88" s="355"/>
      <c r="AO88" s="113"/>
      <c r="AP88" s="113"/>
      <c r="AQ88" s="115"/>
    </row>
    <row r="89" spans="1:45" x14ac:dyDescent="0.25">
      <c r="A89" s="349" t="s">
        <v>257</v>
      </c>
      <c r="B89" s="350"/>
      <c r="C89" s="350"/>
      <c r="D89" s="35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2"/>
      <c r="AL89" s="353"/>
      <c r="AM89" s="354"/>
      <c r="AN89" s="355"/>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5"/>
      <c r="AL90" s="346"/>
      <c r="AM90" s="347"/>
      <c r="AN90" s="34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75" zoomScaleNormal="75" zoomScaleSheetLayoutView="75" workbookViewId="0">
      <selection activeCell="H37" sqref="H37"/>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521</v>
      </c>
    </row>
    <row r="4" spans="1:44" ht="18.75" x14ac:dyDescent="0.3">
      <c r="K4" s="15"/>
    </row>
    <row r="5" spans="1:44" x14ac:dyDescent="0.25">
      <c r="A5" s="240" t="str">
        <f>'5. анализ эконом эфф'!A5:AR5</f>
        <v>Год раскрытия информации: 2025 год</v>
      </c>
      <c r="B5" s="240"/>
      <c r="C5" s="240"/>
      <c r="D5" s="240"/>
      <c r="E5" s="240"/>
      <c r="F5" s="240"/>
      <c r="G5" s="240"/>
      <c r="H5" s="240"/>
      <c r="I5" s="240"/>
      <c r="J5" s="240"/>
      <c r="K5" s="240"/>
      <c r="L5" s="240"/>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7" t="s">
        <v>527</v>
      </c>
      <c r="B9" s="247"/>
      <c r="C9" s="247"/>
      <c r="D9" s="247"/>
      <c r="E9" s="247"/>
      <c r="F9" s="247"/>
      <c r="G9" s="247"/>
      <c r="H9" s="247"/>
      <c r="I9" s="247"/>
      <c r="J9" s="247"/>
      <c r="K9" s="247"/>
      <c r="L9" s="247"/>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7" t="str">
        <f>'1. паспорт местоположение'!A12:C12</f>
        <v>N_TP1900.PR.0068</v>
      </c>
      <c r="B12" s="247"/>
      <c r="C12" s="247"/>
      <c r="D12" s="247"/>
      <c r="E12" s="247"/>
      <c r="F12" s="247"/>
      <c r="G12" s="247"/>
      <c r="H12" s="247"/>
      <c r="I12" s="247"/>
      <c r="J12" s="247"/>
      <c r="K12" s="247"/>
      <c r="L12" s="247"/>
    </row>
    <row r="13" spans="1:44" x14ac:dyDescent="0.25">
      <c r="A13" s="241" t="s">
        <v>8</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ht="33" customHeight="1" x14ac:dyDescent="0.25">
      <c r="A15" s="277" t="s">
        <v>572</v>
      </c>
      <c r="B15" s="277"/>
      <c r="C15" s="277"/>
      <c r="D15" s="277"/>
      <c r="E15" s="277"/>
      <c r="F15" s="277"/>
      <c r="G15" s="277"/>
      <c r="H15" s="277"/>
      <c r="I15" s="277"/>
      <c r="J15" s="277"/>
      <c r="K15" s="277"/>
      <c r="L15" s="277"/>
    </row>
    <row r="16" spans="1:44" x14ac:dyDescent="0.25">
      <c r="A16" s="241" t="s">
        <v>7</v>
      </c>
      <c r="B16" s="241"/>
      <c r="C16" s="241"/>
      <c r="D16" s="241"/>
      <c r="E16" s="241"/>
      <c r="F16" s="241"/>
      <c r="G16" s="241"/>
      <c r="H16" s="241"/>
      <c r="I16" s="241"/>
      <c r="J16" s="241"/>
      <c r="K16" s="241"/>
      <c r="L16" s="241"/>
    </row>
    <row r="17" spans="1:12" ht="15.75" customHeight="1" x14ac:dyDescent="0.25">
      <c r="L17" s="199"/>
    </row>
    <row r="18" spans="1:12" x14ac:dyDescent="0.25">
      <c r="K18" s="81"/>
    </row>
    <row r="19" spans="1:12" ht="15.75" customHeight="1" x14ac:dyDescent="0.25">
      <c r="A19" s="366" t="s">
        <v>449</v>
      </c>
      <c r="B19" s="366"/>
      <c r="C19" s="366"/>
      <c r="D19" s="366"/>
      <c r="E19" s="366"/>
      <c r="F19" s="366"/>
      <c r="G19" s="366"/>
      <c r="H19" s="366"/>
      <c r="I19" s="366"/>
      <c r="J19" s="366"/>
      <c r="K19" s="366"/>
      <c r="L19" s="366"/>
    </row>
    <row r="20" spans="1:12" x14ac:dyDescent="0.25">
      <c r="A20" s="201"/>
      <c r="B20" s="201"/>
      <c r="C20" s="80"/>
      <c r="D20" s="80"/>
      <c r="E20" s="80"/>
      <c r="F20" s="80"/>
      <c r="G20" s="80"/>
      <c r="H20" s="80"/>
      <c r="I20" s="80"/>
      <c r="J20" s="80"/>
      <c r="K20" s="80"/>
      <c r="L20" s="80"/>
    </row>
    <row r="21" spans="1:12" ht="28.5" customHeight="1" x14ac:dyDescent="0.25">
      <c r="A21" s="356" t="s">
        <v>221</v>
      </c>
      <c r="B21" s="356" t="s">
        <v>220</v>
      </c>
      <c r="C21" s="361" t="s">
        <v>383</v>
      </c>
      <c r="D21" s="361"/>
      <c r="E21" s="361"/>
      <c r="F21" s="361"/>
      <c r="G21" s="361"/>
      <c r="H21" s="361"/>
      <c r="I21" s="362" t="s">
        <v>219</v>
      </c>
      <c r="J21" s="363" t="s">
        <v>385</v>
      </c>
      <c r="K21" s="356" t="s">
        <v>218</v>
      </c>
      <c r="L21" s="357" t="s">
        <v>384</v>
      </c>
    </row>
    <row r="22" spans="1:12" ht="58.5" customHeight="1" x14ac:dyDescent="0.25">
      <c r="A22" s="356"/>
      <c r="B22" s="356"/>
      <c r="C22" s="358" t="s">
        <v>3</v>
      </c>
      <c r="D22" s="358"/>
      <c r="E22" s="164"/>
      <c r="F22" s="165"/>
      <c r="G22" s="359" t="s">
        <v>2</v>
      </c>
      <c r="H22" s="360"/>
      <c r="I22" s="362"/>
      <c r="J22" s="364"/>
      <c r="K22" s="356"/>
      <c r="L22" s="357"/>
    </row>
    <row r="23" spans="1:12" ht="47.25" x14ac:dyDescent="0.25">
      <c r="A23" s="356"/>
      <c r="B23" s="356"/>
      <c r="C23" s="79" t="s">
        <v>217</v>
      </c>
      <c r="D23" s="79" t="s">
        <v>216</v>
      </c>
      <c r="E23" s="79" t="s">
        <v>217</v>
      </c>
      <c r="F23" s="79" t="s">
        <v>216</v>
      </c>
      <c r="G23" s="79" t="s">
        <v>217</v>
      </c>
      <c r="H23" s="79" t="s">
        <v>216</v>
      </c>
      <c r="I23" s="362"/>
      <c r="J23" s="365"/>
      <c r="K23" s="356"/>
      <c r="L23" s="357"/>
    </row>
    <row r="24" spans="1:12" x14ac:dyDescent="0.25">
      <c r="A24" s="200">
        <v>1</v>
      </c>
      <c r="B24" s="200">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0"/>
      <c r="L25" s="83"/>
    </row>
    <row r="26" spans="1:12" ht="21.75" customHeight="1" x14ac:dyDescent="0.25">
      <c r="A26" s="73" t="s">
        <v>214</v>
      </c>
      <c r="B26" s="78" t="s">
        <v>390</v>
      </c>
      <c r="C26" s="71" t="s">
        <v>484</v>
      </c>
      <c r="D26" s="71"/>
      <c r="E26" s="71" t="s">
        <v>484</v>
      </c>
      <c r="F26" s="77"/>
      <c r="G26" s="71" t="s">
        <v>484</v>
      </c>
      <c r="H26" s="71"/>
      <c r="I26" s="77"/>
      <c r="J26" s="77"/>
      <c r="K26" s="70"/>
      <c r="L26" s="70"/>
    </row>
    <row r="27" spans="1:12" s="65" customFormat="1" ht="39" customHeight="1" x14ac:dyDescent="0.25">
      <c r="A27" s="73" t="s">
        <v>213</v>
      </c>
      <c r="B27" s="78" t="s">
        <v>392</v>
      </c>
      <c r="C27" s="71" t="s">
        <v>484</v>
      </c>
      <c r="D27" s="71"/>
      <c r="E27" s="71" t="s">
        <v>484</v>
      </c>
      <c r="F27" s="77"/>
      <c r="G27" s="71" t="s">
        <v>484</v>
      </c>
      <c r="H27" s="71"/>
      <c r="I27" s="77"/>
      <c r="J27" s="77"/>
      <c r="K27" s="70"/>
      <c r="L27" s="70"/>
    </row>
    <row r="28" spans="1:12" s="65" customFormat="1" ht="70.5" customHeight="1" x14ac:dyDescent="0.25">
      <c r="A28" s="73" t="s">
        <v>391</v>
      </c>
      <c r="B28" s="78" t="s">
        <v>396</v>
      </c>
      <c r="C28" s="71" t="s">
        <v>484</v>
      </c>
      <c r="D28" s="71"/>
      <c r="E28" s="71" t="s">
        <v>484</v>
      </c>
      <c r="F28" s="77"/>
      <c r="G28" s="71" t="s">
        <v>484</v>
      </c>
      <c r="H28" s="71"/>
      <c r="I28" s="77"/>
      <c r="J28" s="77"/>
      <c r="K28" s="70"/>
      <c r="L28" s="70"/>
    </row>
    <row r="29" spans="1:12" s="65" customFormat="1" ht="54" customHeight="1" x14ac:dyDescent="0.25">
      <c r="A29" s="73" t="s">
        <v>212</v>
      </c>
      <c r="B29" s="78" t="s">
        <v>395</v>
      </c>
      <c r="C29" s="71" t="s">
        <v>484</v>
      </c>
      <c r="D29" s="71"/>
      <c r="E29" s="71" t="s">
        <v>484</v>
      </c>
      <c r="F29" s="77"/>
      <c r="G29" s="71" t="s">
        <v>484</v>
      </c>
      <c r="H29" s="71"/>
      <c r="I29" s="77"/>
      <c r="J29" s="77"/>
      <c r="K29" s="70"/>
      <c r="L29" s="70"/>
    </row>
    <row r="30" spans="1:12" s="65" customFormat="1" ht="42" customHeight="1" x14ac:dyDescent="0.25">
      <c r="A30" s="73" t="s">
        <v>211</v>
      </c>
      <c r="B30" s="78" t="s">
        <v>397</v>
      </c>
      <c r="C30" s="71" t="s">
        <v>484</v>
      </c>
      <c r="D30" s="71"/>
      <c r="E30" s="71" t="s">
        <v>484</v>
      </c>
      <c r="F30" s="77"/>
      <c r="G30" s="71" t="s">
        <v>484</v>
      </c>
      <c r="H30" s="71"/>
      <c r="I30" s="77"/>
      <c r="J30" s="77"/>
      <c r="K30" s="70"/>
      <c r="L30" s="70"/>
    </row>
    <row r="31" spans="1:12" s="65" customFormat="1" ht="37.5" customHeight="1" x14ac:dyDescent="0.25">
      <c r="A31" s="73" t="s">
        <v>210</v>
      </c>
      <c r="B31" s="72" t="s">
        <v>393</v>
      </c>
      <c r="C31" s="213">
        <v>46419</v>
      </c>
      <c r="D31" s="213">
        <v>46446</v>
      </c>
      <c r="E31" s="196" t="s">
        <v>488</v>
      </c>
      <c r="F31" s="196" t="s">
        <v>489</v>
      </c>
      <c r="G31" s="213">
        <v>46419</v>
      </c>
      <c r="H31" s="213">
        <v>46446</v>
      </c>
      <c r="I31" s="192"/>
      <c r="J31" s="192"/>
      <c r="K31" s="70"/>
      <c r="L31" s="70"/>
    </row>
    <row r="32" spans="1:12" s="65" customFormat="1" ht="31.5" x14ac:dyDescent="0.25">
      <c r="A32" s="73" t="s">
        <v>208</v>
      </c>
      <c r="B32" s="72" t="s">
        <v>398</v>
      </c>
      <c r="C32" s="193">
        <v>46539</v>
      </c>
      <c r="D32" s="213">
        <v>46582</v>
      </c>
      <c r="E32" s="193" t="s">
        <v>490</v>
      </c>
      <c r="F32" s="196" t="s">
        <v>491</v>
      </c>
      <c r="G32" s="193">
        <v>46539</v>
      </c>
      <c r="H32" s="213">
        <v>46582</v>
      </c>
      <c r="I32" s="192"/>
      <c r="J32" s="192"/>
      <c r="K32" s="70"/>
      <c r="L32" s="70"/>
    </row>
    <row r="33" spans="1:12" s="65" customFormat="1" ht="37.5" customHeight="1" x14ac:dyDescent="0.25">
      <c r="A33" s="73" t="s">
        <v>409</v>
      </c>
      <c r="B33" s="72" t="s">
        <v>325</v>
      </c>
      <c r="C33" s="66" t="s">
        <v>484</v>
      </c>
      <c r="D33" s="71"/>
      <c r="E33" s="66" t="s">
        <v>484</v>
      </c>
      <c r="F33" s="196"/>
      <c r="G33" s="66" t="s">
        <v>484</v>
      </c>
      <c r="H33" s="71"/>
      <c r="I33" s="192"/>
      <c r="J33" s="192"/>
      <c r="K33" s="70"/>
      <c r="L33" s="70"/>
    </row>
    <row r="34" spans="1:12" s="65" customFormat="1" ht="47.25" customHeight="1" x14ac:dyDescent="0.25">
      <c r="A34" s="73" t="s">
        <v>410</v>
      </c>
      <c r="B34" s="72" t="s">
        <v>402</v>
      </c>
      <c r="C34" s="71" t="s">
        <v>484</v>
      </c>
      <c r="D34" s="71"/>
      <c r="E34" s="71" t="s">
        <v>484</v>
      </c>
      <c r="F34" s="76"/>
      <c r="G34" s="71" t="s">
        <v>484</v>
      </c>
      <c r="H34" s="71"/>
      <c r="I34" s="192"/>
      <c r="J34" s="192"/>
      <c r="K34" s="76"/>
      <c r="L34" s="70"/>
    </row>
    <row r="35" spans="1:12" s="65" customFormat="1" ht="49.5" customHeight="1" x14ac:dyDescent="0.25">
      <c r="A35" s="73" t="s">
        <v>411</v>
      </c>
      <c r="B35" s="72" t="s">
        <v>209</v>
      </c>
      <c r="C35" s="213">
        <v>46685</v>
      </c>
      <c r="D35" s="213">
        <v>46690</v>
      </c>
      <c r="E35" s="196" t="s">
        <v>492</v>
      </c>
      <c r="F35" s="196" t="s">
        <v>493</v>
      </c>
      <c r="G35" s="213">
        <v>46685</v>
      </c>
      <c r="H35" s="213">
        <v>46690</v>
      </c>
      <c r="I35" s="192"/>
      <c r="J35" s="192"/>
      <c r="K35" s="76"/>
      <c r="L35" s="70"/>
    </row>
    <row r="36" spans="1:12" ht="37.5" customHeight="1" x14ac:dyDescent="0.25">
      <c r="A36" s="73" t="s">
        <v>412</v>
      </c>
      <c r="B36" s="72" t="s">
        <v>394</v>
      </c>
      <c r="C36" s="71" t="s">
        <v>484</v>
      </c>
      <c r="D36" s="71"/>
      <c r="E36" s="71" t="s">
        <v>484</v>
      </c>
      <c r="F36" s="75"/>
      <c r="G36" s="71" t="s">
        <v>484</v>
      </c>
      <c r="H36" s="71"/>
      <c r="I36" s="194"/>
      <c r="J36" s="194"/>
      <c r="K36" s="70"/>
      <c r="L36" s="70"/>
    </row>
    <row r="37" spans="1:12" ht="31.5" x14ac:dyDescent="0.25">
      <c r="A37" s="73" t="s">
        <v>413</v>
      </c>
      <c r="B37" s="72" t="s">
        <v>207</v>
      </c>
      <c r="C37" s="213">
        <v>46582</v>
      </c>
      <c r="D37" s="213">
        <v>46685</v>
      </c>
      <c r="E37" s="196" t="s">
        <v>494</v>
      </c>
      <c r="F37" s="196" t="s">
        <v>495</v>
      </c>
      <c r="G37" s="213">
        <v>46582</v>
      </c>
      <c r="H37" s="213">
        <v>46685</v>
      </c>
      <c r="I37" s="197"/>
      <c r="J37" s="197"/>
      <c r="K37" s="70"/>
      <c r="L37" s="70"/>
    </row>
    <row r="38" spans="1:12" x14ac:dyDescent="0.25">
      <c r="A38" s="73" t="s">
        <v>529</v>
      </c>
      <c r="B38" s="74" t="s">
        <v>206</v>
      </c>
      <c r="C38" s="70"/>
      <c r="D38" s="70"/>
      <c r="E38" s="70"/>
      <c r="F38" s="70"/>
      <c r="G38" s="70"/>
      <c r="H38" s="70"/>
      <c r="I38" s="195"/>
      <c r="J38" s="195"/>
      <c r="K38" s="70"/>
      <c r="L38" s="70"/>
    </row>
    <row r="39" spans="1:12" ht="63" x14ac:dyDescent="0.25">
      <c r="A39" s="73">
        <v>2</v>
      </c>
      <c r="B39" s="72" t="s">
        <v>399</v>
      </c>
      <c r="C39" s="71" t="s">
        <v>531</v>
      </c>
      <c r="D39" s="195" t="s">
        <v>531</v>
      </c>
      <c r="E39" s="196" t="s">
        <v>496</v>
      </c>
      <c r="F39" s="196" t="s">
        <v>497</v>
      </c>
      <c r="G39" s="71" t="s">
        <v>531</v>
      </c>
      <c r="H39" s="195" t="s">
        <v>531</v>
      </c>
      <c r="I39" s="195"/>
      <c r="J39" s="195"/>
      <c r="K39" s="70"/>
      <c r="L39" s="70"/>
    </row>
    <row r="40" spans="1:12" ht="33.75" customHeight="1" x14ac:dyDescent="0.25">
      <c r="A40" s="73" t="s">
        <v>205</v>
      </c>
      <c r="B40" s="72" t="s">
        <v>401</v>
      </c>
      <c r="C40" s="71" t="s">
        <v>531</v>
      </c>
      <c r="D40" s="195" t="s">
        <v>531</v>
      </c>
      <c r="E40" s="198" t="s">
        <v>498</v>
      </c>
      <c r="F40" s="198" t="s">
        <v>499</v>
      </c>
      <c r="G40" s="71" t="s">
        <v>531</v>
      </c>
      <c r="H40" s="195" t="s">
        <v>531</v>
      </c>
      <c r="I40" s="70"/>
      <c r="J40" s="70"/>
      <c r="K40" s="70"/>
      <c r="L40" s="70"/>
    </row>
    <row r="41" spans="1:12" ht="63" customHeight="1" x14ac:dyDescent="0.25">
      <c r="A41" s="73" t="s">
        <v>204</v>
      </c>
      <c r="B41" s="74" t="s">
        <v>480</v>
      </c>
      <c r="C41" s="70"/>
      <c r="D41" s="70"/>
      <c r="E41" s="70"/>
      <c r="F41" s="70"/>
      <c r="G41" s="70"/>
      <c r="H41" s="70"/>
      <c r="I41" s="70"/>
      <c r="J41" s="70"/>
      <c r="K41" s="70"/>
      <c r="L41" s="70"/>
    </row>
    <row r="42" spans="1:12" ht="58.5" customHeight="1" x14ac:dyDescent="0.25">
      <c r="A42" s="73">
        <v>3</v>
      </c>
      <c r="B42" s="72" t="s">
        <v>400</v>
      </c>
      <c r="C42" s="71" t="s">
        <v>531</v>
      </c>
      <c r="D42" s="195" t="s">
        <v>531</v>
      </c>
      <c r="E42" s="198" t="s">
        <v>499</v>
      </c>
      <c r="F42" s="198" t="s">
        <v>500</v>
      </c>
      <c r="G42" s="71" t="s">
        <v>531</v>
      </c>
      <c r="H42" s="195" t="s">
        <v>531</v>
      </c>
      <c r="I42" s="70"/>
      <c r="J42" s="70"/>
      <c r="K42" s="70"/>
      <c r="L42" s="70"/>
    </row>
    <row r="43" spans="1:12" ht="34.5" customHeight="1" x14ac:dyDescent="0.25">
      <c r="A43" s="73" t="s">
        <v>203</v>
      </c>
      <c r="B43" s="72" t="s">
        <v>201</v>
      </c>
      <c r="C43" s="71" t="s">
        <v>531</v>
      </c>
      <c r="D43" s="195" t="s">
        <v>531</v>
      </c>
      <c r="E43" s="198" t="s">
        <v>501</v>
      </c>
      <c r="F43" s="198" t="s">
        <v>502</v>
      </c>
      <c r="G43" s="71" t="s">
        <v>531</v>
      </c>
      <c r="H43" s="195" t="s">
        <v>531</v>
      </c>
      <c r="I43" s="70"/>
      <c r="J43" s="70"/>
      <c r="K43" s="70"/>
      <c r="L43" s="70"/>
    </row>
    <row r="44" spans="1:12" ht="41.25" customHeight="1" x14ac:dyDescent="0.25">
      <c r="A44" s="73" t="s">
        <v>202</v>
      </c>
      <c r="B44" s="72" t="s">
        <v>199</v>
      </c>
      <c r="C44" s="71" t="s">
        <v>531</v>
      </c>
      <c r="D44" s="195" t="s">
        <v>531</v>
      </c>
      <c r="E44" s="198" t="s">
        <v>503</v>
      </c>
      <c r="F44" s="198" t="s">
        <v>504</v>
      </c>
      <c r="G44" s="71" t="s">
        <v>531</v>
      </c>
      <c r="H44" s="195" t="s">
        <v>531</v>
      </c>
      <c r="I44" s="70"/>
      <c r="J44" s="70"/>
      <c r="K44" s="70"/>
      <c r="L44" s="70"/>
    </row>
    <row r="45" spans="1:12" ht="90.75" customHeight="1" x14ac:dyDescent="0.25">
      <c r="A45" s="73" t="s">
        <v>200</v>
      </c>
      <c r="B45" s="72" t="s">
        <v>405</v>
      </c>
      <c r="C45" s="71" t="s">
        <v>531</v>
      </c>
      <c r="D45" s="195" t="s">
        <v>531</v>
      </c>
      <c r="E45" s="77" t="s">
        <v>484</v>
      </c>
      <c r="F45" s="70"/>
      <c r="G45" s="71" t="s">
        <v>531</v>
      </c>
      <c r="H45" s="195" t="s">
        <v>531</v>
      </c>
      <c r="I45" s="70"/>
      <c r="J45" s="70"/>
      <c r="K45" s="70"/>
      <c r="L45" s="70"/>
    </row>
    <row r="46" spans="1:12" ht="167.25" customHeight="1" x14ac:dyDescent="0.25">
      <c r="A46" s="73" t="s">
        <v>198</v>
      </c>
      <c r="B46" s="72" t="s">
        <v>403</v>
      </c>
      <c r="C46" s="71" t="s">
        <v>531</v>
      </c>
      <c r="D46" s="195" t="s">
        <v>531</v>
      </c>
      <c r="E46" s="77" t="s">
        <v>484</v>
      </c>
      <c r="F46" s="70"/>
      <c r="G46" s="71" t="s">
        <v>531</v>
      </c>
      <c r="H46" s="195" t="s">
        <v>531</v>
      </c>
      <c r="I46" s="70"/>
      <c r="J46" s="70"/>
      <c r="K46" s="70"/>
      <c r="L46" s="70"/>
    </row>
    <row r="47" spans="1:12" ht="30.75" customHeight="1" x14ac:dyDescent="0.25">
      <c r="A47" s="73" t="s">
        <v>196</v>
      </c>
      <c r="B47" s="72" t="s">
        <v>197</v>
      </c>
      <c r="C47" s="71" t="s">
        <v>531</v>
      </c>
      <c r="D47" s="195" t="s">
        <v>531</v>
      </c>
      <c r="E47" s="198" t="s">
        <v>505</v>
      </c>
      <c r="F47" s="198" t="s">
        <v>506</v>
      </c>
      <c r="G47" s="71" t="s">
        <v>531</v>
      </c>
      <c r="H47" s="195" t="s">
        <v>531</v>
      </c>
      <c r="I47" s="70"/>
      <c r="J47" s="70"/>
      <c r="K47" s="70"/>
      <c r="L47" s="70"/>
    </row>
    <row r="48" spans="1:12" ht="37.5" customHeight="1" x14ac:dyDescent="0.25">
      <c r="A48" s="73" t="s">
        <v>530</v>
      </c>
      <c r="B48" s="74" t="s">
        <v>195</v>
      </c>
      <c r="C48" s="70"/>
      <c r="D48" s="70"/>
      <c r="E48" s="70"/>
      <c r="F48" s="70"/>
      <c r="G48" s="70"/>
      <c r="H48" s="70"/>
      <c r="I48" s="70"/>
      <c r="J48" s="70"/>
      <c r="K48" s="70"/>
      <c r="L48" s="70"/>
    </row>
    <row r="49" spans="1:12" ht="35.25" customHeight="1" x14ac:dyDescent="0.25">
      <c r="A49" s="73">
        <v>4</v>
      </c>
      <c r="B49" s="72" t="s">
        <v>193</v>
      </c>
      <c r="C49" s="71" t="s">
        <v>531</v>
      </c>
      <c r="D49" s="195" t="s">
        <v>531</v>
      </c>
      <c r="E49" s="192" t="s">
        <v>507</v>
      </c>
      <c r="F49" s="192" t="s">
        <v>508</v>
      </c>
      <c r="G49" s="71" t="s">
        <v>531</v>
      </c>
      <c r="H49" s="195" t="s">
        <v>531</v>
      </c>
      <c r="I49" s="70"/>
      <c r="J49" s="70"/>
      <c r="K49" s="70"/>
      <c r="L49" s="70"/>
    </row>
    <row r="50" spans="1:12" ht="86.25" customHeight="1" x14ac:dyDescent="0.25">
      <c r="A50" s="73" t="s">
        <v>194</v>
      </c>
      <c r="B50" s="72" t="s">
        <v>404</v>
      </c>
      <c r="C50" s="71" t="s">
        <v>531</v>
      </c>
      <c r="D50" s="195" t="s">
        <v>531</v>
      </c>
      <c r="E50" s="192" t="s">
        <v>509</v>
      </c>
      <c r="F50" s="192" t="s">
        <v>510</v>
      </c>
      <c r="G50" s="71" t="s">
        <v>531</v>
      </c>
      <c r="H50" s="195" t="s">
        <v>531</v>
      </c>
      <c r="I50" s="70"/>
      <c r="J50" s="70"/>
      <c r="K50" s="70"/>
      <c r="L50" s="70"/>
    </row>
    <row r="51" spans="1:12" ht="77.25" customHeight="1" x14ac:dyDescent="0.25">
      <c r="A51" s="73" t="s">
        <v>192</v>
      </c>
      <c r="B51" s="72" t="s">
        <v>406</v>
      </c>
      <c r="C51" s="71" t="s">
        <v>531</v>
      </c>
      <c r="D51" s="195" t="s">
        <v>531</v>
      </c>
      <c r="E51" s="71" t="s">
        <v>484</v>
      </c>
      <c r="F51" s="70"/>
      <c r="G51" s="71" t="s">
        <v>531</v>
      </c>
      <c r="H51" s="195" t="s">
        <v>531</v>
      </c>
      <c r="I51" s="70"/>
      <c r="J51" s="70"/>
      <c r="K51" s="70"/>
      <c r="L51" s="70"/>
    </row>
    <row r="52" spans="1:12" ht="71.25" customHeight="1" x14ac:dyDescent="0.25">
      <c r="A52" s="73" t="s">
        <v>190</v>
      </c>
      <c r="B52" s="72" t="s">
        <v>191</v>
      </c>
      <c r="C52" s="71" t="s">
        <v>531</v>
      </c>
      <c r="D52" s="195" t="s">
        <v>531</v>
      </c>
      <c r="E52" s="71" t="s">
        <v>484</v>
      </c>
      <c r="F52" s="70"/>
      <c r="G52" s="71" t="s">
        <v>531</v>
      </c>
      <c r="H52" s="195" t="s">
        <v>531</v>
      </c>
      <c r="I52" s="70"/>
      <c r="J52" s="70"/>
      <c r="K52" s="70"/>
      <c r="L52" s="70"/>
    </row>
    <row r="53" spans="1:12" ht="48" customHeight="1" x14ac:dyDescent="0.25">
      <c r="A53" s="73" t="s">
        <v>188</v>
      </c>
      <c r="B53" s="170" t="s">
        <v>407</v>
      </c>
      <c r="C53" s="71" t="s">
        <v>531</v>
      </c>
      <c r="D53" s="195" t="s">
        <v>531</v>
      </c>
      <c r="E53" s="192" t="s">
        <v>509</v>
      </c>
      <c r="F53" s="192" t="s">
        <v>511</v>
      </c>
      <c r="G53" s="71" t="s">
        <v>531</v>
      </c>
      <c r="H53" s="195" t="s">
        <v>531</v>
      </c>
      <c r="I53" s="70"/>
      <c r="J53" s="70"/>
      <c r="K53" s="70"/>
      <c r="L53" s="70"/>
    </row>
    <row r="54" spans="1:12" ht="46.5" customHeight="1" x14ac:dyDescent="0.25">
      <c r="A54" s="73" t="s">
        <v>408</v>
      </c>
      <c r="B54" s="72" t="s">
        <v>189</v>
      </c>
      <c r="C54" s="71" t="s">
        <v>531</v>
      </c>
      <c r="D54" s="195" t="s">
        <v>531</v>
      </c>
      <c r="E54" s="71" t="s">
        <v>484</v>
      </c>
      <c r="F54" s="70"/>
      <c r="G54" s="71" t="s">
        <v>531</v>
      </c>
      <c r="H54" s="195" t="s">
        <v>531</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topLeftCell="A9" zoomScale="55" zoomScaleNormal="55"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521</v>
      </c>
    </row>
    <row r="4" spans="1:29" ht="18.75" customHeight="1" x14ac:dyDescent="0.25">
      <c r="A4" s="240" t="str">
        <f>'6.1. Паспорт сетевой график'!A5:L5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4"/>
      <c r="B5" s="64"/>
      <c r="C5" s="64"/>
      <c r="D5" s="64"/>
      <c r="E5" s="64"/>
      <c r="F5" s="64"/>
      <c r="L5" s="64"/>
      <c r="M5" s="64"/>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47" t="str">
        <f>'1. паспорт местоположение'!A12:C12</f>
        <v>N_TP1900.PR.0068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4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73" t="s">
        <v>450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69" t="s">
        <v>187</v>
      </c>
      <c r="B20" s="369" t="s">
        <v>186</v>
      </c>
      <c r="C20" s="367" t="s">
        <v>185</v>
      </c>
      <c r="D20" s="367"/>
      <c r="E20" s="372" t="s">
        <v>184</v>
      </c>
      <c r="F20" s="372"/>
      <c r="G20" s="380" t="s">
        <v>580</v>
      </c>
      <c r="H20" s="378" t="s">
        <v>516</v>
      </c>
      <c r="I20" s="379"/>
      <c r="J20" s="379"/>
      <c r="K20" s="379"/>
      <c r="L20" s="378" t="s">
        <v>517</v>
      </c>
      <c r="M20" s="379"/>
      <c r="N20" s="379"/>
      <c r="O20" s="379"/>
      <c r="P20" s="378" t="s">
        <v>518</v>
      </c>
      <c r="Q20" s="379"/>
      <c r="R20" s="379"/>
      <c r="S20" s="379"/>
      <c r="T20" s="378" t="s">
        <v>577</v>
      </c>
      <c r="U20" s="379"/>
      <c r="V20" s="379"/>
      <c r="W20" s="379"/>
      <c r="X20" s="378" t="s">
        <v>581</v>
      </c>
      <c r="Y20" s="379"/>
      <c r="Z20" s="379"/>
      <c r="AA20" s="379"/>
      <c r="AB20" s="374" t="s">
        <v>183</v>
      </c>
      <c r="AC20" s="375"/>
      <c r="AD20" s="67"/>
      <c r="AE20" s="67"/>
      <c r="AF20" s="67"/>
    </row>
    <row r="21" spans="1:36" ht="99.75" customHeight="1" x14ac:dyDescent="0.25">
      <c r="A21" s="370"/>
      <c r="B21" s="370"/>
      <c r="C21" s="367"/>
      <c r="D21" s="367"/>
      <c r="E21" s="372"/>
      <c r="F21" s="372"/>
      <c r="G21" s="370"/>
      <c r="H21" s="367" t="s">
        <v>3</v>
      </c>
      <c r="I21" s="367"/>
      <c r="J21" s="367" t="s">
        <v>181</v>
      </c>
      <c r="K21" s="367"/>
      <c r="L21" s="367" t="s">
        <v>3</v>
      </c>
      <c r="M21" s="367"/>
      <c r="N21" s="367" t="s">
        <v>181</v>
      </c>
      <c r="O21" s="367"/>
      <c r="P21" s="367" t="s">
        <v>3</v>
      </c>
      <c r="Q21" s="367"/>
      <c r="R21" s="367" t="s">
        <v>181</v>
      </c>
      <c r="S21" s="367"/>
      <c r="T21" s="367" t="s">
        <v>3</v>
      </c>
      <c r="U21" s="367"/>
      <c r="V21" s="367" t="s">
        <v>181</v>
      </c>
      <c r="W21" s="367"/>
      <c r="X21" s="367" t="s">
        <v>3</v>
      </c>
      <c r="Y21" s="367"/>
      <c r="Z21" s="367" t="s">
        <v>181</v>
      </c>
      <c r="AA21" s="367"/>
      <c r="AB21" s="376"/>
      <c r="AC21" s="377"/>
    </row>
    <row r="22" spans="1:36" ht="89.25" customHeight="1" x14ac:dyDescent="0.25">
      <c r="A22" s="371"/>
      <c r="B22" s="371"/>
      <c r="C22" s="233" t="s">
        <v>3</v>
      </c>
      <c r="D22" s="233" t="s">
        <v>181</v>
      </c>
      <c r="E22" s="234" t="s">
        <v>582</v>
      </c>
      <c r="F22" s="234" t="s">
        <v>583</v>
      </c>
      <c r="G22" s="371"/>
      <c r="H22" s="232" t="s">
        <v>431</v>
      </c>
      <c r="I22" s="232" t="s">
        <v>432</v>
      </c>
      <c r="J22" s="232" t="s">
        <v>431</v>
      </c>
      <c r="K22" s="232" t="s">
        <v>432</v>
      </c>
      <c r="L22" s="232" t="s">
        <v>431</v>
      </c>
      <c r="M22" s="232" t="s">
        <v>432</v>
      </c>
      <c r="N22" s="232" t="s">
        <v>431</v>
      </c>
      <c r="O22" s="232" t="s">
        <v>432</v>
      </c>
      <c r="P22" s="232" t="s">
        <v>431</v>
      </c>
      <c r="Q22" s="232" t="s">
        <v>432</v>
      </c>
      <c r="R22" s="232" t="s">
        <v>431</v>
      </c>
      <c r="S22" s="232" t="s">
        <v>432</v>
      </c>
      <c r="T22" s="232" t="s">
        <v>431</v>
      </c>
      <c r="U22" s="232" t="s">
        <v>432</v>
      </c>
      <c r="V22" s="232" t="s">
        <v>431</v>
      </c>
      <c r="W22" s="232" t="s">
        <v>432</v>
      </c>
      <c r="X22" s="232" t="s">
        <v>431</v>
      </c>
      <c r="Y22" s="232" t="s">
        <v>432</v>
      </c>
      <c r="Z22" s="232" t="s">
        <v>431</v>
      </c>
      <c r="AA22" s="232" t="s">
        <v>432</v>
      </c>
      <c r="AB22" s="233" t="s">
        <v>182</v>
      </c>
      <c r="AC22" s="233" t="s">
        <v>181</v>
      </c>
    </row>
    <row r="23" spans="1:36" ht="19.5" customHeight="1" x14ac:dyDescent="0.25">
      <c r="A23" s="217">
        <v>1</v>
      </c>
      <c r="B23" s="217">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6" ht="47.25" customHeight="1" x14ac:dyDescent="0.25">
      <c r="A24" s="218">
        <v>1</v>
      </c>
      <c r="B24" s="219" t="s">
        <v>180</v>
      </c>
      <c r="C24" s="220">
        <v>0.76633400000000007</v>
      </c>
      <c r="D24" s="220">
        <v>0.80179040000000001</v>
      </c>
      <c r="E24" s="220">
        <v>0.80179040000000001</v>
      </c>
      <c r="F24" s="220">
        <v>0.80179040000000001</v>
      </c>
      <c r="G24" s="220">
        <v>0</v>
      </c>
      <c r="H24" s="220">
        <v>0</v>
      </c>
      <c r="I24" s="220"/>
      <c r="J24" s="220">
        <v>0</v>
      </c>
      <c r="K24" s="220"/>
      <c r="L24" s="220">
        <v>0</v>
      </c>
      <c r="M24" s="220"/>
      <c r="N24" s="220">
        <v>0</v>
      </c>
      <c r="O24" s="220"/>
      <c r="P24" s="220">
        <v>0.76633400000000007</v>
      </c>
      <c r="Q24" s="220"/>
      <c r="R24" s="220">
        <v>0.80179040000000001</v>
      </c>
      <c r="S24" s="220"/>
      <c r="T24" s="220">
        <v>0</v>
      </c>
      <c r="U24" s="220"/>
      <c r="V24" s="220">
        <v>0</v>
      </c>
      <c r="W24" s="220"/>
      <c r="X24" s="220">
        <v>0</v>
      </c>
      <c r="Y24" s="220"/>
      <c r="Z24" s="220" t="s">
        <v>531</v>
      </c>
      <c r="AA24" s="220"/>
      <c r="AB24" s="220">
        <v>0.76633400000000007</v>
      </c>
      <c r="AC24" s="220">
        <v>0.80179040000000001</v>
      </c>
      <c r="AD24" s="209"/>
    </row>
    <row r="25" spans="1:36" ht="24" customHeight="1" x14ac:dyDescent="0.25">
      <c r="A25" s="221" t="s">
        <v>179</v>
      </c>
      <c r="B25" s="222" t="s">
        <v>178</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531</v>
      </c>
      <c r="AA25" s="220"/>
      <c r="AB25" s="220">
        <v>0</v>
      </c>
      <c r="AC25" s="220">
        <v>0</v>
      </c>
    </row>
    <row r="26" spans="1:36" x14ac:dyDescent="0.25">
      <c r="A26" s="221" t="s">
        <v>177</v>
      </c>
      <c r="B26" s="222" t="s">
        <v>176</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531</v>
      </c>
      <c r="AA26" s="220"/>
      <c r="AB26" s="220">
        <v>0</v>
      </c>
      <c r="AC26" s="220">
        <v>0</v>
      </c>
    </row>
    <row r="27" spans="1:36" ht="31.5" x14ac:dyDescent="0.25">
      <c r="A27" s="221" t="s">
        <v>175</v>
      </c>
      <c r="B27" s="222" t="s">
        <v>389</v>
      </c>
      <c r="C27" s="220"/>
      <c r="D27" s="220"/>
      <c r="E27" s="220"/>
      <c r="F27" s="220"/>
      <c r="G27" s="220">
        <v>0</v>
      </c>
      <c r="H27" s="220">
        <v>0</v>
      </c>
      <c r="I27" s="220"/>
      <c r="J27" s="220">
        <v>0</v>
      </c>
      <c r="K27" s="220"/>
      <c r="L27" s="220">
        <v>0</v>
      </c>
      <c r="M27" s="220"/>
      <c r="N27" s="220">
        <v>0</v>
      </c>
      <c r="O27" s="220"/>
      <c r="P27" s="220">
        <v>0.6428100000000001</v>
      </c>
      <c r="Q27" s="220"/>
      <c r="R27" s="220">
        <v>0.67255200000000004</v>
      </c>
      <c r="S27" s="220"/>
      <c r="T27" s="220">
        <v>0</v>
      </c>
      <c r="U27" s="220"/>
      <c r="V27" s="220">
        <v>0</v>
      </c>
      <c r="W27" s="220"/>
      <c r="X27" s="220">
        <v>0</v>
      </c>
      <c r="Y27" s="220"/>
      <c r="Z27" s="220" t="s">
        <v>531</v>
      </c>
      <c r="AA27" s="220"/>
      <c r="AB27" s="220">
        <v>0.6428100000000001</v>
      </c>
      <c r="AC27" s="220">
        <v>0.67255200000000004</v>
      </c>
      <c r="AD27" s="210"/>
    </row>
    <row r="28" spans="1:36" x14ac:dyDescent="0.25">
      <c r="A28" s="221" t="s">
        <v>174</v>
      </c>
      <c r="B28" s="222" t="s">
        <v>173</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6" x14ac:dyDescent="0.25">
      <c r="A29" s="221" t="s">
        <v>172</v>
      </c>
      <c r="B29" s="223" t="s">
        <v>171</v>
      </c>
      <c r="C29" s="220"/>
      <c r="D29" s="220"/>
      <c r="E29" s="220"/>
      <c r="F29" s="220"/>
      <c r="G29" s="220">
        <v>0</v>
      </c>
      <c r="H29" s="220">
        <v>0</v>
      </c>
      <c r="I29" s="220"/>
      <c r="J29" s="220">
        <v>0</v>
      </c>
      <c r="K29" s="220"/>
      <c r="L29" s="220">
        <v>0</v>
      </c>
      <c r="M29" s="220"/>
      <c r="N29" s="220">
        <v>0</v>
      </c>
      <c r="O29" s="220"/>
      <c r="P29" s="220">
        <v>0.12352399999999997</v>
      </c>
      <c r="Q29" s="220"/>
      <c r="R29" s="220">
        <v>0.12923839999999998</v>
      </c>
      <c r="S29" s="220"/>
      <c r="T29" s="220">
        <v>0</v>
      </c>
      <c r="U29" s="220"/>
      <c r="V29" s="220">
        <v>0</v>
      </c>
      <c r="W29" s="220"/>
      <c r="X29" s="220">
        <v>0</v>
      </c>
      <c r="Y29" s="220"/>
      <c r="Z29" s="220" t="s">
        <v>531</v>
      </c>
      <c r="AA29" s="220"/>
      <c r="AB29" s="220">
        <v>0.12352399999999997</v>
      </c>
      <c r="AC29" s="220">
        <v>0.12923839999999998</v>
      </c>
    </row>
    <row r="30" spans="1:36" ht="47.25" x14ac:dyDescent="0.25">
      <c r="A30" s="218" t="s">
        <v>64</v>
      </c>
      <c r="B30" s="219" t="s">
        <v>170</v>
      </c>
      <c r="C30" s="220">
        <v>0.6428100000000001</v>
      </c>
      <c r="D30" s="220">
        <v>0.67255200000000004</v>
      </c>
      <c r="E30" s="220">
        <v>0.67255200000000004</v>
      </c>
      <c r="F30" s="220">
        <v>0.67255200000000004</v>
      </c>
      <c r="G30" s="220">
        <v>0</v>
      </c>
      <c r="H30" s="220">
        <v>0</v>
      </c>
      <c r="I30" s="220"/>
      <c r="J30" s="220">
        <v>0</v>
      </c>
      <c r="K30" s="220"/>
      <c r="L30" s="220">
        <v>0</v>
      </c>
      <c r="M30" s="220"/>
      <c r="N30" s="220">
        <v>0</v>
      </c>
      <c r="O30" s="220"/>
      <c r="P30" s="220">
        <v>0.6428100000000001</v>
      </c>
      <c r="Q30" s="220"/>
      <c r="R30" s="220">
        <v>0.67255200000000004</v>
      </c>
      <c r="S30" s="220"/>
      <c r="T30" s="220">
        <v>0</v>
      </c>
      <c r="U30" s="220"/>
      <c r="V30" s="220">
        <v>0</v>
      </c>
      <c r="W30" s="220"/>
      <c r="X30" s="220">
        <v>0</v>
      </c>
      <c r="Y30" s="220"/>
      <c r="Z30" s="220" t="s">
        <v>531</v>
      </c>
      <c r="AA30" s="220"/>
      <c r="AB30" s="220">
        <v>0.6428100000000001</v>
      </c>
      <c r="AC30" s="220">
        <v>0.67255200000000004</v>
      </c>
      <c r="AD30" s="210"/>
    </row>
    <row r="31" spans="1:36" ht="39" customHeight="1" x14ac:dyDescent="0.25">
      <c r="A31" s="218" t="s">
        <v>169</v>
      </c>
      <c r="B31" s="222" t="s">
        <v>168</v>
      </c>
      <c r="C31" s="220">
        <v>0.61762000000000006</v>
      </c>
      <c r="D31" s="220">
        <v>0.64619199999999999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c r="AD31" s="381"/>
      <c r="AE31" s="382"/>
      <c r="AF31" s="382"/>
      <c r="AG31" s="382"/>
      <c r="AH31" s="382"/>
      <c r="AI31" s="208"/>
      <c r="AJ31" s="207"/>
    </row>
    <row r="32" spans="1:36" ht="31.5" x14ac:dyDescent="0.25">
      <c r="A32" s="218" t="s">
        <v>167</v>
      </c>
      <c r="B32" s="222" t="s">
        <v>166</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c r="AD32" s="381"/>
      <c r="AE32" s="382"/>
      <c r="AF32" s="382"/>
      <c r="AG32" s="382"/>
      <c r="AH32" s="382"/>
      <c r="AI32" s="208"/>
      <c r="AJ32" s="207"/>
    </row>
    <row r="33" spans="1:36" x14ac:dyDescent="0.25">
      <c r="A33" s="218" t="s">
        <v>165</v>
      </c>
      <c r="B33" s="222" t="s">
        <v>164</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c r="AD33" s="381"/>
      <c r="AE33" s="382"/>
      <c r="AF33" s="382"/>
      <c r="AG33" s="382"/>
      <c r="AH33" s="382"/>
      <c r="AI33" s="208"/>
      <c r="AJ33" s="207"/>
    </row>
    <row r="34" spans="1:36" x14ac:dyDescent="0.25">
      <c r="A34" s="218" t="s">
        <v>163</v>
      </c>
      <c r="B34" s="222" t="s">
        <v>162</v>
      </c>
      <c r="C34" s="220">
        <v>2.5190000000000001E-2</v>
      </c>
      <c r="D34" s="220">
        <v>2.6359999999999998E-2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c r="AD34" s="381"/>
      <c r="AE34" s="382"/>
      <c r="AF34" s="382"/>
      <c r="AG34" s="382"/>
      <c r="AH34" s="382"/>
      <c r="AI34" s="208"/>
      <c r="AJ34" s="207"/>
    </row>
    <row r="35" spans="1:36"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36" x14ac:dyDescent="0.25">
      <c r="A36" s="221" t="s">
        <v>160</v>
      </c>
      <c r="B36" s="222" t="s">
        <v>532</v>
      </c>
      <c r="C36" s="220"/>
      <c r="D36" s="220"/>
      <c r="E36" s="220"/>
      <c r="F36" s="220"/>
      <c r="G36" s="220">
        <v>0</v>
      </c>
      <c r="H36" s="220">
        <v>0</v>
      </c>
      <c r="I36" s="224" t="s">
        <v>533</v>
      </c>
      <c r="J36" s="220">
        <v>0</v>
      </c>
      <c r="K36" s="224" t="s">
        <v>533</v>
      </c>
      <c r="L36" s="220">
        <v>0</v>
      </c>
      <c r="M36" s="224" t="s">
        <v>533</v>
      </c>
      <c r="N36" s="220">
        <v>0</v>
      </c>
      <c r="O36" s="224" t="s">
        <v>533</v>
      </c>
      <c r="P36" s="220">
        <v>0</v>
      </c>
      <c r="Q36" s="224" t="s">
        <v>533</v>
      </c>
      <c r="R36" s="220">
        <v>0</v>
      </c>
      <c r="S36" s="224" t="s">
        <v>533</v>
      </c>
      <c r="T36" s="220">
        <v>0</v>
      </c>
      <c r="U36" s="224" t="s">
        <v>533</v>
      </c>
      <c r="V36" s="220">
        <v>0</v>
      </c>
      <c r="W36" s="224" t="s">
        <v>533</v>
      </c>
      <c r="X36" s="220">
        <v>0</v>
      </c>
      <c r="Y36" s="224" t="s">
        <v>533</v>
      </c>
      <c r="Z36" s="220" t="s">
        <v>531</v>
      </c>
      <c r="AA36" s="224" t="s">
        <v>531</v>
      </c>
      <c r="AB36" s="220">
        <v>0</v>
      </c>
      <c r="AC36" s="220">
        <v>0</v>
      </c>
    </row>
    <row r="37" spans="1:36" ht="31.5" x14ac:dyDescent="0.25">
      <c r="A37" s="221" t="s">
        <v>159</v>
      </c>
      <c r="B37" s="225" t="s">
        <v>534</v>
      </c>
      <c r="C37" s="220"/>
      <c r="D37" s="220"/>
      <c r="E37" s="220"/>
      <c r="F37" s="220"/>
      <c r="G37" s="220">
        <v>0</v>
      </c>
      <c r="H37" s="220">
        <v>0</v>
      </c>
      <c r="I37" s="224" t="s">
        <v>533</v>
      </c>
      <c r="J37" s="220">
        <v>0</v>
      </c>
      <c r="K37" s="224" t="s">
        <v>533</v>
      </c>
      <c r="L37" s="220">
        <v>0</v>
      </c>
      <c r="M37" s="224" t="s">
        <v>533</v>
      </c>
      <c r="N37" s="220">
        <v>0</v>
      </c>
      <c r="O37" s="224" t="s">
        <v>533</v>
      </c>
      <c r="P37" s="220">
        <v>0</v>
      </c>
      <c r="Q37" s="224" t="s">
        <v>533</v>
      </c>
      <c r="R37" s="220">
        <v>0</v>
      </c>
      <c r="S37" s="224" t="s">
        <v>533</v>
      </c>
      <c r="T37" s="220">
        <v>0</v>
      </c>
      <c r="U37" s="224" t="s">
        <v>533</v>
      </c>
      <c r="V37" s="220">
        <v>0</v>
      </c>
      <c r="W37" s="224" t="s">
        <v>533</v>
      </c>
      <c r="X37" s="220">
        <v>0</v>
      </c>
      <c r="Y37" s="224" t="s">
        <v>533</v>
      </c>
      <c r="Z37" s="220" t="s">
        <v>531</v>
      </c>
      <c r="AA37" s="224" t="s">
        <v>531</v>
      </c>
      <c r="AB37" s="220">
        <v>0</v>
      </c>
      <c r="AC37" s="220">
        <v>0</v>
      </c>
    </row>
    <row r="38" spans="1:36" x14ac:dyDescent="0.25">
      <c r="A38" s="221" t="s">
        <v>158</v>
      </c>
      <c r="B38" s="225" t="s">
        <v>149</v>
      </c>
      <c r="C38" s="220"/>
      <c r="D38" s="220"/>
      <c r="E38" s="220"/>
      <c r="F38" s="220"/>
      <c r="G38" s="220">
        <v>0</v>
      </c>
      <c r="H38" s="220">
        <v>0</v>
      </c>
      <c r="I38" s="224" t="s">
        <v>533</v>
      </c>
      <c r="J38" s="220">
        <v>0</v>
      </c>
      <c r="K38" s="224" t="s">
        <v>533</v>
      </c>
      <c r="L38" s="220">
        <v>0</v>
      </c>
      <c r="M38" s="224" t="s">
        <v>533</v>
      </c>
      <c r="N38" s="220">
        <v>0</v>
      </c>
      <c r="O38" s="224" t="s">
        <v>533</v>
      </c>
      <c r="P38" s="220">
        <v>0</v>
      </c>
      <c r="Q38" s="224" t="s">
        <v>533</v>
      </c>
      <c r="R38" s="220">
        <v>0</v>
      </c>
      <c r="S38" s="224" t="s">
        <v>533</v>
      </c>
      <c r="T38" s="220">
        <v>0</v>
      </c>
      <c r="U38" s="224" t="s">
        <v>533</v>
      </c>
      <c r="V38" s="220">
        <v>0</v>
      </c>
      <c r="W38" s="224" t="s">
        <v>533</v>
      </c>
      <c r="X38" s="220">
        <v>0</v>
      </c>
      <c r="Y38" s="224" t="s">
        <v>533</v>
      </c>
      <c r="Z38" s="220" t="s">
        <v>531</v>
      </c>
      <c r="AA38" s="224" t="s">
        <v>531</v>
      </c>
      <c r="AB38" s="220">
        <v>0</v>
      </c>
      <c r="AC38" s="220">
        <v>0</v>
      </c>
    </row>
    <row r="39" spans="1:36" x14ac:dyDescent="0.25">
      <c r="A39" s="221" t="s">
        <v>157</v>
      </c>
      <c r="B39" s="222" t="s">
        <v>535</v>
      </c>
      <c r="C39" s="220"/>
      <c r="D39" s="220"/>
      <c r="E39" s="220"/>
      <c r="F39" s="220"/>
      <c r="G39" s="220">
        <v>0</v>
      </c>
      <c r="H39" s="220">
        <v>0</v>
      </c>
      <c r="I39" s="224" t="s">
        <v>533</v>
      </c>
      <c r="J39" s="220">
        <v>0</v>
      </c>
      <c r="K39" s="224" t="s">
        <v>533</v>
      </c>
      <c r="L39" s="220">
        <v>0</v>
      </c>
      <c r="M39" s="224" t="s">
        <v>533</v>
      </c>
      <c r="N39" s="220">
        <v>0</v>
      </c>
      <c r="O39" s="224" t="s">
        <v>533</v>
      </c>
      <c r="P39" s="220">
        <v>0</v>
      </c>
      <c r="Q39" s="224" t="s">
        <v>533</v>
      </c>
      <c r="R39" s="220">
        <v>0</v>
      </c>
      <c r="S39" s="224" t="s">
        <v>533</v>
      </c>
      <c r="T39" s="220">
        <v>0</v>
      </c>
      <c r="U39" s="224" t="s">
        <v>533</v>
      </c>
      <c r="V39" s="220">
        <v>0</v>
      </c>
      <c r="W39" s="224" t="s">
        <v>533</v>
      </c>
      <c r="X39" s="220">
        <v>0</v>
      </c>
      <c r="Y39" s="224" t="s">
        <v>533</v>
      </c>
      <c r="Z39" s="220" t="s">
        <v>531</v>
      </c>
      <c r="AA39" s="224" t="s">
        <v>531</v>
      </c>
      <c r="AB39" s="220">
        <v>0</v>
      </c>
      <c r="AC39" s="220">
        <v>0</v>
      </c>
    </row>
    <row r="40" spans="1:36" x14ac:dyDescent="0.25">
      <c r="A40" s="221" t="s">
        <v>156</v>
      </c>
      <c r="B40" s="222" t="s">
        <v>536</v>
      </c>
      <c r="C40" s="220"/>
      <c r="D40" s="220"/>
      <c r="E40" s="220"/>
      <c r="F40" s="220"/>
      <c r="G40" s="220">
        <v>0</v>
      </c>
      <c r="H40" s="220">
        <v>0</v>
      </c>
      <c r="I40" s="224" t="s">
        <v>533</v>
      </c>
      <c r="J40" s="220">
        <v>0</v>
      </c>
      <c r="K40" s="224" t="s">
        <v>533</v>
      </c>
      <c r="L40" s="220">
        <v>0</v>
      </c>
      <c r="M40" s="224" t="s">
        <v>533</v>
      </c>
      <c r="N40" s="220">
        <v>0</v>
      </c>
      <c r="O40" s="224" t="s">
        <v>533</v>
      </c>
      <c r="P40" s="220">
        <v>0</v>
      </c>
      <c r="Q40" s="224" t="s">
        <v>533</v>
      </c>
      <c r="R40" s="220">
        <v>0</v>
      </c>
      <c r="S40" s="224" t="s">
        <v>533</v>
      </c>
      <c r="T40" s="220">
        <v>0</v>
      </c>
      <c r="U40" s="224" t="s">
        <v>533</v>
      </c>
      <c r="V40" s="220">
        <v>0</v>
      </c>
      <c r="W40" s="224" t="s">
        <v>533</v>
      </c>
      <c r="X40" s="220">
        <v>0</v>
      </c>
      <c r="Y40" s="224" t="s">
        <v>533</v>
      </c>
      <c r="Z40" s="220" t="s">
        <v>531</v>
      </c>
      <c r="AA40" s="224" t="s">
        <v>531</v>
      </c>
      <c r="AB40" s="220">
        <v>0</v>
      </c>
      <c r="AC40" s="220">
        <v>0</v>
      </c>
    </row>
    <row r="41" spans="1:36" x14ac:dyDescent="0.25">
      <c r="A41" s="221" t="s">
        <v>155</v>
      </c>
      <c r="B41" s="222" t="s">
        <v>537</v>
      </c>
      <c r="C41" s="220"/>
      <c r="D41" s="220"/>
      <c r="E41" s="220"/>
      <c r="F41" s="220"/>
      <c r="G41" s="220">
        <v>0</v>
      </c>
      <c r="H41" s="220">
        <v>0</v>
      </c>
      <c r="I41" s="224" t="s">
        <v>533</v>
      </c>
      <c r="J41" s="220">
        <v>0</v>
      </c>
      <c r="K41" s="224" t="s">
        <v>533</v>
      </c>
      <c r="L41" s="220">
        <v>0</v>
      </c>
      <c r="M41" s="224" t="s">
        <v>533</v>
      </c>
      <c r="N41" s="220">
        <v>0</v>
      </c>
      <c r="O41" s="224" t="s">
        <v>533</v>
      </c>
      <c r="P41" s="220">
        <v>0</v>
      </c>
      <c r="Q41" s="224" t="s">
        <v>533</v>
      </c>
      <c r="R41" s="220">
        <v>0</v>
      </c>
      <c r="S41" s="224" t="s">
        <v>533</v>
      </c>
      <c r="T41" s="220">
        <v>0</v>
      </c>
      <c r="U41" s="224" t="s">
        <v>533</v>
      </c>
      <c r="V41" s="220">
        <v>0</v>
      </c>
      <c r="W41" s="224" t="s">
        <v>533</v>
      </c>
      <c r="X41" s="220">
        <v>0</v>
      </c>
      <c r="Y41" s="224" t="s">
        <v>533</v>
      </c>
      <c r="Z41" s="220" t="s">
        <v>531</v>
      </c>
      <c r="AA41" s="224" t="s">
        <v>531</v>
      </c>
      <c r="AB41" s="220">
        <v>0</v>
      </c>
      <c r="AC41" s="220">
        <v>0</v>
      </c>
    </row>
    <row r="42" spans="1:36" x14ac:dyDescent="0.25">
      <c r="A42" s="221" t="s">
        <v>154</v>
      </c>
      <c r="B42" s="222" t="s">
        <v>538</v>
      </c>
      <c r="C42" s="220"/>
      <c r="D42" s="220"/>
      <c r="E42" s="220"/>
      <c r="F42" s="220"/>
      <c r="G42" s="220">
        <v>0</v>
      </c>
      <c r="H42" s="220">
        <v>0</v>
      </c>
      <c r="I42" s="224" t="s">
        <v>533</v>
      </c>
      <c r="J42" s="220">
        <v>0</v>
      </c>
      <c r="K42" s="224" t="s">
        <v>533</v>
      </c>
      <c r="L42" s="220">
        <v>0</v>
      </c>
      <c r="M42" s="224" t="s">
        <v>533</v>
      </c>
      <c r="N42" s="220">
        <v>0</v>
      </c>
      <c r="O42" s="224" t="s">
        <v>533</v>
      </c>
      <c r="P42" s="220">
        <v>0</v>
      </c>
      <c r="Q42" s="224" t="s">
        <v>533</v>
      </c>
      <c r="R42" s="220">
        <v>0</v>
      </c>
      <c r="S42" s="224" t="s">
        <v>533</v>
      </c>
      <c r="T42" s="220">
        <v>0</v>
      </c>
      <c r="U42" s="224" t="s">
        <v>533</v>
      </c>
      <c r="V42" s="220">
        <v>0</v>
      </c>
      <c r="W42" s="224" t="s">
        <v>533</v>
      </c>
      <c r="X42" s="220">
        <v>0</v>
      </c>
      <c r="Y42" s="224" t="s">
        <v>533</v>
      </c>
      <c r="Z42" s="220" t="s">
        <v>531</v>
      </c>
      <c r="AA42" s="224" t="s">
        <v>531</v>
      </c>
      <c r="AB42" s="220">
        <v>0</v>
      </c>
      <c r="AC42" s="220">
        <v>0</v>
      </c>
    </row>
    <row r="43" spans="1:36" x14ac:dyDescent="0.25">
      <c r="A43" s="221" t="s">
        <v>539</v>
      </c>
      <c r="B43" s="222" t="s">
        <v>540</v>
      </c>
      <c r="C43" s="220"/>
      <c r="D43" s="220"/>
      <c r="E43" s="220"/>
      <c r="F43" s="220"/>
      <c r="G43" s="220">
        <v>0</v>
      </c>
      <c r="H43" s="220">
        <v>0</v>
      </c>
      <c r="I43" s="224" t="s">
        <v>533</v>
      </c>
      <c r="J43" s="220">
        <v>0</v>
      </c>
      <c r="K43" s="224" t="s">
        <v>533</v>
      </c>
      <c r="L43" s="220">
        <v>0</v>
      </c>
      <c r="M43" s="224" t="s">
        <v>533</v>
      </c>
      <c r="N43" s="220">
        <v>0</v>
      </c>
      <c r="O43" s="224" t="s">
        <v>533</v>
      </c>
      <c r="P43" s="220">
        <v>0</v>
      </c>
      <c r="Q43" s="224" t="s">
        <v>533</v>
      </c>
      <c r="R43" s="220">
        <v>0</v>
      </c>
      <c r="S43" s="224" t="s">
        <v>533</v>
      </c>
      <c r="T43" s="220">
        <v>0</v>
      </c>
      <c r="U43" s="224" t="s">
        <v>533</v>
      </c>
      <c r="V43" s="220">
        <v>0</v>
      </c>
      <c r="W43" s="224" t="s">
        <v>533</v>
      </c>
      <c r="X43" s="220">
        <v>0</v>
      </c>
      <c r="Y43" s="224" t="s">
        <v>533</v>
      </c>
      <c r="Z43" s="220" t="s">
        <v>531</v>
      </c>
      <c r="AA43" s="224" t="s">
        <v>531</v>
      </c>
      <c r="AB43" s="220">
        <v>0</v>
      </c>
      <c r="AC43" s="220">
        <v>0</v>
      </c>
    </row>
    <row r="44" spans="1:36" x14ac:dyDescent="0.25">
      <c r="A44" s="221" t="s">
        <v>541</v>
      </c>
      <c r="B44" s="222" t="s">
        <v>542</v>
      </c>
      <c r="C44" s="220"/>
      <c r="D44" s="220"/>
      <c r="E44" s="220"/>
      <c r="F44" s="220"/>
      <c r="G44" s="220">
        <v>0</v>
      </c>
      <c r="H44" s="220">
        <v>0</v>
      </c>
      <c r="I44" s="224" t="s">
        <v>533</v>
      </c>
      <c r="J44" s="220">
        <v>0</v>
      </c>
      <c r="K44" s="224" t="s">
        <v>533</v>
      </c>
      <c r="L44" s="220">
        <v>0</v>
      </c>
      <c r="M44" s="224" t="s">
        <v>533</v>
      </c>
      <c r="N44" s="220">
        <v>0</v>
      </c>
      <c r="O44" s="224" t="s">
        <v>533</v>
      </c>
      <c r="P44" s="220">
        <v>0</v>
      </c>
      <c r="Q44" s="224" t="s">
        <v>533</v>
      </c>
      <c r="R44" s="220">
        <v>0</v>
      </c>
      <c r="S44" s="224" t="s">
        <v>533</v>
      </c>
      <c r="T44" s="220">
        <v>0</v>
      </c>
      <c r="U44" s="224" t="s">
        <v>533</v>
      </c>
      <c r="V44" s="220">
        <v>0</v>
      </c>
      <c r="W44" s="224" t="s">
        <v>533</v>
      </c>
      <c r="X44" s="220">
        <v>0</v>
      </c>
      <c r="Y44" s="224" t="s">
        <v>533</v>
      </c>
      <c r="Z44" s="220" t="s">
        <v>531</v>
      </c>
      <c r="AA44" s="224" t="s">
        <v>531</v>
      </c>
      <c r="AB44" s="220">
        <v>0</v>
      </c>
      <c r="AC44" s="220">
        <v>0</v>
      </c>
    </row>
    <row r="45" spans="1:36" x14ac:dyDescent="0.25">
      <c r="A45" s="221" t="s">
        <v>543</v>
      </c>
      <c r="B45" s="222" t="s">
        <v>544</v>
      </c>
      <c r="C45" s="220"/>
      <c r="D45" s="220"/>
      <c r="E45" s="220"/>
      <c r="F45" s="220"/>
      <c r="G45" s="220">
        <v>0</v>
      </c>
      <c r="H45" s="220">
        <v>0</v>
      </c>
      <c r="I45" s="224" t="s">
        <v>533</v>
      </c>
      <c r="J45" s="220">
        <v>0</v>
      </c>
      <c r="K45" s="224" t="s">
        <v>533</v>
      </c>
      <c r="L45" s="220">
        <v>0</v>
      </c>
      <c r="M45" s="224" t="s">
        <v>533</v>
      </c>
      <c r="N45" s="220">
        <v>0</v>
      </c>
      <c r="O45" s="224" t="s">
        <v>533</v>
      </c>
      <c r="P45" s="220">
        <v>0</v>
      </c>
      <c r="Q45" s="224" t="s">
        <v>533</v>
      </c>
      <c r="R45" s="220">
        <v>0</v>
      </c>
      <c r="S45" s="224" t="s">
        <v>533</v>
      </c>
      <c r="T45" s="220">
        <v>0</v>
      </c>
      <c r="U45" s="224" t="s">
        <v>533</v>
      </c>
      <c r="V45" s="220">
        <v>0</v>
      </c>
      <c r="W45" s="224" t="s">
        <v>533</v>
      </c>
      <c r="X45" s="220">
        <v>0</v>
      </c>
      <c r="Y45" s="224" t="s">
        <v>533</v>
      </c>
      <c r="Z45" s="220" t="s">
        <v>531</v>
      </c>
      <c r="AA45" s="224" t="s">
        <v>531</v>
      </c>
      <c r="AB45" s="220">
        <v>0</v>
      </c>
      <c r="AC45" s="220">
        <v>0</v>
      </c>
    </row>
    <row r="46" spans="1:36" x14ac:dyDescent="0.25">
      <c r="A46" s="221" t="s">
        <v>545</v>
      </c>
      <c r="B46" s="222" t="s">
        <v>546</v>
      </c>
      <c r="C46" s="220"/>
      <c r="D46" s="220"/>
      <c r="E46" s="220"/>
      <c r="F46" s="220"/>
      <c r="G46" s="220">
        <v>0</v>
      </c>
      <c r="H46" s="220">
        <v>0</v>
      </c>
      <c r="I46" s="224" t="s">
        <v>533</v>
      </c>
      <c r="J46" s="220">
        <v>0</v>
      </c>
      <c r="K46" s="224" t="s">
        <v>533</v>
      </c>
      <c r="L46" s="220">
        <v>0</v>
      </c>
      <c r="M46" s="224" t="s">
        <v>533</v>
      </c>
      <c r="N46" s="220">
        <v>0</v>
      </c>
      <c r="O46" s="224" t="s">
        <v>533</v>
      </c>
      <c r="P46" s="220">
        <v>0</v>
      </c>
      <c r="Q46" s="224" t="s">
        <v>533</v>
      </c>
      <c r="R46" s="220">
        <v>0</v>
      </c>
      <c r="S46" s="224" t="s">
        <v>533</v>
      </c>
      <c r="T46" s="220">
        <v>0</v>
      </c>
      <c r="U46" s="224" t="s">
        <v>533</v>
      </c>
      <c r="V46" s="220">
        <v>0</v>
      </c>
      <c r="W46" s="224" t="s">
        <v>533</v>
      </c>
      <c r="X46" s="220">
        <v>0</v>
      </c>
      <c r="Y46" s="224" t="s">
        <v>533</v>
      </c>
      <c r="Z46" s="220" t="s">
        <v>531</v>
      </c>
      <c r="AA46" s="224" t="s">
        <v>531</v>
      </c>
      <c r="AB46" s="220">
        <v>0</v>
      </c>
      <c r="AC46" s="220">
        <v>0</v>
      </c>
    </row>
    <row r="47" spans="1:36" x14ac:dyDescent="0.25">
      <c r="A47" s="218" t="s">
        <v>62</v>
      </c>
      <c r="B47" s="219" t="s">
        <v>153</v>
      </c>
      <c r="C47" s="220"/>
      <c r="D47" s="220"/>
      <c r="E47" s="220"/>
      <c r="F47" s="220"/>
      <c r="G47" s="220"/>
      <c r="H47" s="220"/>
      <c r="I47" s="220"/>
      <c r="J47" s="220"/>
      <c r="K47" s="220"/>
      <c r="L47" s="220"/>
      <c r="M47" s="220"/>
      <c r="N47" s="220"/>
      <c r="O47" s="220"/>
      <c r="P47" s="220"/>
      <c r="Q47" s="220"/>
      <c r="R47" s="220"/>
      <c r="S47" s="224"/>
      <c r="T47" s="220"/>
      <c r="U47" s="220"/>
      <c r="V47" s="220"/>
      <c r="W47" s="220"/>
      <c r="X47" s="220"/>
      <c r="Y47" s="220"/>
      <c r="Z47" s="220"/>
      <c r="AA47" s="220"/>
      <c r="AB47" s="220"/>
      <c r="AC47" s="220"/>
    </row>
    <row r="48" spans="1:36" x14ac:dyDescent="0.25">
      <c r="A48" s="221" t="s">
        <v>152</v>
      </c>
      <c r="B48" s="222" t="s">
        <v>532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531</v>
      </c>
      <c r="AA48" s="220"/>
      <c r="AB48" s="220">
        <v>0</v>
      </c>
      <c r="AC48" s="220">
        <v>0</v>
      </c>
    </row>
    <row r="49" spans="1:29" ht="31.5" x14ac:dyDescent="0.25">
      <c r="A49" s="221" t="s">
        <v>151</v>
      </c>
      <c r="B49" s="225" t="s">
        <v>534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531</v>
      </c>
      <c r="AA49" s="220"/>
      <c r="AB49" s="220">
        <v>0</v>
      </c>
      <c r="AC49" s="220">
        <v>0</v>
      </c>
    </row>
    <row r="50" spans="1:29" x14ac:dyDescent="0.25">
      <c r="A50" s="221" t="s">
        <v>150</v>
      </c>
      <c r="B50" s="225" t="s">
        <v>149</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531</v>
      </c>
      <c r="AA50" s="220"/>
      <c r="AB50" s="220">
        <v>0</v>
      </c>
      <c r="AC50" s="220">
        <v>0</v>
      </c>
    </row>
    <row r="51" spans="1:29" ht="35.25" customHeight="1" x14ac:dyDescent="0.25">
      <c r="A51" s="221" t="s">
        <v>148</v>
      </c>
      <c r="B51" s="222" t="s">
        <v>147</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531</v>
      </c>
      <c r="AA51" s="220"/>
      <c r="AB51" s="220">
        <v>0</v>
      </c>
      <c r="AC51" s="220">
        <v>0</v>
      </c>
    </row>
    <row r="52" spans="1:29" s="64" customFormat="1" ht="31.5" x14ac:dyDescent="0.25">
      <c r="A52" s="221" t="s">
        <v>146</v>
      </c>
      <c r="B52" s="222" t="s">
        <v>145</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531</v>
      </c>
      <c r="AA52" s="220"/>
      <c r="AB52" s="220">
        <v>0</v>
      </c>
      <c r="AC52" s="220">
        <v>0</v>
      </c>
    </row>
    <row r="53" spans="1:29" x14ac:dyDescent="0.25">
      <c r="A53" s="221" t="s">
        <v>144</v>
      </c>
      <c r="B53" s="222" t="s">
        <v>143</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531</v>
      </c>
      <c r="AA53" s="220"/>
      <c r="AB53" s="220">
        <v>0</v>
      </c>
      <c r="AC53" s="220">
        <v>0</v>
      </c>
    </row>
    <row r="54" spans="1:29" x14ac:dyDescent="0.25">
      <c r="A54" s="221" t="s">
        <v>142</v>
      </c>
      <c r="B54" s="222" t="s">
        <v>536</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531</v>
      </c>
      <c r="AA54" s="220"/>
      <c r="AB54" s="220">
        <v>0</v>
      </c>
      <c r="AC54" s="220">
        <v>0</v>
      </c>
    </row>
    <row r="55" spans="1:29" x14ac:dyDescent="0.25">
      <c r="A55" s="221" t="s">
        <v>547</v>
      </c>
      <c r="B55" s="222" t="s">
        <v>537</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531</v>
      </c>
      <c r="AA55" s="220"/>
      <c r="AB55" s="220">
        <v>0</v>
      </c>
      <c r="AC55" s="220">
        <v>0</v>
      </c>
    </row>
    <row r="56" spans="1:29" x14ac:dyDescent="0.25">
      <c r="A56" s="221" t="s">
        <v>548</v>
      </c>
      <c r="B56" s="222" t="s">
        <v>538</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531</v>
      </c>
      <c r="AA56" s="220"/>
      <c r="AB56" s="220">
        <v>0</v>
      </c>
      <c r="AC56" s="220">
        <v>0</v>
      </c>
    </row>
    <row r="57" spans="1:29" x14ac:dyDescent="0.25">
      <c r="A57" s="221" t="s">
        <v>549</v>
      </c>
      <c r="B57" s="222" t="s">
        <v>540</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531</v>
      </c>
      <c r="AA57" s="220"/>
      <c r="AB57" s="220">
        <v>0</v>
      </c>
      <c r="AC57" s="220">
        <v>0</v>
      </c>
    </row>
    <row r="58" spans="1:29" ht="36.75" customHeight="1" x14ac:dyDescent="0.25">
      <c r="A58" s="221" t="s">
        <v>550</v>
      </c>
      <c r="B58" s="222" t="s">
        <v>542</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531</v>
      </c>
      <c r="AA58" s="220"/>
      <c r="AB58" s="220">
        <v>0</v>
      </c>
      <c r="AC58" s="220">
        <v>0</v>
      </c>
    </row>
    <row r="59" spans="1:29" x14ac:dyDescent="0.25">
      <c r="A59" s="221" t="s">
        <v>551</v>
      </c>
      <c r="B59" s="222" t="s">
        <v>544</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531</v>
      </c>
      <c r="AA59" s="220"/>
      <c r="AB59" s="220">
        <v>0</v>
      </c>
      <c r="AC59" s="220">
        <v>0</v>
      </c>
    </row>
    <row r="60" spans="1:29" x14ac:dyDescent="0.25">
      <c r="A60" s="221" t="s">
        <v>552</v>
      </c>
      <c r="B60" s="222" t="s">
        <v>546</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531</v>
      </c>
      <c r="AA60" s="220"/>
      <c r="AB60" s="220">
        <v>0</v>
      </c>
      <c r="AC60" s="220">
        <v>0</v>
      </c>
    </row>
    <row r="61" spans="1:29" ht="31.5"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140</v>
      </c>
      <c r="B62" s="222" t="s">
        <v>139</v>
      </c>
      <c r="C62" s="220">
        <v>0.6428100000000001</v>
      </c>
      <c r="D62" s="220">
        <v>0.67255200000000004</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531</v>
      </c>
      <c r="AA62" s="220"/>
      <c r="AB62" s="220">
        <v>0</v>
      </c>
      <c r="AC62" s="220">
        <v>0</v>
      </c>
    </row>
    <row r="63" spans="1:29" x14ac:dyDescent="0.25">
      <c r="A63" s="221" t="s">
        <v>138</v>
      </c>
      <c r="B63" s="225" t="s">
        <v>132</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531</v>
      </c>
      <c r="AA63" s="220"/>
      <c r="AB63" s="220">
        <v>0</v>
      </c>
      <c r="AC63" s="220">
        <v>0</v>
      </c>
    </row>
    <row r="64" spans="1:29" x14ac:dyDescent="0.25">
      <c r="A64" s="221" t="s">
        <v>137</v>
      </c>
      <c r="B64" s="222" t="s">
        <v>131</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531</v>
      </c>
      <c r="AA64" s="220"/>
      <c r="AB64" s="220">
        <v>0</v>
      </c>
      <c r="AC64" s="220">
        <v>0</v>
      </c>
    </row>
    <row r="65" spans="1:29" x14ac:dyDescent="0.25">
      <c r="A65" s="221" t="s">
        <v>136</v>
      </c>
      <c r="B65" s="225" t="s">
        <v>130</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531</v>
      </c>
      <c r="AA65" s="220"/>
      <c r="AB65" s="220">
        <v>0</v>
      </c>
      <c r="AC65" s="220">
        <v>0</v>
      </c>
    </row>
    <row r="66" spans="1:29" ht="54" customHeight="1" x14ac:dyDescent="0.25">
      <c r="A66" s="221" t="s">
        <v>135</v>
      </c>
      <c r="B66" s="225" t="s">
        <v>129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531</v>
      </c>
      <c r="AA66" s="220"/>
      <c r="AB66" s="220">
        <v>0</v>
      </c>
      <c r="AC66" s="220">
        <v>0</v>
      </c>
    </row>
    <row r="67" spans="1:29" x14ac:dyDescent="0.25">
      <c r="A67" s="221" t="s">
        <v>134</v>
      </c>
      <c r="B67" s="222" t="s">
        <v>536</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531</v>
      </c>
      <c r="AA67" s="220"/>
      <c r="AB67" s="220">
        <v>0</v>
      </c>
      <c r="AC67" s="220">
        <v>0</v>
      </c>
    </row>
    <row r="68" spans="1:29" ht="50.25" customHeight="1" x14ac:dyDescent="0.25">
      <c r="A68" s="221" t="s">
        <v>553</v>
      </c>
      <c r="B68" s="222" t="s">
        <v>537</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531</v>
      </c>
      <c r="AA68" s="220"/>
      <c r="AB68" s="220">
        <v>0</v>
      </c>
      <c r="AC68" s="220">
        <v>0</v>
      </c>
    </row>
    <row r="69" spans="1:29" x14ac:dyDescent="0.25">
      <c r="A69" s="221" t="s">
        <v>554</v>
      </c>
      <c r="B69" s="222" t="s">
        <v>538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531</v>
      </c>
      <c r="AA69" s="220"/>
      <c r="AB69" s="220">
        <v>0</v>
      </c>
      <c r="AC69" s="220">
        <v>0</v>
      </c>
    </row>
    <row r="70" spans="1:29" ht="36.75" customHeight="1" x14ac:dyDescent="0.25">
      <c r="A70" s="221" t="s">
        <v>555</v>
      </c>
      <c r="B70" s="222" t="s">
        <v>540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531</v>
      </c>
      <c r="AA70" s="220"/>
      <c r="AB70" s="220">
        <v>0</v>
      </c>
      <c r="AC70" s="220">
        <v>0</v>
      </c>
    </row>
    <row r="71" spans="1:29" x14ac:dyDescent="0.25">
      <c r="A71" s="221" t="s">
        <v>556</v>
      </c>
      <c r="B71" s="222" t="s">
        <v>542</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531</v>
      </c>
      <c r="AA71" s="220"/>
      <c r="AB71" s="220">
        <v>0</v>
      </c>
      <c r="AC71" s="220">
        <v>0</v>
      </c>
    </row>
    <row r="72" spans="1:29" ht="51" customHeight="1" x14ac:dyDescent="0.25">
      <c r="A72" s="221" t="s">
        <v>557</v>
      </c>
      <c r="B72" s="222" t="s">
        <v>544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531</v>
      </c>
      <c r="AA72" s="220"/>
      <c r="AB72" s="220">
        <v>0</v>
      </c>
      <c r="AC72" s="220">
        <v>0</v>
      </c>
    </row>
    <row r="73" spans="1:29" ht="32.25" customHeight="1" x14ac:dyDescent="0.25">
      <c r="A73" s="221" t="s">
        <v>558</v>
      </c>
      <c r="B73" s="222" t="s">
        <v>546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531</v>
      </c>
      <c r="AA73" s="220"/>
      <c r="AB73" s="220">
        <v>0</v>
      </c>
      <c r="AC73" s="220">
        <v>0</v>
      </c>
    </row>
    <row r="74" spans="1:29" ht="51.75" customHeight="1" x14ac:dyDescent="0.25">
      <c r="A74" s="218" t="s">
        <v>59</v>
      </c>
      <c r="B74" s="226" t="s">
        <v>228</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531</v>
      </c>
      <c r="AA74" s="220"/>
      <c r="AB74" s="220">
        <v>0</v>
      </c>
      <c r="AC74" s="220">
        <v>0</v>
      </c>
    </row>
    <row r="75" spans="1:29" ht="21.75" customHeigh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223</v>
      </c>
      <c r="B76" s="222" t="s">
        <v>532</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531</v>
      </c>
      <c r="AA76" s="228"/>
      <c r="AB76" s="220">
        <v>0</v>
      </c>
      <c r="AC76" s="220">
        <v>0</v>
      </c>
    </row>
    <row r="77" spans="1:29" ht="18.75" customHeight="1" x14ac:dyDescent="0.25">
      <c r="A77" s="221" t="s">
        <v>224</v>
      </c>
      <c r="B77" s="225" t="s">
        <v>534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531</v>
      </c>
      <c r="AA77" s="220"/>
      <c r="AB77" s="220">
        <v>0</v>
      </c>
      <c r="AC77" s="220">
        <v>0</v>
      </c>
    </row>
    <row r="78" spans="1:29" x14ac:dyDescent="0.25">
      <c r="A78" s="221" t="s">
        <v>225</v>
      </c>
      <c r="B78" s="225" t="s">
        <v>149</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531</v>
      </c>
      <c r="AA78" s="220"/>
      <c r="AB78" s="220">
        <v>0</v>
      </c>
      <c r="AC78" s="220">
        <v>0</v>
      </c>
    </row>
    <row r="79" spans="1:29" x14ac:dyDescent="0.25">
      <c r="A79" s="221" t="s">
        <v>226</v>
      </c>
      <c r="B79" s="222" t="s">
        <v>559</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531</v>
      </c>
      <c r="AA79" s="220"/>
      <c r="AB79" s="220">
        <v>0</v>
      </c>
      <c r="AC79" s="220">
        <v>0</v>
      </c>
    </row>
    <row r="80" spans="1:29" x14ac:dyDescent="0.25">
      <c r="A80" s="221" t="s">
        <v>227</v>
      </c>
      <c r="B80" s="222" t="s">
        <v>536</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531</v>
      </c>
      <c r="AA80" s="228"/>
      <c r="AB80" s="220">
        <v>0</v>
      </c>
      <c r="AC80" s="220">
        <v>0</v>
      </c>
    </row>
    <row r="81" spans="1:29" x14ac:dyDescent="0.25">
      <c r="A81" s="221" t="s">
        <v>560</v>
      </c>
      <c r="B81" s="222" t="s">
        <v>537</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531</v>
      </c>
      <c r="AA81" s="228"/>
      <c r="AB81" s="220">
        <v>0</v>
      </c>
      <c r="AC81" s="220">
        <v>0</v>
      </c>
    </row>
    <row r="82" spans="1:29" x14ac:dyDescent="0.25">
      <c r="A82" s="221" t="s">
        <v>561</v>
      </c>
      <c r="B82" s="222" t="s">
        <v>538</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531</v>
      </c>
      <c r="AA82" s="228"/>
      <c r="AB82" s="220">
        <v>0</v>
      </c>
      <c r="AC82" s="220">
        <v>0</v>
      </c>
    </row>
    <row r="83" spans="1:29" x14ac:dyDescent="0.25">
      <c r="A83" s="221" t="s">
        <v>562</v>
      </c>
      <c r="B83" s="222" t="s">
        <v>540</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531</v>
      </c>
      <c r="AA83" s="228"/>
      <c r="AB83" s="220">
        <v>0</v>
      </c>
      <c r="AC83" s="220">
        <v>0</v>
      </c>
    </row>
    <row r="84" spans="1:29" x14ac:dyDescent="0.25">
      <c r="A84" s="221" t="s">
        <v>563</v>
      </c>
      <c r="B84" s="222" t="s">
        <v>542</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531</v>
      </c>
      <c r="AA84" s="228"/>
      <c r="AB84" s="220">
        <v>0</v>
      </c>
      <c r="AC84" s="220">
        <v>0</v>
      </c>
    </row>
    <row r="85" spans="1:29" x14ac:dyDescent="0.25">
      <c r="A85" s="221" t="s">
        <v>564</v>
      </c>
      <c r="B85" s="222" t="s">
        <v>544</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531</v>
      </c>
      <c r="AA85" s="228"/>
      <c r="AB85" s="220">
        <v>0</v>
      </c>
      <c r="AC85" s="220">
        <v>0</v>
      </c>
    </row>
    <row r="86" spans="1:29" x14ac:dyDescent="0.25">
      <c r="A86" s="221" t="s">
        <v>565</v>
      </c>
      <c r="B86" s="222" t="s">
        <v>546</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531</v>
      </c>
      <c r="AA86" s="228"/>
      <c r="AB86" s="220">
        <v>0</v>
      </c>
      <c r="AC86" s="220">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521</v>
      </c>
    </row>
    <row r="4" spans="1:48" ht="18.75" x14ac:dyDescent="0.3">
      <c r="AV4" s="15"/>
    </row>
    <row r="5" spans="1:48" ht="18.75" customHeight="1" x14ac:dyDescent="0.25">
      <c r="A5" s="240" t="str">
        <f>'6.2. Паспорт фин осв ввод'!A4:AC4</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7" t="str">
        <f>'1. паспорт местоположение'!A12:C12</f>
        <v>N_TP1900.PR.0068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3" t="s">
        <v>463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474</v>
      </c>
      <c r="F22" s="391"/>
      <c r="G22" s="391"/>
      <c r="H22" s="391"/>
      <c r="I22" s="391"/>
      <c r="J22" s="391"/>
      <c r="K22" s="391"/>
      <c r="L22" s="392"/>
      <c r="M22" s="384" t="s">
        <v>50</v>
      </c>
      <c r="N22" s="384" t="s">
        <v>49</v>
      </c>
      <c r="O22" s="384" t="s">
        <v>48</v>
      </c>
      <c r="P22" s="393" t="s">
        <v>236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132</v>
      </c>
      <c r="G23" s="401" t="s">
        <v>131</v>
      </c>
      <c r="H23" s="401" t="s">
        <v>130</v>
      </c>
      <c r="I23" s="405" t="s">
        <v>386</v>
      </c>
      <c r="J23" s="405" t="s">
        <v>387</v>
      </c>
      <c r="K23" s="405" t="s">
        <v>388</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66" t="s">
        <v>14</v>
      </c>
      <c r="AG24" s="166" t="s">
        <v>13</v>
      </c>
      <c r="AH24" s="167" t="s">
        <v>3</v>
      </c>
      <c r="AI24" s="167"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opLeftCell="A21" zoomScale="90" zoomScaleNormal="90" zoomScaleSheetLayoutView="90" workbookViewId="0">
      <selection activeCell="B67" sqref="B67"/>
    </sheetView>
  </sheetViews>
  <sheetFormatPr defaultRowHeight="15.75" x14ac:dyDescent="0.25"/>
  <cols>
    <col min="1" max="2" width="66.140625" style="136" customWidth="1"/>
    <col min="3" max="249" width="9.140625" style="137"/>
    <col min="250" max="251" width="66.140625" style="137" customWidth="1"/>
    <col min="252" max="505" width="9.140625" style="137"/>
    <col min="506" max="507" width="66.140625" style="137" customWidth="1"/>
    <col min="508" max="761" width="9.140625" style="137"/>
    <col min="762" max="763" width="66.140625" style="137" customWidth="1"/>
    <col min="764" max="1017" width="9.140625" style="137"/>
    <col min="1018" max="1019" width="66.140625" style="137" customWidth="1"/>
    <col min="1020" max="1273" width="9.140625" style="137"/>
    <col min="1274" max="1275" width="66.140625" style="137" customWidth="1"/>
    <col min="1276" max="1529" width="9.140625" style="137"/>
    <col min="1530" max="1531" width="66.140625" style="137" customWidth="1"/>
    <col min="1532" max="1785" width="9.140625" style="137"/>
    <col min="1786" max="1787" width="66.140625" style="137" customWidth="1"/>
    <col min="1788" max="2041" width="9.140625" style="137"/>
    <col min="2042" max="2043" width="66.140625" style="137" customWidth="1"/>
    <col min="2044" max="2297" width="9.140625" style="137"/>
    <col min="2298" max="2299" width="66.140625" style="137" customWidth="1"/>
    <col min="2300" max="2553" width="9.140625" style="137"/>
    <col min="2554" max="2555" width="66.140625" style="137" customWidth="1"/>
    <col min="2556" max="2809" width="9.140625" style="137"/>
    <col min="2810" max="2811" width="66.140625" style="137" customWidth="1"/>
    <col min="2812" max="3065" width="9.140625" style="137"/>
    <col min="3066" max="3067" width="66.140625" style="137" customWidth="1"/>
    <col min="3068" max="3321" width="9.140625" style="137"/>
    <col min="3322" max="3323" width="66.140625" style="137" customWidth="1"/>
    <col min="3324" max="3577" width="9.140625" style="137"/>
    <col min="3578" max="3579" width="66.140625" style="137" customWidth="1"/>
    <col min="3580" max="3833" width="9.140625" style="137"/>
    <col min="3834" max="3835" width="66.140625" style="137" customWidth="1"/>
    <col min="3836" max="4089" width="9.140625" style="137"/>
    <col min="4090" max="4091" width="66.140625" style="137" customWidth="1"/>
    <col min="4092" max="4345" width="9.140625" style="137"/>
    <col min="4346" max="4347" width="66.140625" style="137" customWidth="1"/>
    <col min="4348" max="4601" width="9.140625" style="137"/>
    <col min="4602" max="4603" width="66.140625" style="137" customWidth="1"/>
    <col min="4604" max="4857" width="9.140625" style="137"/>
    <col min="4858" max="4859" width="66.140625" style="137" customWidth="1"/>
    <col min="4860" max="5113" width="9.140625" style="137"/>
    <col min="5114" max="5115" width="66.140625" style="137" customWidth="1"/>
    <col min="5116" max="5369" width="9.140625" style="137"/>
    <col min="5370" max="5371" width="66.140625" style="137" customWidth="1"/>
    <col min="5372" max="5625" width="9.140625" style="137"/>
    <col min="5626" max="5627" width="66.140625" style="137" customWidth="1"/>
    <col min="5628" max="5881" width="9.140625" style="137"/>
    <col min="5882" max="5883" width="66.140625" style="137" customWidth="1"/>
    <col min="5884" max="6137" width="9.140625" style="137"/>
    <col min="6138" max="6139" width="66.140625" style="137" customWidth="1"/>
    <col min="6140" max="6393" width="9.140625" style="137"/>
    <col min="6394" max="6395" width="66.140625" style="137" customWidth="1"/>
    <col min="6396" max="6649" width="9.140625" style="137"/>
    <col min="6650" max="6651" width="66.140625" style="137" customWidth="1"/>
    <col min="6652" max="6905" width="9.140625" style="137"/>
    <col min="6906" max="6907" width="66.140625" style="137" customWidth="1"/>
    <col min="6908" max="7161" width="9.140625" style="137"/>
    <col min="7162" max="7163" width="66.140625" style="137" customWidth="1"/>
    <col min="7164" max="7417" width="9.140625" style="137"/>
    <col min="7418" max="7419" width="66.140625" style="137" customWidth="1"/>
    <col min="7420" max="7673" width="9.140625" style="137"/>
    <col min="7674" max="7675" width="66.140625" style="137" customWidth="1"/>
    <col min="7676" max="7929" width="9.140625" style="137"/>
    <col min="7930" max="7931" width="66.140625" style="137" customWidth="1"/>
    <col min="7932" max="8185" width="9.140625" style="137"/>
    <col min="8186" max="8187" width="66.140625" style="137" customWidth="1"/>
    <col min="8188" max="8441" width="9.140625" style="137"/>
    <col min="8442" max="8443" width="66.140625" style="137" customWidth="1"/>
    <col min="8444" max="8697" width="9.140625" style="137"/>
    <col min="8698" max="8699" width="66.140625" style="137" customWidth="1"/>
    <col min="8700" max="8953" width="9.140625" style="137"/>
    <col min="8954" max="8955" width="66.140625" style="137" customWidth="1"/>
    <col min="8956" max="9209" width="9.140625" style="137"/>
    <col min="9210" max="9211" width="66.140625" style="137" customWidth="1"/>
    <col min="9212" max="9465" width="9.140625" style="137"/>
    <col min="9466" max="9467" width="66.140625" style="137" customWidth="1"/>
    <col min="9468" max="9721" width="9.140625" style="137"/>
    <col min="9722" max="9723" width="66.140625" style="137" customWidth="1"/>
    <col min="9724" max="9977" width="9.140625" style="137"/>
    <col min="9978" max="9979" width="66.140625" style="137" customWidth="1"/>
    <col min="9980" max="10233" width="9.140625" style="137"/>
    <col min="10234" max="10235" width="66.140625" style="137" customWidth="1"/>
    <col min="10236" max="10489" width="9.140625" style="137"/>
    <col min="10490" max="10491" width="66.140625" style="137" customWidth="1"/>
    <col min="10492" max="10745" width="9.140625" style="137"/>
    <col min="10746" max="10747" width="66.140625" style="137" customWidth="1"/>
    <col min="10748" max="11001" width="9.140625" style="137"/>
    <col min="11002" max="11003" width="66.140625" style="137" customWidth="1"/>
    <col min="11004" max="11257" width="9.140625" style="137"/>
    <col min="11258" max="11259" width="66.140625" style="137" customWidth="1"/>
    <col min="11260" max="11513" width="9.140625" style="137"/>
    <col min="11514" max="11515" width="66.140625" style="137" customWidth="1"/>
    <col min="11516" max="11769" width="9.140625" style="137"/>
    <col min="11770" max="11771" width="66.140625" style="137" customWidth="1"/>
    <col min="11772" max="12025" width="9.140625" style="137"/>
    <col min="12026" max="12027" width="66.140625" style="137" customWidth="1"/>
    <col min="12028" max="12281" width="9.140625" style="137"/>
    <col min="12282" max="12283" width="66.140625" style="137" customWidth="1"/>
    <col min="12284" max="12537" width="9.140625" style="137"/>
    <col min="12538" max="12539" width="66.140625" style="137" customWidth="1"/>
    <col min="12540" max="12793" width="9.140625" style="137"/>
    <col min="12794" max="12795" width="66.140625" style="137" customWidth="1"/>
    <col min="12796" max="13049" width="9.140625" style="137"/>
    <col min="13050" max="13051" width="66.140625" style="137" customWidth="1"/>
    <col min="13052" max="13305" width="9.140625" style="137"/>
    <col min="13306" max="13307" width="66.140625" style="137" customWidth="1"/>
    <col min="13308" max="13561" width="9.140625" style="137"/>
    <col min="13562" max="13563" width="66.140625" style="137" customWidth="1"/>
    <col min="13564" max="13817" width="9.140625" style="137"/>
    <col min="13818" max="13819" width="66.140625" style="137" customWidth="1"/>
    <col min="13820" max="14073" width="9.140625" style="137"/>
    <col min="14074" max="14075" width="66.140625" style="137" customWidth="1"/>
    <col min="14076" max="14329" width="9.140625" style="137"/>
    <col min="14330" max="14331" width="66.140625" style="137" customWidth="1"/>
    <col min="14332" max="14585" width="9.140625" style="137"/>
    <col min="14586" max="14587" width="66.140625" style="137" customWidth="1"/>
    <col min="14588" max="14841" width="9.140625" style="137"/>
    <col min="14842" max="14843" width="66.140625" style="137" customWidth="1"/>
    <col min="14844" max="15097" width="9.140625" style="137"/>
    <col min="15098" max="15099" width="66.140625" style="137" customWidth="1"/>
    <col min="15100" max="15353" width="9.140625" style="137"/>
    <col min="15354" max="15355" width="66.140625" style="137" customWidth="1"/>
    <col min="15356" max="15609" width="9.140625" style="137"/>
    <col min="15610" max="15611" width="66.140625" style="137" customWidth="1"/>
    <col min="15612" max="15865" width="9.140625" style="137"/>
    <col min="15866" max="15867" width="66.140625" style="137" customWidth="1"/>
    <col min="15868" max="16121" width="9.140625" style="137"/>
    <col min="16122" max="16123" width="66.140625" style="137" customWidth="1"/>
    <col min="16124" max="16384" width="9.140625" style="137"/>
  </cols>
  <sheetData>
    <row r="1" spans="1:2" ht="18.75" x14ac:dyDescent="0.25">
      <c r="B1" s="41" t="s">
        <v>70</v>
      </c>
    </row>
    <row r="2" spans="1:2" ht="18.75" x14ac:dyDescent="0.3">
      <c r="B2" s="15" t="s">
        <v>11</v>
      </c>
    </row>
    <row r="3" spans="1:2" ht="18.75" x14ac:dyDescent="0.3">
      <c r="B3" s="15" t="s">
        <v>522</v>
      </c>
    </row>
    <row r="4" spans="1:2" x14ac:dyDescent="0.25">
      <c r="B4" s="46"/>
    </row>
    <row r="5" spans="1:2" ht="18.75" x14ac:dyDescent="0.3">
      <c r="A5" s="408" t="str">
        <f>'6.2. Паспорт фин осв ввод'!A4:AC4</f>
        <v>Год раскрытия информации: 2025 год</v>
      </c>
      <c r="B5" s="408"/>
    </row>
    <row r="6" spans="1:2" ht="18.75" x14ac:dyDescent="0.3">
      <c r="A6" s="169"/>
      <c r="B6" s="169"/>
    </row>
    <row r="7" spans="1:2" ht="18.75" x14ac:dyDescent="0.25">
      <c r="A7" s="244" t="s">
        <v>10</v>
      </c>
      <c r="B7" s="244"/>
    </row>
    <row r="8" spans="1:2" ht="18.75" x14ac:dyDescent="0.25">
      <c r="A8" s="168"/>
      <c r="B8" s="168"/>
    </row>
    <row r="9" spans="1:2" x14ac:dyDescent="0.25">
      <c r="A9" s="247" t="str">
        <f>'1. паспорт местоположение'!A9:C9</f>
        <v>АО "Россети Тюмень"</v>
      </c>
      <c r="B9" s="247"/>
    </row>
    <row r="10" spans="1:2" x14ac:dyDescent="0.25">
      <c r="A10" s="241" t="s">
        <v>9</v>
      </c>
      <c r="B10" s="241"/>
    </row>
    <row r="11" spans="1:2" ht="18.75" x14ac:dyDescent="0.25">
      <c r="A11" s="168"/>
      <c r="B11" s="168"/>
    </row>
    <row r="12" spans="1:2" ht="30.75" customHeight="1" x14ac:dyDescent="0.25">
      <c r="A12" s="247" t="str">
        <f>'1. паспорт местоположение'!A12:C12</f>
        <v>N_TP1900.PR.0068</v>
      </c>
      <c r="B12" s="247"/>
    </row>
    <row r="13" spans="1:2" x14ac:dyDescent="0.25">
      <c r="A13" s="241" t="s">
        <v>8</v>
      </c>
      <c r="B13" s="241"/>
    </row>
    <row r="14" spans="1:2" ht="18.75" x14ac:dyDescent="0.25">
      <c r="A14" s="11"/>
      <c r="B14" s="11"/>
    </row>
    <row r="15" spans="1:2" ht="50.25" customHeight="1" x14ac:dyDescent="0.25">
      <c r="A15" s="27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7"/>
    </row>
    <row r="16" spans="1:2" x14ac:dyDescent="0.25">
      <c r="A16" s="241" t="s">
        <v>7</v>
      </c>
      <c r="B16" s="241"/>
    </row>
    <row r="17" spans="1:2" x14ac:dyDescent="0.25">
      <c r="B17" s="138"/>
    </row>
    <row r="18" spans="1:2" ht="33.75" customHeight="1" x14ac:dyDescent="0.25">
      <c r="A18" s="412" t="s">
        <v>464</v>
      </c>
      <c r="B18" s="413"/>
    </row>
    <row r="19" spans="1:2" x14ac:dyDescent="0.25">
      <c r="B19" s="46"/>
    </row>
    <row r="20" spans="1:2" ht="16.5" thickBot="1" x14ac:dyDescent="0.3">
      <c r="B20" s="139"/>
    </row>
    <row r="21" spans="1:2" ht="54" customHeight="1" thickBot="1" x14ac:dyDescent="0.3">
      <c r="A21" s="140" t="s">
        <v>336</v>
      </c>
      <c r="B21" s="141" t="str">
        <f>A15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row>
    <row r="22" spans="1:2" ht="27.75" customHeight="1" thickBot="1" x14ac:dyDescent="0.3">
      <c r="A22" s="140" t="s">
        <v>337</v>
      </c>
      <c r="B22" s="141" t="s">
        <v>525</v>
      </c>
    </row>
    <row r="23" spans="1:2" ht="22.5" customHeight="1" thickBot="1" x14ac:dyDescent="0.3">
      <c r="A23" s="140" t="s">
        <v>317</v>
      </c>
      <c r="B23" s="204" t="s">
        <v>514</v>
      </c>
    </row>
    <row r="24" spans="1:2" ht="24.75" customHeight="1" thickBot="1" x14ac:dyDescent="0.3">
      <c r="A24" s="140" t="s">
        <v>338</v>
      </c>
      <c r="B24" s="142" t="s">
        <v>571</v>
      </c>
    </row>
    <row r="25" spans="1:2" ht="28.5" customHeight="1" thickBot="1" x14ac:dyDescent="0.3">
      <c r="A25" s="143" t="s">
        <v>339</v>
      </c>
      <c r="B25" s="141">
        <v>2027</v>
      </c>
    </row>
    <row r="26" spans="1:2" ht="29.25" customHeight="1" thickBot="1" x14ac:dyDescent="0.3">
      <c r="A26" s="144" t="s">
        <v>340</v>
      </c>
      <c r="B26" s="145" t="s">
        <v>512</v>
      </c>
    </row>
    <row r="27" spans="1:2" ht="29.25" thickBot="1" x14ac:dyDescent="0.3">
      <c r="A27" s="152" t="s">
        <v>526</v>
      </c>
      <c r="B27" s="216">
        <f>'6.2. Паспорт фин осв ввод'!D24</f>
        <v>0.80179040000000001</v>
      </c>
    </row>
    <row r="28" spans="1:2" ht="16.5" thickBot="1" x14ac:dyDescent="0.3">
      <c r="A28" s="147" t="s">
        <v>341</v>
      </c>
      <c r="B28" s="147" t="s">
        <v>487</v>
      </c>
    </row>
    <row r="29" spans="1:2" ht="29.25" thickBot="1" x14ac:dyDescent="0.3">
      <c r="A29" s="153" t="s">
        <v>342</v>
      </c>
      <c r="B29" s="147">
        <v>0</v>
      </c>
    </row>
    <row r="30" spans="1:2" ht="29.25" thickBot="1" x14ac:dyDescent="0.3">
      <c r="A30" s="153" t="s">
        <v>343</v>
      </c>
      <c r="B30" s="191" t="s">
        <v>513</v>
      </c>
    </row>
    <row r="31" spans="1:2" ht="16.5" thickBot="1" x14ac:dyDescent="0.3">
      <c r="A31" s="147" t="s">
        <v>344</v>
      </c>
      <c r="B31" s="147"/>
    </row>
    <row r="32" spans="1:2" ht="29.25" thickBot="1" x14ac:dyDescent="0.3">
      <c r="A32" s="153" t="s">
        <v>345</v>
      </c>
      <c r="B32" s="147" t="s">
        <v>513</v>
      </c>
    </row>
    <row r="33" spans="1:2" ht="16.5" thickBot="1" x14ac:dyDescent="0.3">
      <c r="A33" s="147" t="s">
        <v>486</v>
      </c>
      <c r="B33" s="203"/>
    </row>
    <row r="34" spans="1:2" ht="16.5" thickBot="1" x14ac:dyDescent="0.3">
      <c r="A34" s="147" t="s">
        <v>347</v>
      </c>
      <c r="B34" s="203"/>
    </row>
    <row r="35" spans="1:2" ht="16.5" thickBot="1" x14ac:dyDescent="0.3">
      <c r="A35" s="147" t="s">
        <v>348</v>
      </c>
      <c r="B35" s="203"/>
    </row>
    <row r="36" spans="1:2" ht="16.5" thickBot="1" x14ac:dyDescent="0.3">
      <c r="A36" s="147" t="s">
        <v>349</v>
      </c>
      <c r="B36" s="203"/>
    </row>
    <row r="37" spans="1:2" ht="29.25" thickBot="1" x14ac:dyDescent="0.3">
      <c r="A37" s="153" t="s">
        <v>350</v>
      </c>
      <c r="B37" s="147" t="s">
        <v>513</v>
      </c>
    </row>
    <row r="38" spans="1:2" ht="30.75" customHeight="1" thickBot="1" x14ac:dyDescent="0.3">
      <c r="A38" s="147" t="s">
        <v>346</v>
      </c>
      <c r="B38" s="147" t="s">
        <v>513</v>
      </c>
    </row>
    <row r="39" spans="1:2" ht="16.5" thickBot="1" x14ac:dyDescent="0.3">
      <c r="A39" s="147" t="s">
        <v>347</v>
      </c>
      <c r="B39" s="147"/>
    </row>
    <row r="40" spans="1:2" ht="16.5" thickBot="1" x14ac:dyDescent="0.3">
      <c r="A40" s="147" t="s">
        <v>348</v>
      </c>
      <c r="B40" s="147"/>
    </row>
    <row r="41" spans="1:2" ht="16.5" thickBot="1" x14ac:dyDescent="0.3">
      <c r="A41" s="147" t="s">
        <v>349</v>
      </c>
      <c r="B41" s="147"/>
    </row>
    <row r="42" spans="1:2" ht="29.25" thickBot="1" x14ac:dyDescent="0.3">
      <c r="A42" s="153" t="s">
        <v>351</v>
      </c>
      <c r="B42" s="147" t="s">
        <v>513</v>
      </c>
    </row>
    <row r="43" spans="1:2" ht="16.5" thickBot="1" x14ac:dyDescent="0.3">
      <c r="A43" s="147" t="s">
        <v>346</v>
      </c>
      <c r="B43" s="147"/>
    </row>
    <row r="44" spans="1:2" ht="16.5" thickBot="1" x14ac:dyDescent="0.3">
      <c r="A44" s="147" t="s">
        <v>347</v>
      </c>
      <c r="B44" s="147"/>
    </row>
    <row r="45" spans="1:2" ht="16.5" thickBot="1" x14ac:dyDescent="0.3">
      <c r="A45" s="147" t="s">
        <v>348</v>
      </c>
      <c r="B45" s="147"/>
    </row>
    <row r="46" spans="1:2" ht="16.5" thickBot="1" x14ac:dyDescent="0.3">
      <c r="A46" s="147" t="s">
        <v>349</v>
      </c>
      <c r="B46" s="147"/>
    </row>
    <row r="47" spans="1:2" ht="29.25" thickBot="1" x14ac:dyDescent="0.3">
      <c r="A47" s="146" t="s">
        <v>352</v>
      </c>
      <c r="B47" s="154" t="s">
        <v>513</v>
      </c>
    </row>
    <row r="48" spans="1:2" ht="16.5" thickBot="1" x14ac:dyDescent="0.3">
      <c r="A48" s="148" t="s">
        <v>344</v>
      </c>
      <c r="B48" s="154"/>
    </row>
    <row r="49" spans="1:2" ht="16.5" thickBot="1" x14ac:dyDescent="0.3">
      <c r="A49" s="148" t="s">
        <v>353</v>
      </c>
      <c r="B49" s="154"/>
    </row>
    <row r="50" spans="1:2" ht="16.5" thickBot="1" x14ac:dyDescent="0.3">
      <c r="A50" s="148" t="s">
        <v>354</v>
      </c>
      <c r="B50" s="154"/>
    </row>
    <row r="51" spans="1:2" ht="16.5" thickBot="1" x14ac:dyDescent="0.3">
      <c r="A51" s="148" t="s">
        <v>355</v>
      </c>
      <c r="B51" s="154"/>
    </row>
    <row r="52" spans="1:2" ht="16.5" thickBot="1" x14ac:dyDescent="0.3">
      <c r="A52" s="143" t="s">
        <v>356</v>
      </c>
      <c r="B52" s="155"/>
    </row>
    <row r="53" spans="1:2" ht="16.5" thickBot="1" x14ac:dyDescent="0.3">
      <c r="A53" s="143" t="s">
        <v>357</v>
      </c>
      <c r="B53" s="155"/>
    </row>
    <row r="54" spans="1:2" ht="16.5" thickBot="1" x14ac:dyDescent="0.3">
      <c r="A54" s="143" t="s">
        <v>358</v>
      </c>
      <c r="B54" s="155"/>
    </row>
    <row r="55" spans="1:2" ht="16.5" thickBot="1" x14ac:dyDescent="0.3">
      <c r="A55" s="144" t="s">
        <v>359</v>
      </c>
      <c r="B55" s="145"/>
    </row>
    <row r="56" spans="1:2" ht="15.75" customHeight="1" thickBot="1" x14ac:dyDescent="0.3">
      <c r="A56" s="146" t="s">
        <v>360</v>
      </c>
      <c r="B56" s="148" t="s">
        <v>361</v>
      </c>
    </row>
    <row r="57" spans="1:2" ht="16.5" thickBot="1" x14ac:dyDescent="0.3">
      <c r="A57" s="150" t="s">
        <v>362</v>
      </c>
      <c r="B57" s="141" t="s">
        <v>520</v>
      </c>
    </row>
    <row r="58" spans="1:2" ht="15" customHeight="1" x14ac:dyDescent="0.25">
      <c r="A58" s="150" t="s">
        <v>363</v>
      </c>
      <c r="B58" s="150"/>
    </row>
    <row r="59" spans="1:2" x14ac:dyDescent="0.25">
      <c r="A59" s="150" t="s">
        <v>364</v>
      </c>
      <c r="B59" s="150"/>
    </row>
    <row r="60" spans="1:2" x14ac:dyDescent="0.25">
      <c r="A60" s="150" t="s">
        <v>365</v>
      </c>
      <c r="B60" s="150"/>
    </row>
    <row r="61" spans="1:2" ht="16.5" thickBot="1" x14ac:dyDescent="0.3">
      <c r="A61" s="151" t="s">
        <v>366</v>
      </c>
      <c r="B61" s="151"/>
    </row>
    <row r="62" spans="1:2" ht="30.75" thickBot="1" x14ac:dyDescent="0.3">
      <c r="A62" s="148" t="s">
        <v>367</v>
      </c>
      <c r="B62" s="149" t="s">
        <v>573</v>
      </c>
    </row>
    <row r="63" spans="1:2" ht="29.25" thickBot="1" x14ac:dyDescent="0.3">
      <c r="A63" s="143" t="s">
        <v>368</v>
      </c>
      <c r="B63" s="149" t="s">
        <v>574</v>
      </c>
    </row>
    <row r="64" spans="1:2" ht="16.5" thickBot="1" x14ac:dyDescent="0.3">
      <c r="A64" s="148" t="s">
        <v>344</v>
      </c>
      <c r="B64" s="156"/>
    </row>
    <row r="65" spans="1:2" ht="16.5" thickBot="1" x14ac:dyDescent="0.3">
      <c r="A65" s="148" t="s">
        <v>369</v>
      </c>
      <c r="B65" s="214" t="s">
        <v>329</v>
      </c>
    </row>
    <row r="66" spans="1:2" ht="16.5" thickBot="1" x14ac:dyDescent="0.3">
      <c r="A66" s="148" t="s">
        <v>370</v>
      </c>
      <c r="B66" s="215" t="s">
        <v>329</v>
      </c>
    </row>
    <row r="67" spans="1:2" ht="16.5" thickBot="1" x14ac:dyDescent="0.3">
      <c r="A67" s="157" t="s">
        <v>371</v>
      </c>
      <c r="B67" s="202" t="s">
        <v>585</v>
      </c>
    </row>
    <row r="68" spans="1:2" ht="16.5" thickBot="1" x14ac:dyDescent="0.3">
      <c r="A68" s="143" t="s">
        <v>372</v>
      </c>
      <c r="B68" s="236" t="s">
        <v>574</v>
      </c>
    </row>
    <row r="69" spans="1:2" ht="16.5" thickBot="1" x14ac:dyDescent="0.3">
      <c r="A69" s="150" t="s">
        <v>373</v>
      </c>
      <c r="B69" s="158"/>
    </row>
    <row r="70" spans="1:2" ht="16.5" thickBot="1" x14ac:dyDescent="0.3">
      <c r="A70" s="150" t="s">
        <v>374</v>
      </c>
      <c r="B70" s="158"/>
    </row>
    <row r="71" spans="1:2" ht="16.5" thickBot="1" x14ac:dyDescent="0.3">
      <c r="A71" s="150" t="s">
        <v>375</v>
      </c>
      <c r="B71" s="158"/>
    </row>
    <row r="72" spans="1:2" ht="29.25" thickBot="1" x14ac:dyDescent="0.3">
      <c r="A72" s="157" t="s">
        <v>376</v>
      </c>
      <c r="B72" s="156" t="s">
        <v>576</v>
      </c>
    </row>
    <row r="73" spans="1:2" ht="28.5" x14ac:dyDescent="0.25">
      <c r="A73" s="146" t="s">
        <v>377</v>
      </c>
      <c r="B73" s="409" t="s">
        <v>575</v>
      </c>
    </row>
    <row r="74" spans="1:2" x14ac:dyDescent="0.25">
      <c r="A74" s="150" t="s">
        <v>378</v>
      </c>
      <c r="B74" s="410"/>
    </row>
    <row r="75" spans="1:2" x14ac:dyDescent="0.25">
      <c r="A75" s="150" t="s">
        <v>379</v>
      </c>
      <c r="B75" s="410"/>
    </row>
    <row r="76" spans="1:2" x14ac:dyDescent="0.25">
      <c r="A76" s="150" t="s">
        <v>380</v>
      </c>
      <c r="B76" s="410"/>
    </row>
    <row r="77" spans="1:2" x14ac:dyDescent="0.25">
      <c r="A77" s="150" t="s">
        <v>381</v>
      </c>
      <c r="B77" s="410"/>
    </row>
    <row r="78" spans="1:2" ht="16.5" thickBot="1" x14ac:dyDescent="0.3">
      <c r="A78" s="159" t="s">
        <v>382</v>
      </c>
      <c r="B78" s="411"/>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2025-04-18T06:48:02Z</dcterms:modified>
</cp:coreProperties>
</file>