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8\"/>
    </mc:Choice>
  </mc:AlternateContent>
  <bookViews>
    <workbookView xWindow="0" yWindow="0" windowWidth="21345" windowHeight="11235" tabRatio="6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[4]Параметры!$A$4</definedName>
    <definedName name="Prj_Start">[3]Параметры!$D$16</definedName>
    <definedName name="Prj_StartYear">[3]Параметры!$B$32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P29" i="33" l="1"/>
  <c r="AP30" i="33" s="1"/>
  <c r="AP28" i="33"/>
  <c r="AP27" i="33"/>
  <c r="A69" i="33"/>
  <c r="A12" i="33"/>
  <c r="A5" i="33"/>
  <c r="C49" i="7" l="1"/>
  <c r="C40" i="7" s="1"/>
  <c r="C48" i="7"/>
  <c r="B47" i="22" l="1"/>
  <c r="B26" i="22"/>
  <c r="B25" i="22"/>
  <c r="B22" i="22"/>
  <c r="A11" i="32" l="1"/>
  <c r="A14" i="32" l="1"/>
  <c r="A5" i="22" l="1"/>
  <c r="A5" i="5"/>
  <c r="A5" i="16"/>
  <c r="A5" i="10"/>
  <c r="A4" i="17"/>
  <c r="A5" i="6"/>
  <c r="A5" i="14"/>
  <c r="A6" i="13"/>
  <c r="A4" i="12"/>
  <c r="A15" i="22" l="1"/>
  <c r="B21" i="22" s="1"/>
  <c r="A12" i="22"/>
  <c r="A9" i="22"/>
  <c r="A15" i="5" l="1"/>
  <c r="A12" i="5"/>
  <c r="A9" i="5"/>
  <c r="A15" i="16"/>
  <c r="A12" i="16"/>
  <c r="A9" i="16"/>
  <c r="A15" i="10"/>
  <c r="A15" i="33" s="1"/>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4" i="22" s="1"/>
</calcChain>
</file>

<file path=xl/sharedStrings.xml><?xml version="1.0" encoding="utf-8"?>
<sst xmlns="http://schemas.openxmlformats.org/spreadsheetml/2006/main" count="1084" uniqueCount="552">
  <si>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</si>
  <si>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</si>
  <si>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</si>
  <si>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</si>
  <si>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</si>
  <si>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</si>
  <si>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</si>
  <si>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</si>
  <si>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</si>
  <si>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</si>
  <si>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</si>
  <si>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</si>
  <si>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</si>
  <si>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</si>
  <si>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</si>
  <si>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</si>
  <si>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</si>
  <si>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</si>
  <si>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</si>
  <si>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</si>
  <si>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</si>
  <si>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</si>
  <si>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</si>
  <si>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</si>
  <si>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</si>
  <si>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</si>
  <si>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</si>
  <si>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</si>
  <si>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</si>
  <si>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</si>
  <si>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</si>
  <si>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</si>
  <si>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</si>
  <si>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</si>
  <si>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</si>
  <si>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</si>
  <si>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</si>
  <si>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</si>
  <si>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</si>
  <si>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</si>
  <si>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</si>
  <si>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</si>
  <si>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</si>
  <si>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</si>
  <si>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</si>
  <si>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</si>
  <si>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</si>
  <si>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</si>
  <si>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</si>
  <si>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</si>
  <si>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</si>
  <si>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</si>
  <si>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</si>
  <si>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</si>
  <si>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</si>
  <si>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</si>
  <si>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</si>
  <si>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</si>
  <si>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</si>
  <si>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</si>
  <si>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</si>
  <si>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</si>
  <si>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</si>
  <si>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</si>
  <si>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</si>
  <si>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</si>
  <si>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</si>
  <si>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</si>
  <si>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</si>
  <si>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</si>
  <si>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</si>
  <si>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</si>
  <si>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</si>
  <si>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</si>
  <si>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</si>
  <si>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</si>
  <si>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</si>
  <si>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</si>
  <si>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</si>
  <si>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</si>
  <si>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</si>
  <si>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</si>
  <si>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</si>
  <si>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</si>
  <si>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</si>
  <si>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</si>
  <si>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</si>
  <si>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</si>
  <si>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</si>
  <si>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</si>
  <si>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</si>
  <si>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</si>
  <si>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</si>
  <si>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</si>
  <si>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</si>
  <si>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</si>
  <si>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</si>
  <si>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</si>
  <si>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</si>
  <si>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</si>
  <si>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</si>
  <si>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</si>
  <si>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</si>
  <si>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</si>
  <si>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</si>
  <si>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</si>
  <si>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</si>
  <si>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</si>
  <si>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</si>
  <si>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</si>
  <si>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</si>
  <si>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</si>
  <si>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</si>
  <si>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</si>
  <si>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</si>
  <si>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</si>
  <si>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</si>
  <si>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</si>
  <si>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</si>
  <si>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</si>
  <si>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</si>
  <si>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</si>
  <si>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</si>
  <si>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</si>
  <si>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</si>
  <si>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</si>
  <si>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</si>
  <si>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</si>
  <si>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</si>
  <si>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</si>
  <si>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</si>
  <si>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</si>
  <si>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</si>
  <si>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</si>
  <si>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</si>
  <si>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</si>
  <si>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</si>
  <si>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</si>
  <si>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</si>
  <si>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</si>
  <si>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</si>
  <si>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</si>
  <si>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</si>
  <si>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</si>
  <si>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</si>
  <si>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</si>
  <si>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</si>
  <si>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</si>
  <si>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</si>
  <si>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</si>
  <si>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</si>
  <si>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</si>
  <si>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</si>
  <si>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</si>
  <si>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</si>
  <si>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</si>
  <si>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</si>
  <si>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</si>
  <si>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</si>
  <si>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</si>
  <si>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</si>
  <si>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</si>
  <si>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</si>
  <si>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</si>
  <si>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</si>
  <si>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</si>
  <si>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</si>
  <si>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</si>
  <si>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</si>
  <si>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</si>
  <si>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</si>
  <si>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</si>
  <si>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</si>
  <si>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</si>
  <si>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</si>
  <si>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</si>
  <si>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</si>
  <si>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</si>
  <si>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</si>
  <si>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</si>
  <si>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</si>
  <si>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</si>
  <si>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</si>
  <si>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</si>
  <si>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</si>
  <si>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</si>
  <si>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</si>
  <si>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</si>
  <si>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</si>
  <si>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</si>
  <si>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</si>
  <si>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</si>
  <si>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</si>
  <si>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</si>
  <si>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</si>
  <si>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</si>
  <si>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</si>
  <si>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</si>
  <si>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</si>
  <si>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</si>
  <si>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</si>
  <si>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</si>
  <si>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</si>
  <si>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</si>
  <si>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</si>
  <si>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</si>
  <si>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</si>
  <si>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</si>
  <si>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</si>
  <si>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</si>
  <si>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</si>
  <si>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</si>
  <si>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</si>
  <si>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</si>
  <si>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</si>
  <si>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</si>
  <si>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</si>
  <si>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</si>
  <si>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</si>
  <si>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</si>
  <si>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</si>
  <si>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</si>
  <si>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</si>
  <si>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</si>
  <si>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</si>
  <si>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</si>
  <si>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</si>
  <si>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</si>
  <si>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</si>
  <si>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</si>
  <si>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</si>
  <si>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</si>
  <si>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</si>
  <si>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</si>
  <si>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</si>
  <si>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</si>
  <si>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</si>
  <si>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</si>
  <si>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</si>
  <si>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</si>
  <si>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</si>
  <si>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</si>
  <si>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</si>
  <si>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</si>
  <si>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</si>
  <si>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</si>
  <si>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</si>
  <si>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</si>
  <si>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</si>
  <si>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</si>
  <si>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</si>
  <si>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</si>
  <si>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</si>
  <si>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</si>
  <si>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</si>
  <si>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</si>
  <si>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</si>
  <si>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</si>
  <si>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</si>
  <si>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</si>
  <si>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</si>
  <si>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</si>
  <si>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</si>
  <si>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</si>
  <si>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</si>
  <si>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</si>
  <si>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</si>
  <si>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</si>
  <si>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</si>
  <si>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</si>
  <si>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</si>
  <si>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</si>
  <si>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</si>
  <si>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</si>
  <si>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</si>
  <si>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</si>
  <si>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</si>
  <si>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</si>
  <si>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</si>
  <si>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</si>
  <si>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</si>
  <si>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</si>
  <si>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</si>
  <si>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</si>
  <si>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</si>
  <si>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</si>
  <si>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</si>
  <si>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</si>
  <si>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</si>
  <si>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</si>
  <si>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</si>
  <si>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</si>
  <si>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</si>
  <si>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</si>
  <si>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</si>
  <si>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</si>
  <si>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</si>
  <si>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</si>
  <si>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</si>
  <si>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</si>
  <si>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</si>
  <si>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</si>
  <si>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</si>
  <si>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</si>
  <si>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</si>
  <si>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</si>
  <si>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</si>
  <si>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</si>
  <si>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</si>
  <si>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</si>
  <si>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</si>
  <si>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</si>
  <si>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</si>
  <si>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</si>
  <si>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</si>
  <si>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</si>
  <si>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</si>
  <si>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</si>
  <si>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</si>
  <si>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</si>
  <si>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</si>
  <si>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</si>
  <si>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</si>
  <si>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</si>
  <si>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</si>
  <si>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</si>
  <si>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</si>
  <si>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</si>
  <si>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</si>
  <si>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</si>
  <si>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</si>
  <si>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</si>
  <si>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</si>
  <si>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</si>
  <si>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</si>
  <si>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</si>
  <si>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</si>
  <si>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</si>
  <si>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</si>
  <si>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</si>
  <si>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</si>
  <si>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</si>
  <si>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</si>
  <si>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</si>
  <si>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</si>
  <si>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</si>
  <si>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</si>
  <si>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</si>
  <si>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</si>
  <si>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</si>
  <si>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</si>
  <si>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</si>
  <si>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</si>
  <si>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</si>
  <si>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</si>
  <si>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</si>
  <si>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</si>
  <si>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</si>
  <si>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</si>
  <si>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</si>
  <si>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</si>
  <si>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</si>
  <si>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</si>
  <si>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</si>
  <si>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</si>
  <si>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</si>
  <si>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</si>
  <si>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</si>
  <si>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</si>
  <si>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</si>
  <si>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</si>
  <si>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</si>
  <si>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</si>
  <si>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</si>
  <si>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</si>
  <si>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</si>
  <si>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</si>
  <si>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</si>
  <si>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</si>
  <si>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</si>
  <si>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</si>
  <si>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</si>
  <si>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</si>
  <si>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</si>
  <si>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</si>
  <si>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</si>
  <si>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</si>
  <si>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</si>
  <si>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</si>
  <si>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</si>
  <si>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</si>
  <si>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</si>
  <si>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</si>
  <si>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</si>
  <si>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</si>
  <si>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</si>
  <si>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</si>
  <si>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</si>
  <si>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</si>
  <si>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</si>
  <si>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</si>
  <si>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</si>
  <si>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</si>
  <si>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</si>
  <si>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</si>
  <si>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</si>
  <si>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</si>
  <si>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</si>
  <si>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</si>
  <si>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</si>
  <si>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</si>
  <si>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</si>
  <si>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</si>
  <si>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</si>
  <si>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</si>
  <si>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</si>
  <si>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</si>
  <si>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</si>
  <si>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</si>
  <si>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</si>
  <si>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</si>
  <si>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</si>
  <si>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</si>
  <si>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</si>
  <si>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</si>
  <si>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</si>
  <si>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</si>
  <si>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</si>
  <si>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</si>
  <si>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</si>
  <si>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</si>
  <si>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</si>
  <si>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</si>
  <si>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</si>
  <si>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</si>
  <si>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</si>
  <si>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</si>
  <si>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</si>
  <si>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</si>
  <si>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</si>
  <si>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</si>
  <si>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</si>
  <si>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</si>
  <si>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</si>
  <si>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</si>
  <si>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</si>
  <si>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</si>
  <si>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</si>
  <si>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</si>
  <si>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</si>
  <si>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</si>
  <si>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</si>
  <si>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</si>
  <si>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</si>
  <si>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</si>
  <si>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</si>
  <si>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</si>
  <si>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</si>
  <si>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</si>
  <si>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</si>
  <si>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</si>
  <si>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2025</t>
  </si>
  <si>
    <t>Год 2026</t>
  </si>
  <si>
    <t>Год 2027</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</si>
  <si>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</si>
  <si>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</si>
  <si>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</si>
  <si>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</si>
  <si>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</si>
  <si>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</si>
  <si>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</si>
  <si>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</si>
  <si>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</si>
  <si>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</si>
  <si>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</si>
  <si>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</si>
  <si>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</si>
  <si>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</si>
  <si>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</si>
  <si>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</si>
  <si>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</si>
  <si>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</si>
  <si>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</si>
  <si>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</si>
  <si>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</si>
  <si>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</si>
  <si>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</si>
  <si>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</si>
  <si>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</si>
  <si>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</si>
  <si>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</si>
  <si>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</si>
  <si>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</si>
  <si>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</si>
  <si>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</si>
  <si>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</si>
  <si>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</si>
  <si>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</si>
  <si>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</si>
  <si>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</si>
  <si>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</si>
  <si>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</si>
  <si>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</si>
  <si>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 xml:space="preserve"> </t>
  </si>
  <si>
    <t>N_TP2000.AS.0008</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</si>
  <si>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</si>
  <si>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</si>
  <si>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</si>
  <si>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</si>
  <si>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</si>
  <si>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</si>
  <si>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</si>
  <si>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</si>
  <si>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</si>
  <si>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</si>
  <si>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</si>
  <si>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</si>
  <si>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</si>
  <si>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</si>
  <si>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</si>
  <si>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2027 года с НДС, млн. руб.</t>
  </si>
  <si>
    <t>г. Новый Уренгой, Пуровский район, Надымский район, Приуральский районы</t>
  </si>
  <si>
    <t>Год раскрытия информации: 2024 год</t>
  </si>
  <si>
    <t>Год 2028</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</si>
  <si>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</si>
  <si>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</si>
  <si>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</si>
  <si>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</si>
  <si>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</si>
  <si>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</si>
  <si>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</si>
  <si>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</si>
  <si>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</si>
  <si>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</si>
  <si>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</si>
  <si>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</si>
  <si>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</si>
  <si>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</si>
  <si>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 xml:space="preserve">Итого стоимость проекта (2027год) тыс.руб. без НДС: 2 156
В том числе удельная стоимость, тыс.руб. без НДС:
1ф ПУ –  проектом не предусмотрен
3ф ПУ – 52 
3ф ПУ с ТТ – 46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456
ТТ – роектом не предусмотрен
ТН – проектом не предусмотрен
УСПД –  проектом не предусмотрен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</si>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</sst>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0" fontId="6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64" fontId="41" fillId="0" borderId="34" xfId="2" quotePrefix="1" applyNumberFormat="1" applyFont="1" applyFill="1" applyBorder="1" applyAlignment="1">
      <alignment horizontal="left" vertical="center" wrapText="1"/>
    </xf>
    <xf numFmtId="0" fontId="41" fillId="0" borderId="34" xfId="2" quotePrefix="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1" xfId="2" applyFont="1" applyFill="1" applyBorder="1" applyAlignment="1">
      <alignment horizontal="justify" vertical="top" wrapText="1"/>
    </xf>
    <xf numFmtId="175" fontId="41" fillId="0" borderId="29" xfId="2" applyNumberFormat="1" applyFont="1" applyFill="1" applyBorder="1" applyAlignment="1">
      <alignment horizontal="left" vertical="top" wrapText="1"/>
    </xf>
    <xf numFmtId="0" fontId="11" fillId="0" borderId="0" xfId="0" applyFont="1" applyAlignment="1">
      <alignment horizontal="right" vertical="center"/>
    </xf>
    <xf numFmtId="0" fontId="63" fillId="0" borderId="0" xfId="74" applyFont="1" applyFill="1" applyAlignment="1"/>
    <xf numFmtId="0" fontId="63" fillId="0" borderId="0" xfId="0" applyFont="1" applyAlignment="1">
      <alignment vertical="center"/>
    </xf>
    <xf numFmtId="0" fontId="42" fillId="0" borderId="0" xfId="0" applyFont="1" applyAlignment="1">
      <alignment horizontal="left" vertical="center"/>
    </xf>
    <xf numFmtId="1" fontId="43" fillId="0" borderId="4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4" fontId="7"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64"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38"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4"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172" fontId="42" fillId="0" borderId="54" xfId="0" applyNumberFormat="1" applyFont="1" applyBorder="1" applyAlignment="1">
      <alignment horizontal="center" vertical="center"/>
    </xf>
    <xf numFmtId="172" fontId="42" fillId="0" borderId="48" xfId="0" applyNumberFormat="1" applyFont="1" applyBorder="1" applyAlignment="1">
      <alignment horizontal="center" vertical="center"/>
    </xf>
    <xf numFmtId="168" fontId="62" fillId="0" borderId="52"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47"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52" xfId="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5" xfId="50" applyFont="1" applyBorder="1" applyAlignment="1">
      <alignment vertical="center"/>
    </xf>
    <xf numFmtId="0" fontId="66" fillId="0" borderId="2" xfId="50" applyFont="1" applyBorder="1" applyAlignment="1">
      <alignment vertical="center"/>
    </xf>
    <xf numFmtId="4" fontId="66" fillId="0" borderId="4" xfId="50" applyNumberFormat="1" applyFont="1" applyFill="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4" xfId="50" applyFont="1" applyFill="1" applyBorder="1" applyAlignment="1">
      <alignment horizontal="center" vertical="center"/>
    </xf>
    <xf numFmtId="0" fontId="66" fillId="0" borderId="48" xfId="5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4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-1019644.6057369747</c:v>
              </c:pt>
              <c:pt idx="1">
                <c:v>-282995.37404447794</c:v>
              </c:pt>
              <c:pt idx="2">
                <c:v>313113.1872248688</c:v>
              </c:pt>
              <c:pt idx="3">
                <c:v>859997.3229058102</c:v>
              </c:pt>
              <c:pt idx="4">
                <c:v>1361691.4853478167</c:v>
              </c:pt>
              <c:pt idx="5">
                <c:v>1821903.3367563924</c:v>
              </c:pt>
              <c:pt idx="6">
                <c:v>2244039.721615477</c:v>
              </c:pt>
              <c:pt idx="7">
                <c:v>2631230.6393622514</c:v>
              </c:pt>
              <c:pt idx="8">
                <c:v>2986351.3627891913</c:v>
              </c:pt>
              <c:pt idx="9">
                <c:v>3312042.8382189204</c:v>
              </c:pt>
              <c:pt idx="10">
                <c:v>3610730.4945137794</c:v>
              </c:pt>
            </c:numLit>
          </c:val>
          <c:smooth val="0"/>
          <c:extLst>
            <c:ext xmlns:c16="http://schemas.microsoft.com/office/drawing/2014/chart" uri="{C3380CC4-5D6E-409C-BE32-E72D297353CC}">
              <c16:uniqueId val="{00000000-0CE2-4240-ADAE-D1EED45C75E0}"/>
            </c:ext>
          </c:extLst>
        </c:ser>
        <c:ser>
          <c:idx val="0"/>
          <c:order val="1"/>
          <c:tx>
            <c:v>Накопленный чистый денежный поток</c:v>
          </c:tx>
          <c:marker>
            <c:symbol val="none"/>
          </c:marker>
          <c:val>
            <c:numLit>
              <c:formatCode>General</c:formatCode>
              <c:ptCount val="11"/>
              <c:pt idx="0">
                <c:v>-899515.71511146636</c:v>
              </c:pt>
              <c:pt idx="1">
                <c:v>49454.241385600297</c:v>
              </c:pt>
              <c:pt idx="2">
                <c:v>921045.65615786694</c:v>
              </c:pt>
              <c:pt idx="3">
                <c:v>1828612.8134720004</c:v>
              </c:pt>
              <c:pt idx="4">
                <c:v>2773583.5406986671</c:v>
              </c:pt>
              <c:pt idx="5">
                <c:v>3757442.7783033606</c:v>
              </c:pt>
              <c:pt idx="6">
                <c:v>4781734.8643701943</c:v>
              </c:pt>
              <c:pt idx="7">
                <c:v>5848065.9105066452</c:v>
              </c:pt>
              <c:pt idx="8">
                <c:v>6958106.2727844901</c:v>
              </c:pt>
              <c:pt idx="9">
                <c:v>8113593.1215183772</c:v>
              </c:pt>
              <c:pt idx="10">
                <c:v>9316333.1138355397</c:v>
              </c:pt>
            </c:numLit>
          </c:val>
          <c:smooth val="0"/>
          <c:extLst>
            <c:ext xmlns:c16="http://schemas.microsoft.com/office/drawing/2014/chart" uri="{C3380CC4-5D6E-409C-BE32-E72D297353CC}">
              <c16:uniqueId val="{00000001-0CE2-4240-ADAE-D1EED45C7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46</xdr:row>
      <xdr:rowOff>71437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N_TP2000.AS.0008/&#1056;&#1069;&#1060;%20N_TP2000.AS.00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ell>
        </row>
      </sheetData>
      <sheetData sheetId="3">
        <row r="15">
          <cell r="O15">
            <v>1897.18074</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5" t="s">
        <v>537</v>
      </c>
      <c r="B5" s="295"/>
      <c r="C5" s="295"/>
      <c r="D5" s="144"/>
      <c r="E5" s="144"/>
      <c r="F5" s="144"/>
      <c r="G5" s="144"/>
      <c r="H5" s="144"/>
    </row>
    <row r="6" spans="1:20" s="12" customFormat="1" ht="18.75" x14ac:dyDescent="0.3">
      <c r="A6" s="17"/>
      <c r="D6" s="16"/>
      <c r="E6" s="16"/>
      <c r="F6" s="15"/>
    </row>
    <row r="7" spans="1:20" s="12" customFormat="1" ht="18.75" x14ac:dyDescent="0.2">
      <c r="A7" s="299" t="s">
        <v>9</v>
      </c>
      <c r="B7" s="299"/>
      <c r="C7" s="2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7" t="s">
        <v>459</v>
      </c>
      <c r="B9" s="297"/>
      <c r="C9" s="297"/>
      <c r="D9" s="8"/>
      <c r="E9" s="8"/>
      <c r="F9" s="8"/>
      <c r="G9" s="13"/>
      <c r="H9" s="13"/>
      <c r="I9" s="13"/>
      <c r="J9" s="13"/>
      <c r="K9" s="13"/>
      <c r="L9" s="13"/>
      <c r="M9" s="13"/>
      <c r="N9" s="13"/>
      <c r="O9" s="13"/>
      <c r="P9" s="13"/>
      <c r="Q9" s="13"/>
      <c r="R9" s="13"/>
      <c r="S9" s="13"/>
      <c r="T9" s="13"/>
    </row>
    <row r="10" spans="1:20" s="12" customFormat="1" ht="18.75" x14ac:dyDescent="0.2">
      <c r="A10" s="296" t="s">
        <v>8</v>
      </c>
      <c r="B10" s="296"/>
      <c r="C10" s="2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0" t="s">
        <v>504</v>
      </c>
      <c r="B12" s="300"/>
      <c r="C12" s="300"/>
      <c r="D12" s="8"/>
      <c r="E12" s="8"/>
      <c r="F12" s="8"/>
      <c r="G12" s="13"/>
      <c r="H12" s="13"/>
      <c r="I12" s="13"/>
      <c r="J12" s="13"/>
      <c r="K12" s="13"/>
      <c r="L12" s="13"/>
      <c r="M12" s="13"/>
      <c r="N12" s="13"/>
      <c r="O12" s="13"/>
      <c r="P12" s="13"/>
      <c r="Q12" s="13"/>
      <c r="R12" s="13"/>
      <c r="S12" s="13"/>
      <c r="T12" s="13"/>
    </row>
    <row r="13" spans="1:20" s="12" customFormat="1" ht="18.75" x14ac:dyDescent="0.2">
      <c r="A13" s="296" t="s">
        <v>7</v>
      </c>
      <c r="B13" s="296"/>
      <c r="C13" s="2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1" t="s">
        <v>551</v>
      </c>
      <c r="B15" s="301"/>
      <c r="C15" s="301"/>
      <c r="D15" s="8"/>
      <c r="E15" s="8"/>
      <c r="F15" s="8"/>
      <c r="G15" s="8"/>
      <c r="H15" s="8"/>
      <c r="I15" s="8"/>
      <c r="J15" s="8"/>
      <c r="K15" s="8"/>
      <c r="L15" s="8"/>
      <c r="M15" s="8"/>
      <c r="N15" s="8"/>
      <c r="O15" s="8"/>
      <c r="P15" s="8"/>
      <c r="Q15" s="8"/>
      <c r="R15" s="8"/>
      <c r="S15" s="8"/>
      <c r="T15" s="8"/>
    </row>
    <row r="16" spans="1:20" s="3" customFormat="1" ht="15" customHeight="1" x14ac:dyDescent="0.2">
      <c r="A16" s="296" t="s">
        <v>6</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437</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505</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456</v>
      </c>
      <c r="D23" s="30"/>
      <c r="E23" s="30"/>
      <c r="F23" s="30"/>
      <c r="G23" s="29"/>
      <c r="H23" s="29"/>
      <c r="I23" s="29"/>
      <c r="J23" s="29"/>
      <c r="K23" s="29"/>
      <c r="L23" s="29"/>
      <c r="M23" s="29"/>
      <c r="N23" s="29"/>
      <c r="O23" s="29"/>
      <c r="P23" s="29"/>
      <c r="Q23" s="29"/>
      <c r="R23" s="28"/>
      <c r="S23" s="28"/>
      <c r="T23" s="28"/>
    </row>
    <row r="24" spans="1:20" s="3" customFormat="1" ht="18.75" x14ac:dyDescent="0.2">
      <c r="A24" s="25"/>
      <c r="B24" s="36"/>
      <c r="C24" s="3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41" t="s">
        <v>386</v>
      </c>
      <c r="C25" s="37" t="s">
        <v>501</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41" t="s">
        <v>75</v>
      </c>
      <c r="C26" s="152" t="s">
        <v>502</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41" t="s">
        <v>74</v>
      </c>
      <c r="C27" s="152" t="s">
        <v>521</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41" t="s">
        <v>387</v>
      </c>
      <c r="C28" s="152" t="s">
        <v>453</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41" t="s">
        <v>388</v>
      </c>
      <c r="C29" s="152" t="s">
        <v>453</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41" t="s">
        <v>389</v>
      </c>
      <c r="C30" s="152" t="s">
        <v>453</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390</v>
      </c>
      <c r="C31" s="152" t="s">
        <v>453</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391</v>
      </c>
      <c r="C32" s="152" t="s">
        <v>453</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392</v>
      </c>
      <c r="C33" s="152" t="s">
        <v>457</v>
      </c>
      <c r="D33" s="35"/>
      <c r="E33" s="35"/>
      <c r="F33" s="34"/>
      <c r="G33" s="34"/>
      <c r="H33" s="34"/>
      <c r="I33" s="34"/>
      <c r="J33" s="34"/>
      <c r="K33" s="34"/>
      <c r="L33" s="34"/>
      <c r="M33" s="34"/>
      <c r="N33" s="34"/>
      <c r="O33" s="34"/>
      <c r="P33" s="34"/>
      <c r="Q33" s="33"/>
      <c r="R33" s="33"/>
      <c r="S33" s="33"/>
      <c r="T33" s="33"/>
    </row>
    <row r="34" spans="1:20" ht="111" customHeight="1" x14ac:dyDescent="0.25">
      <c r="A34" s="25" t="s">
        <v>406</v>
      </c>
      <c r="B34" s="40" t="s">
        <v>393</v>
      </c>
      <c r="C34" s="152" t="s">
        <v>453</v>
      </c>
      <c r="D34" s="24"/>
      <c r="E34" s="24"/>
      <c r="F34" s="24"/>
      <c r="G34" s="24"/>
      <c r="H34" s="24"/>
      <c r="I34" s="24"/>
      <c r="J34" s="24"/>
      <c r="K34" s="24"/>
      <c r="L34" s="24"/>
      <c r="M34" s="24"/>
      <c r="N34" s="24"/>
      <c r="O34" s="24"/>
      <c r="P34" s="24"/>
      <c r="Q34" s="24"/>
      <c r="R34" s="24"/>
      <c r="S34" s="24"/>
      <c r="T34" s="24"/>
    </row>
    <row r="35" spans="1:20" ht="58.5" customHeight="1" x14ac:dyDescent="0.25">
      <c r="A35" s="25" t="s">
        <v>396</v>
      </c>
      <c r="B35" s="40" t="s">
        <v>72</v>
      </c>
      <c r="C35" s="152" t="s">
        <v>453</v>
      </c>
      <c r="D35" s="24"/>
      <c r="E35" s="24"/>
      <c r="F35" s="24"/>
      <c r="G35" s="24"/>
      <c r="H35" s="24"/>
      <c r="I35" s="24"/>
      <c r="J35" s="24"/>
      <c r="K35" s="24"/>
      <c r="L35" s="24"/>
      <c r="M35" s="24"/>
      <c r="N35" s="24"/>
      <c r="O35" s="24"/>
      <c r="P35" s="24"/>
      <c r="Q35" s="24"/>
      <c r="R35" s="24"/>
      <c r="S35" s="24"/>
      <c r="T35" s="24"/>
    </row>
    <row r="36" spans="1:20" ht="51.75" customHeight="1" x14ac:dyDescent="0.25">
      <c r="A36" s="25" t="s">
        <v>407</v>
      </c>
      <c r="B36" s="40" t="s">
        <v>394</v>
      </c>
      <c r="C36" s="152" t="s">
        <v>453</v>
      </c>
      <c r="D36" s="24"/>
      <c r="E36" s="24"/>
      <c r="F36" s="24"/>
      <c r="G36" s="24"/>
      <c r="H36" s="24"/>
      <c r="I36" s="24"/>
      <c r="J36" s="24"/>
      <c r="K36" s="24"/>
      <c r="L36" s="24"/>
      <c r="M36" s="24"/>
      <c r="N36" s="24"/>
      <c r="O36" s="24"/>
      <c r="P36" s="24"/>
      <c r="Q36" s="24"/>
      <c r="R36" s="24"/>
      <c r="S36" s="24"/>
      <c r="T36" s="24"/>
    </row>
    <row r="37" spans="1:20" ht="43.5" customHeight="1" x14ac:dyDescent="0.25">
      <c r="A37" s="25" t="s">
        <v>397</v>
      </c>
      <c r="B37" s="40" t="s">
        <v>395</v>
      </c>
      <c r="C37" s="37" t="s">
        <v>300</v>
      </c>
      <c r="D37" s="24"/>
      <c r="E37" s="24"/>
      <c r="F37" s="24"/>
      <c r="G37" s="24"/>
      <c r="H37" s="24"/>
      <c r="I37" s="24"/>
      <c r="J37" s="24"/>
      <c r="K37" s="24"/>
      <c r="L37" s="24"/>
      <c r="M37" s="24"/>
      <c r="N37" s="24"/>
      <c r="O37" s="24"/>
      <c r="P37" s="24"/>
      <c r="Q37" s="24"/>
      <c r="R37" s="24"/>
      <c r="S37" s="24"/>
      <c r="T37" s="24"/>
    </row>
    <row r="38" spans="1:20" ht="43.5" customHeight="1" x14ac:dyDescent="0.25">
      <c r="A38" s="25" t="s">
        <v>408</v>
      </c>
      <c r="B38" s="40" t="s">
        <v>230</v>
      </c>
      <c r="C38" s="37" t="s">
        <v>453</v>
      </c>
      <c r="D38" s="24"/>
      <c r="E38" s="24"/>
      <c r="F38" s="24"/>
      <c r="G38" s="24"/>
      <c r="H38" s="24"/>
      <c r="I38" s="24"/>
      <c r="J38" s="24"/>
      <c r="K38" s="24"/>
      <c r="L38" s="24"/>
      <c r="M38" s="24"/>
      <c r="N38" s="24"/>
      <c r="O38" s="24"/>
      <c r="P38" s="24"/>
      <c r="Q38" s="24"/>
      <c r="R38" s="24"/>
      <c r="S38" s="24"/>
      <c r="T38" s="24"/>
    </row>
    <row r="39" spans="1:20" ht="23.25" customHeight="1" x14ac:dyDescent="0.25">
      <c r="A39" s="292"/>
      <c r="B39" s="293"/>
      <c r="C39" s="294"/>
      <c r="D39" s="24"/>
      <c r="E39" s="24"/>
      <c r="F39" s="24"/>
      <c r="G39" s="24"/>
      <c r="H39" s="24"/>
      <c r="I39" s="24"/>
      <c r="J39" s="24"/>
      <c r="K39" s="24"/>
      <c r="L39" s="24"/>
      <c r="M39" s="24"/>
      <c r="N39" s="24"/>
      <c r="O39" s="24"/>
      <c r="P39" s="24"/>
      <c r="Q39" s="24"/>
      <c r="R39" s="24"/>
      <c r="S39" s="24"/>
      <c r="T39" s="24"/>
    </row>
    <row r="40" spans="1:20" ht="63" x14ac:dyDescent="0.25">
      <c r="A40" s="25" t="s">
        <v>398</v>
      </c>
      <c r="B40" s="40" t="s">
        <v>448</v>
      </c>
      <c r="C40" s="37" t="str">
        <f>CONCATENATE('8. Общие сведения'!B24,"; ",(ROUND(C49,2))," ","млн. руб.")</f>
        <v>35 т.у.; 2,16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409</v>
      </c>
      <c r="B41" s="40" t="s">
        <v>432</v>
      </c>
      <c r="C41" s="37" t="s">
        <v>453</v>
      </c>
      <c r="D41" s="24"/>
      <c r="E41" s="24"/>
      <c r="F41" s="24"/>
      <c r="G41" s="24"/>
      <c r="H41" s="24"/>
      <c r="I41" s="24"/>
      <c r="J41" s="24"/>
      <c r="K41" s="24"/>
      <c r="L41" s="24"/>
      <c r="M41" s="24"/>
      <c r="N41" s="24"/>
      <c r="O41" s="24"/>
      <c r="P41" s="24"/>
      <c r="Q41" s="24"/>
      <c r="R41" s="24"/>
      <c r="S41" s="24"/>
      <c r="T41" s="24"/>
    </row>
    <row r="42" spans="1:20" ht="83.25" customHeight="1" x14ac:dyDescent="0.25">
      <c r="A42" s="25" t="s">
        <v>399</v>
      </c>
      <c r="B42" s="40" t="s">
        <v>447</v>
      </c>
      <c r="C42" s="37" t="s">
        <v>453</v>
      </c>
      <c r="D42" s="24"/>
      <c r="E42" s="24"/>
      <c r="F42" s="24"/>
      <c r="G42" s="24"/>
      <c r="H42" s="24"/>
      <c r="I42" s="24"/>
      <c r="J42" s="24"/>
      <c r="K42" s="24"/>
      <c r="L42" s="24"/>
      <c r="M42" s="24"/>
      <c r="N42" s="24"/>
      <c r="O42" s="24"/>
      <c r="P42" s="24"/>
      <c r="Q42" s="24"/>
      <c r="R42" s="24"/>
      <c r="S42" s="24"/>
      <c r="T42" s="24"/>
    </row>
    <row r="43" spans="1:20" ht="186" customHeight="1" x14ac:dyDescent="0.25">
      <c r="A43" s="25" t="s">
        <v>412</v>
      </c>
      <c r="B43" s="40" t="s">
        <v>413</v>
      </c>
      <c r="C43" s="37" t="s">
        <v>453</v>
      </c>
      <c r="D43" s="24"/>
      <c r="E43" s="24"/>
      <c r="F43" s="24"/>
      <c r="G43" s="24"/>
      <c r="H43" s="24"/>
      <c r="I43" s="24"/>
      <c r="J43" s="24"/>
      <c r="K43" s="24"/>
      <c r="L43" s="24"/>
      <c r="M43" s="24"/>
      <c r="N43" s="24"/>
      <c r="O43" s="24"/>
      <c r="P43" s="24"/>
      <c r="Q43" s="24"/>
      <c r="R43" s="24"/>
      <c r="S43" s="24"/>
      <c r="T43" s="24"/>
    </row>
    <row r="44" spans="1:20" ht="111" customHeight="1" x14ac:dyDescent="0.25">
      <c r="A44" s="25" t="s">
        <v>400</v>
      </c>
      <c r="B44" s="40" t="s">
        <v>438</v>
      </c>
      <c r="C44" s="37" t="s">
        <v>453</v>
      </c>
      <c r="D44" s="24"/>
      <c r="E44" s="24"/>
      <c r="F44" s="24"/>
      <c r="G44" s="24"/>
      <c r="H44" s="24"/>
      <c r="I44" s="24"/>
      <c r="J44" s="24"/>
      <c r="K44" s="24"/>
      <c r="L44" s="24"/>
      <c r="M44" s="24"/>
      <c r="N44" s="24"/>
      <c r="O44" s="24"/>
      <c r="P44" s="24"/>
      <c r="Q44" s="24"/>
      <c r="R44" s="24"/>
      <c r="S44" s="24"/>
      <c r="T44" s="24"/>
    </row>
    <row r="45" spans="1:20" ht="120" customHeight="1" x14ac:dyDescent="0.25">
      <c r="A45" s="25" t="s">
        <v>433</v>
      </c>
      <c r="B45" s="40" t="s">
        <v>439</v>
      </c>
      <c r="C45" s="37" t="s">
        <v>453</v>
      </c>
      <c r="D45" s="24"/>
      <c r="E45" s="24"/>
      <c r="F45" s="24"/>
      <c r="G45" s="24"/>
      <c r="H45" s="24"/>
      <c r="I45" s="24"/>
      <c r="J45" s="24"/>
      <c r="K45" s="24"/>
      <c r="L45" s="24"/>
      <c r="M45" s="24"/>
      <c r="N45" s="24"/>
      <c r="O45" s="24"/>
      <c r="P45" s="24"/>
      <c r="Q45" s="24"/>
      <c r="R45" s="24"/>
      <c r="S45" s="24"/>
      <c r="T45" s="24"/>
    </row>
    <row r="46" spans="1:20" ht="101.25" customHeight="1" x14ac:dyDescent="0.25">
      <c r="A46" s="25" t="s">
        <v>401</v>
      </c>
      <c r="B46" s="40" t="s">
        <v>440</v>
      </c>
      <c r="C46" s="37" t="s">
        <v>453</v>
      </c>
      <c r="D46" s="24"/>
      <c r="E46" s="24"/>
      <c r="F46" s="24"/>
      <c r="G46" s="24"/>
      <c r="H46" s="24"/>
      <c r="I46" s="24"/>
      <c r="J46" s="24"/>
      <c r="K46" s="24"/>
      <c r="L46" s="24"/>
      <c r="M46" s="24"/>
      <c r="N46" s="24"/>
      <c r="O46" s="24"/>
      <c r="P46" s="24"/>
      <c r="Q46" s="24"/>
      <c r="R46" s="24"/>
      <c r="S46" s="24"/>
      <c r="T46" s="24"/>
    </row>
    <row r="47" spans="1:20" ht="18.75" customHeight="1" x14ac:dyDescent="0.25">
      <c r="A47" s="292"/>
      <c r="B47" s="293"/>
      <c r="C47" s="294"/>
      <c r="D47" s="24"/>
      <c r="E47" s="24"/>
      <c r="F47" s="24"/>
      <c r="G47" s="24"/>
      <c r="H47" s="24"/>
      <c r="I47" s="24"/>
      <c r="J47" s="24"/>
      <c r="K47" s="24"/>
      <c r="L47" s="24"/>
      <c r="M47" s="24"/>
      <c r="N47" s="24"/>
      <c r="O47" s="24"/>
      <c r="P47" s="24"/>
      <c r="Q47" s="24"/>
      <c r="R47" s="24"/>
      <c r="S47" s="24"/>
      <c r="T47" s="24"/>
    </row>
    <row r="48" spans="1:20" ht="75.75" customHeight="1" x14ac:dyDescent="0.25">
      <c r="A48" s="25" t="s">
        <v>434</v>
      </c>
      <c r="B48" s="40" t="s">
        <v>549</v>
      </c>
      <c r="C48" s="268">
        <f>'6.2. Паспорт фин осв ввод'!AC24</f>
        <v>2.570252455447064</v>
      </c>
      <c r="D48" s="24"/>
      <c r="E48" s="24"/>
      <c r="F48" s="24"/>
      <c r="G48" s="24"/>
      <c r="H48" s="24"/>
      <c r="I48" s="24"/>
      <c r="J48" s="24"/>
      <c r="K48" s="24"/>
      <c r="L48" s="24"/>
      <c r="M48" s="24"/>
      <c r="N48" s="24"/>
      <c r="O48" s="24"/>
      <c r="P48" s="24"/>
      <c r="Q48" s="24"/>
      <c r="R48" s="24"/>
      <c r="S48" s="24"/>
      <c r="T48" s="24"/>
    </row>
    <row r="49" spans="1:20" ht="71.25" customHeight="1" x14ac:dyDescent="0.25">
      <c r="A49" s="25" t="s">
        <v>402</v>
      </c>
      <c r="B49" s="40" t="s">
        <v>550</v>
      </c>
      <c r="C49" s="268">
        <f>'6.2. Паспорт фин осв ввод'!AC30</f>
        <v>2.1558088611593726</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N_TP2000.AS.0008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411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100</v>
      </c>
      <c r="C19" s="304" t="s">
        <v>306</v>
      </c>
      <c r="D19" s="302" t="s">
        <v>305</v>
      </c>
      <c r="E19" s="302" t="s">
        <v>99</v>
      </c>
      <c r="F19" s="302" t="s">
        <v>98</v>
      </c>
      <c r="G19" s="302" t="s">
        <v>301</v>
      </c>
      <c r="H19" s="302" t="s">
        <v>97</v>
      </c>
      <c r="I19" s="302" t="s">
        <v>96</v>
      </c>
      <c r="J19" s="302" t="s">
        <v>95</v>
      </c>
      <c r="K19" s="302" t="s">
        <v>94</v>
      </c>
      <c r="L19" s="302" t="s">
        <v>93</v>
      </c>
      <c r="M19" s="302" t="s">
        <v>92</v>
      </c>
      <c r="N19" s="302" t="s">
        <v>91</v>
      </c>
      <c r="O19" s="302" t="s">
        <v>90</v>
      </c>
      <c r="P19" s="302" t="s">
        <v>89</v>
      </c>
      <c r="Q19" s="302" t="s">
        <v>304</v>
      </c>
      <c r="R19" s="302"/>
      <c r="S19" s="306" t="s">
        <v>405</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2" t="s">
        <v>302</v>
      </c>
      <c r="R20" s="43" t="s">
        <v>303</v>
      </c>
      <c r="S20" s="306"/>
      <c r="T20" s="29"/>
      <c r="U20" s="29"/>
      <c r="V20" s="29"/>
      <c r="W20" s="29"/>
      <c r="X20" s="29"/>
      <c r="Y20" s="29"/>
      <c r="Z20" s="28"/>
      <c r="AA20" s="28"/>
      <c r="AB20" s="28"/>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4"/>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N_TP2000.AS.0008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416</v>
      </c>
      <c r="B19" s="298"/>
      <c r="C19" s="298"/>
      <c r="D19" s="298"/>
      <c r="E19" s="298"/>
      <c r="F19" s="298"/>
      <c r="G19" s="298"/>
      <c r="H19" s="298"/>
      <c r="I19" s="298"/>
      <c r="J19" s="298"/>
      <c r="K19" s="298"/>
      <c r="L19" s="298"/>
      <c r="M19" s="298"/>
      <c r="N19" s="298"/>
      <c r="O19" s="298"/>
      <c r="P19" s="298"/>
      <c r="Q19" s="298"/>
      <c r="R19" s="298"/>
      <c r="S19" s="298"/>
      <c r="T19" s="298"/>
    </row>
    <row r="20" spans="1:113" s="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221</v>
      </c>
      <c r="C21" s="312"/>
      <c r="D21" s="315" t="s">
        <v>122</v>
      </c>
      <c r="E21" s="311" t="s">
        <v>445</v>
      </c>
      <c r="F21" s="312"/>
      <c r="G21" s="311" t="s">
        <v>240</v>
      </c>
      <c r="H21" s="312"/>
      <c r="I21" s="311" t="s">
        <v>121</v>
      </c>
      <c r="J21" s="312"/>
      <c r="K21" s="315" t="s">
        <v>120</v>
      </c>
      <c r="L21" s="311" t="s">
        <v>119</v>
      </c>
      <c r="M21" s="312"/>
      <c r="N21" s="311" t="s">
        <v>441</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115</v>
      </c>
      <c r="R22" s="86" t="s">
        <v>415</v>
      </c>
      <c r="S22" s="86" t="s">
        <v>114</v>
      </c>
      <c r="T22" s="86" t="s">
        <v>113</v>
      </c>
    </row>
    <row r="23" spans="1:113" ht="51.75" customHeight="1" x14ac:dyDescent="0.25">
      <c r="A23" s="320"/>
      <c r="B23" s="142" t="s">
        <v>111</v>
      </c>
      <c r="C23" s="142" t="s">
        <v>112</v>
      </c>
      <c r="D23" s="316"/>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10" t="s">
        <v>449</v>
      </c>
      <c r="C29" s="310"/>
      <c r="D29" s="310"/>
      <c r="E29" s="310"/>
      <c r="F29" s="310"/>
      <c r="G29" s="310"/>
      <c r="H29" s="310"/>
      <c r="I29" s="310"/>
      <c r="J29" s="310"/>
      <c r="K29" s="310"/>
      <c r="L29" s="310"/>
      <c r="M29" s="310"/>
      <c r="N29" s="310"/>
      <c r="O29" s="310"/>
      <c r="P29" s="310"/>
      <c r="Q29" s="310"/>
      <c r="R29" s="31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3"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'3.1. паспорт Техсостояние ПС'!A13:T13</f>
        <v>N_TP2000.AS.0008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9" customFormat="1" ht="21" customHeight="1" x14ac:dyDescent="0.25"/>
    <row r="21" spans="1:27" ht="47.25" customHeight="1" x14ac:dyDescent="0.25">
      <c r="A21" s="325" t="s">
        <v>5</v>
      </c>
      <c r="B21" s="328" t="s">
        <v>425</v>
      </c>
      <c r="C21" s="329"/>
      <c r="D21" s="328" t="s">
        <v>427</v>
      </c>
      <c r="E21" s="329"/>
      <c r="F21" s="321" t="s">
        <v>94</v>
      </c>
      <c r="G21" s="323"/>
      <c r="H21" s="323"/>
      <c r="I21" s="322"/>
      <c r="J21" s="325" t="s">
        <v>428</v>
      </c>
      <c r="K21" s="328" t="s">
        <v>429</v>
      </c>
      <c r="L21" s="329"/>
      <c r="M21" s="328" t="s">
        <v>430</v>
      </c>
      <c r="N21" s="329"/>
      <c r="O21" s="328" t="s">
        <v>417</v>
      </c>
      <c r="P21" s="329"/>
      <c r="Q21" s="328" t="s">
        <v>127</v>
      </c>
      <c r="R21" s="329"/>
      <c r="S21" s="325" t="s">
        <v>126</v>
      </c>
      <c r="T21" s="325" t="s">
        <v>431</v>
      </c>
      <c r="U21" s="325" t="s">
        <v>426</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86" t="s">
        <v>115</v>
      </c>
      <c r="Y22" s="86" t="s">
        <v>415</v>
      </c>
      <c r="Z22" s="86" t="s">
        <v>114</v>
      </c>
      <c r="AA22" s="86" t="s">
        <v>113</v>
      </c>
    </row>
    <row r="23" spans="1:27" ht="60" customHeight="1" x14ac:dyDescent="0.25">
      <c r="A23" s="327"/>
      <c r="B23" s="140" t="s">
        <v>111</v>
      </c>
      <c r="C23" s="140"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4"/>
      <c r="R25" s="94"/>
      <c r="S25" s="95"/>
      <c r="T25" s="95"/>
      <c r="U25" s="95"/>
      <c r="V25" s="155"/>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E12" sqref="E12"/>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N_TP2000.AS.0008</v>
      </c>
      <c r="B12" s="333"/>
      <c r="C12" s="33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410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423</v>
      </c>
      <c r="C22" s="68" t="s">
        <v>506</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466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443</v>
      </c>
      <c r="C24" s="37" t="s">
        <v>507</v>
      </c>
      <c r="D24" s="24"/>
      <c r="E24" s="24"/>
      <c r="F24" s="24"/>
      <c r="G24" s="24"/>
      <c r="H24" s="24"/>
      <c r="I24" s="24"/>
      <c r="J24" s="24"/>
      <c r="K24" s="24"/>
      <c r="L24" s="24"/>
      <c r="M24" s="24"/>
      <c r="N24" s="24"/>
      <c r="O24" s="24"/>
      <c r="P24" s="24"/>
      <c r="Q24" s="24"/>
      <c r="R24" s="24"/>
      <c r="S24" s="24"/>
      <c r="T24" s="24"/>
      <c r="U24" s="24"/>
    </row>
    <row r="25" spans="1:21" ht="214.5" customHeight="1" x14ac:dyDescent="0.25">
      <c r="A25" s="25" t="s">
        <v>61</v>
      </c>
      <c r="B25" s="27" t="s">
        <v>444</v>
      </c>
      <c r="C25" s="196" t="s">
        <v>538</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424</v>
      </c>
      <c r="C27" s="194" t="s">
        <v>508</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2" t="s">
        <v>460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8"/>
      <c r="AB8" s="138"/>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303" t="str">
        <f>'1. паспорт местоположение'!A12:C12</f>
        <v>N_TP2000.AS.0008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8"/>
      <c r="AB11" s="138"/>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9"/>
      <c r="AB12" s="13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38"/>
      <c r="AB14" s="138"/>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9"/>
      <c r="AB15" s="13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8"/>
      <c r="AB16" s="14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8"/>
      <c r="AB17" s="14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8"/>
      <c r="AB18" s="14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8"/>
      <c r="AB19" s="14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9"/>
      <c r="AB20" s="14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9"/>
      <c r="AB21" s="149"/>
    </row>
    <row r="22" spans="1:28" x14ac:dyDescent="0.25">
      <c r="A22" s="335" t="s">
        <v>442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0"/>
      <c r="AB22" s="150"/>
    </row>
    <row r="23" spans="1:28" ht="32.25" customHeight="1" x14ac:dyDescent="0.25">
      <c r="A23" s="337" t="s">
        <v>297</v>
      </c>
      <c r="B23" s="338"/>
      <c r="C23" s="338"/>
      <c r="D23" s="338"/>
      <c r="E23" s="338"/>
      <c r="F23" s="338"/>
      <c r="G23" s="338"/>
      <c r="H23" s="338"/>
      <c r="I23" s="338"/>
      <c r="J23" s="338"/>
      <c r="K23" s="338"/>
      <c r="L23" s="339"/>
      <c r="M23" s="336" t="s">
        <v>298</v>
      </c>
      <c r="N23" s="336"/>
      <c r="O23" s="336"/>
      <c r="P23" s="336"/>
      <c r="Q23" s="336"/>
      <c r="R23" s="336"/>
      <c r="S23" s="336"/>
      <c r="T23" s="336"/>
      <c r="U23" s="336"/>
      <c r="V23" s="336"/>
      <c r="W23" s="336"/>
      <c r="X23" s="336"/>
      <c r="Y23" s="336"/>
      <c r="Z23" s="336"/>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451</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N_TP2000.AS.0008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419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3" t="s">
        <v>86</v>
      </c>
      <c r="F19" s="344"/>
      <c r="G19" s="344"/>
      <c r="H19" s="344"/>
      <c r="I19" s="34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454</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4"/>
  <sheetViews>
    <sheetView zoomScale="40" zoomScaleNormal="40" workbookViewId="0">
      <selection activeCell="A5" sqref="A5:AR5"/>
    </sheetView>
  </sheetViews>
  <sheetFormatPr defaultRowHeight="15.75" outlineLevelRow="1" x14ac:dyDescent="0.25"/>
  <cols>
    <col min="1" max="1" width="61.7109375" style="213" customWidth="1"/>
    <col min="2" max="3" width="4.140625" style="213" customWidth="1"/>
    <col min="4" max="4" width="4.28515625" style="213" customWidth="1"/>
    <col min="5" max="22" width="4.140625" style="213" hidden="1" customWidth="1"/>
    <col min="23" max="36" width="5" style="213" hidden="1" customWidth="1"/>
    <col min="37" max="37" width="5" style="213" customWidth="1"/>
    <col min="38" max="38" width="11.7109375" style="213" customWidth="1"/>
    <col min="39" max="39" width="16.7109375" style="213" customWidth="1"/>
    <col min="40" max="40" width="22.140625" style="213" customWidth="1"/>
    <col min="41" max="41" width="20.28515625" style="213" customWidth="1"/>
    <col min="42" max="55" width="16.7109375" style="213" customWidth="1"/>
    <col min="56" max="56" width="18.85546875" style="213" customWidth="1"/>
    <col min="57" max="57" width="20.5703125" style="213" customWidth="1"/>
    <col min="58" max="59" width="16.7109375" style="213" customWidth="1"/>
    <col min="60" max="60" width="26.28515625" style="213" customWidth="1"/>
    <col min="61" max="86" width="16.7109375" style="213" customWidth="1"/>
    <col min="87" max="16384" width="9.140625" style="213"/>
  </cols>
  <sheetData>
    <row r="1" spans="1:46" x14ac:dyDescent="0.25">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row>
    <row r="2" spans="1:46" x14ac:dyDescent="0.25">
      <c r="A2" s="270"/>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row>
    <row r="3" spans="1:46" x14ac:dyDescent="0.2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46" x14ac:dyDescent="0.25">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46" s="12" customFormat="1" ht="18.75" customHeight="1" x14ac:dyDescent="0.2">
      <c r="A5" s="346" t="str">
        <f>'4. паспортбюджет'!A5:O5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T5" s="12" t="s">
        <v>69</v>
      </c>
    </row>
    <row r="6" spans="1:46" s="12" customFormat="1" ht="18.75" x14ac:dyDescent="0.3">
      <c r="A6" s="272"/>
      <c r="B6" s="273"/>
      <c r="C6" s="273"/>
      <c r="D6" s="273"/>
      <c r="E6" s="273"/>
      <c r="F6" s="273"/>
      <c r="G6" s="273"/>
      <c r="H6" s="273"/>
      <c r="I6" s="274"/>
      <c r="J6" s="274"/>
      <c r="K6" s="275"/>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T6" s="12" t="s">
        <v>10</v>
      </c>
    </row>
    <row r="7" spans="1:46" s="12"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T7" s="12" t="s">
        <v>539</v>
      </c>
    </row>
    <row r="8" spans="1:46" s="12" customFormat="1" ht="18.75" x14ac:dyDescent="0.2">
      <c r="A8" s="276"/>
      <c r="B8" s="276"/>
      <c r="C8" s="276"/>
      <c r="D8" s="276"/>
      <c r="E8" s="276"/>
      <c r="F8" s="276"/>
      <c r="G8" s="276"/>
      <c r="H8" s="276"/>
      <c r="I8" s="276"/>
      <c r="J8" s="276"/>
      <c r="K8" s="276"/>
      <c r="L8" s="277"/>
      <c r="M8" s="277"/>
      <c r="N8" s="277"/>
      <c r="O8" s="277"/>
      <c r="P8" s="277"/>
      <c r="Q8" s="277"/>
      <c r="R8" s="277"/>
      <c r="S8" s="277"/>
      <c r="T8" s="277"/>
      <c r="U8" s="277"/>
      <c r="V8" s="277"/>
      <c r="W8" s="277"/>
      <c r="X8" s="277"/>
      <c r="Y8" s="277"/>
      <c r="Z8" s="273"/>
      <c r="AA8" s="273"/>
      <c r="AB8" s="273"/>
      <c r="AC8" s="273"/>
      <c r="AD8" s="273"/>
      <c r="AE8" s="273"/>
      <c r="AF8" s="273"/>
      <c r="AG8" s="273"/>
      <c r="AH8" s="273"/>
      <c r="AI8" s="273"/>
      <c r="AJ8" s="273"/>
      <c r="AK8" s="273"/>
      <c r="AL8" s="273"/>
      <c r="AM8" s="273"/>
      <c r="AN8" s="273"/>
      <c r="AO8" s="273"/>
      <c r="AP8" s="273"/>
      <c r="AQ8" s="273"/>
      <c r="AR8" s="273"/>
    </row>
    <row r="9" spans="1:46" s="12" customFormat="1" ht="18.75" customHeight="1" x14ac:dyDescent="0.2">
      <c r="A9" s="348" t="s">
        <v>459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6" s="12" customFormat="1" ht="18.75" customHeight="1" x14ac:dyDescent="0.2">
      <c r="A10" s="443" t="s">
        <v>8</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6" s="12" customFormat="1" ht="18.75" x14ac:dyDescent="0.2">
      <c r="A11" s="276"/>
      <c r="B11" s="276"/>
      <c r="C11" s="276"/>
      <c r="D11" s="276"/>
      <c r="E11" s="276"/>
      <c r="F11" s="276"/>
      <c r="G11" s="276"/>
      <c r="H11" s="276"/>
      <c r="I11" s="276"/>
      <c r="J11" s="276"/>
      <c r="K11" s="276"/>
      <c r="L11" s="277"/>
      <c r="M11" s="277"/>
      <c r="N11" s="277"/>
      <c r="O11" s="277"/>
      <c r="P11" s="277"/>
      <c r="Q11" s="277"/>
      <c r="R11" s="277"/>
      <c r="S11" s="277"/>
      <c r="T11" s="277"/>
      <c r="U11" s="277"/>
      <c r="V11" s="277"/>
      <c r="W11" s="277"/>
      <c r="X11" s="277"/>
      <c r="Y11" s="277"/>
      <c r="Z11" s="273"/>
      <c r="AA11" s="273"/>
      <c r="AB11" s="273"/>
      <c r="AC11" s="273"/>
      <c r="AD11" s="273"/>
      <c r="AE11" s="273"/>
      <c r="AF11" s="273"/>
      <c r="AG11" s="273"/>
      <c r="AH11" s="273"/>
      <c r="AI11" s="273"/>
      <c r="AJ11" s="273"/>
      <c r="AK11" s="273"/>
      <c r="AL11" s="273"/>
      <c r="AM11" s="273"/>
      <c r="AN11" s="273"/>
      <c r="AO11" s="273"/>
      <c r="AP11" s="273"/>
      <c r="AQ11" s="273"/>
      <c r="AR11" s="273"/>
    </row>
    <row r="12" spans="1:46" s="12" customFormat="1" ht="18.75" customHeight="1" x14ac:dyDescent="0.2">
      <c r="A12" s="348" t="str">
        <f>'4. паспортбюджет'!A12:O12</f>
        <v>N_TP2000.AS.0008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6" s="12" customFormat="1" ht="18.75" customHeight="1" x14ac:dyDescent="0.2">
      <c r="A13" s="443" t="s">
        <v>7</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6"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9"/>
      <c r="AA14" s="279"/>
      <c r="AB14" s="279"/>
      <c r="AC14" s="279"/>
      <c r="AD14" s="279"/>
      <c r="AE14" s="279"/>
      <c r="AF14" s="279"/>
      <c r="AG14" s="279"/>
      <c r="AH14" s="279"/>
      <c r="AI14" s="279"/>
      <c r="AJ14" s="279"/>
      <c r="AK14" s="279"/>
      <c r="AL14" s="279"/>
      <c r="AM14" s="279"/>
      <c r="AN14" s="279"/>
      <c r="AO14" s="279"/>
      <c r="AP14" s="279"/>
      <c r="AQ14" s="279"/>
      <c r="AR14" s="279"/>
    </row>
    <row r="15" spans="1:46" s="3" customFormat="1" ht="12" x14ac:dyDescent="0.2">
      <c r="A15" s="34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6" s="3" customFormat="1" ht="15" customHeight="1" x14ac:dyDescent="0.2">
      <c r="A16" s="443" t="s">
        <v>6</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61"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61" s="3" customFormat="1" ht="15" customHeight="1" x14ac:dyDescent="0.2">
      <c r="A18" s="349" t="s">
        <v>420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U23" s="256"/>
      <c r="BD23" s="257"/>
      <c r="BE23" s="258"/>
      <c r="BF23" s="258"/>
      <c r="BG23" s="258"/>
      <c r="BH23" s="258"/>
      <c r="BI23" s="258"/>
    </row>
    <row r="24" spans="1:61" ht="27.75" x14ac:dyDescent="0.4">
      <c r="A24" s="216"/>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U24" s="256"/>
      <c r="BD24" s="257"/>
      <c r="BE24" s="258"/>
      <c r="BF24" s="258"/>
      <c r="BG24" s="258"/>
      <c r="BH24" s="258"/>
      <c r="BI24" s="258"/>
    </row>
    <row r="25" spans="1:61" ht="18.75" customHeight="1" thickBot="1" x14ac:dyDescent="0.3">
      <c r="A25" s="259" t="s">
        <v>287</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N25" s="214"/>
      <c r="AO25" s="215"/>
      <c r="AP25" s="215"/>
      <c r="AQ25" s="215"/>
      <c r="AR25" s="215"/>
    </row>
    <row r="26" spans="1:61" ht="18.75" customHeight="1" x14ac:dyDescent="0.25">
      <c r="A26" s="350" t="s">
        <v>511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2"/>
      <c r="AK26" s="353">
        <v>2155810</v>
      </c>
      <c r="AL26" s="354"/>
      <c r="AN26" s="216" t="s">
        <v>286</v>
      </c>
      <c r="AO26" s="217"/>
      <c r="AP26" s="217"/>
    </row>
    <row r="27" spans="1:61" ht="15.75" customHeight="1" x14ac:dyDescent="0.25">
      <c r="A27" s="409" t="s">
        <v>285</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1"/>
      <c r="AK27" s="446"/>
      <c r="AL27" s="447"/>
      <c r="AN27" s="441" t="s">
        <v>284</v>
      </c>
      <c r="AO27" s="442"/>
      <c r="AP27" s="218">
        <f>SUM(AK96:BF96)</f>
        <v>3.3396913852616237</v>
      </c>
    </row>
    <row r="28" spans="1:61" x14ac:dyDescent="0.25">
      <c r="A28" s="409" t="s">
        <v>283</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44">
        <v>50</v>
      </c>
      <c r="AL28" s="445"/>
      <c r="AN28" s="441" t="s">
        <v>282</v>
      </c>
      <c r="AO28" s="442"/>
      <c r="AP28" s="218">
        <f>IF(SUM(AK97:BF97)=0,"не окупается",SUM(AK97:BF97))</f>
        <v>4.4405099295746435</v>
      </c>
    </row>
    <row r="29" spans="1:61" ht="15" customHeight="1" x14ac:dyDescent="0.25">
      <c r="A29" s="409" t="s">
        <v>281</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44">
        <v>1</v>
      </c>
      <c r="AL29" s="445"/>
      <c r="AN29" s="441" t="s">
        <v>512</v>
      </c>
      <c r="AO29" s="442"/>
      <c r="AP29" s="219">
        <f>AW94</f>
        <v>2315593.441077014</v>
      </c>
      <c r="AU29" s="220"/>
      <c r="AW29" s="221"/>
      <c r="AX29" s="221"/>
    </row>
    <row r="30" spans="1:61" ht="15" customHeight="1" x14ac:dyDescent="0.25">
      <c r="A30" s="409" t="s">
        <v>280</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1"/>
      <c r="AK30" s="439">
        <v>-1031333.3333333336</v>
      </c>
      <c r="AL30" s="440"/>
      <c r="AN30" s="441" t="s">
        <v>513</v>
      </c>
      <c r="AO30" s="442"/>
      <c r="AP30" s="222" t="str">
        <f>IF(AP29&gt;0,"да","нет")</f>
        <v>да</v>
      </c>
      <c r="AU30" s="220"/>
    </row>
    <row r="31" spans="1:61" ht="15" customHeight="1" x14ac:dyDescent="0.25">
      <c r="A31" s="409" t="s">
        <v>514</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1"/>
      <c r="AK31" s="439">
        <v>1</v>
      </c>
      <c r="AL31" s="440"/>
      <c r="AU31" s="220"/>
    </row>
    <row r="32" spans="1:61" x14ac:dyDescent="0.25">
      <c r="A32" s="409" t="s">
        <v>279</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1"/>
      <c r="AK32" s="435">
        <v>1</v>
      </c>
      <c r="AL32" s="436"/>
      <c r="AU32" s="220"/>
    </row>
    <row r="33" spans="1:64" x14ac:dyDescent="0.25">
      <c r="A33" s="409" t="s">
        <v>263</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1"/>
      <c r="AK33" s="435">
        <v>0</v>
      </c>
      <c r="AL33" s="436"/>
    </row>
    <row r="34" spans="1:64" x14ac:dyDescent="0.25">
      <c r="A34" s="409" t="s">
        <v>278</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1"/>
      <c r="AK34" s="435">
        <v>1</v>
      </c>
      <c r="AL34" s="436"/>
    </row>
    <row r="35" spans="1:64" x14ac:dyDescent="0.25">
      <c r="A35" s="409" t="s">
        <v>277</v>
      </c>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1"/>
      <c r="AK35" s="435">
        <v>1</v>
      </c>
      <c r="AL35" s="436"/>
    </row>
    <row r="36" spans="1:64" x14ac:dyDescent="0.25">
      <c r="A36" s="409"/>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33"/>
      <c r="AL36" s="434"/>
    </row>
    <row r="37" spans="1:64" x14ac:dyDescent="0.25">
      <c r="A37" s="409" t="s">
        <v>256</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1"/>
      <c r="AK37" s="431">
        <v>0.2</v>
      </c>
      <c r="AL37" s="432"/>
    </row>
    <row r="38" spans="1:64" x14ac:dyDescent="0.25">
      <c r="A38" s="409" t="s">
        <v>503</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1"/>
      <c r="AK38" s="435">
        <v>0</v>
      </c>
      <c r="AL38" s="436"/>
    </row>
    <row r="39" spans="1:64" x14ac:dyDescent="0.25">
      <c r="A39" s="409" t="s">
        <v>276</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33"/>
      <c r="AL39" s="434"/>
    </row>
    <row r="40" spans="1:64" x14ac:dyDescent="0.25">
      <c r="A40" s="409" t="s">
        <v>275</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1"/>
      <c r="AK40" s="437">
        <v>0</v>
      </c>
      <c r="AL40" s="438"/>
    </row>
    <row r="41" spans="1:64" x14ac:dyDescent="0.25">
      <c r="A41" s="409" t="s">
        <v>525</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1"/>
      <c r="AK41" s="433"/>
      <c r="AL41" s="434"/>
    </row>
    <row r="42" spans="1:64" x14ac:dyDescent="0.25">
      <c r="A42" s="409" t="s">
        <v>274</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1"/>
      <c r="AK42" s="431">
        <v>0</v>
      </c>
      <c r="AL42" s="432"/>
    </row>
    <row r="43" spans="1:64" x14ac:dyDescent="0.25">
      <c r="A43" s="409" t="s">
        <v>273</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1"/>
      <c r="AK43" s="431">
        <v>0</v>
      </c>
      <c r="AL43" s="432"/>
    </row>
    <row r="44" spans="1:64" x14ac:dyDescent="0.25">
      <c r="A44" s="409" t="s">
        <v>272</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1"/>
      <c r="AK44" s="431">
        <v>0</v>
      </c>
      <c r="AL44" s="432"/>
      <c r="BJ44" s="223"/>
    </row>
    <row r="45" spans="1:64" x14ac:dyDescent="0.25">
      <c r="A45" s="409" t="s">
        <v>271</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1"/>
      <c r="AK45" s="431">
        <v>0.13500000000000001</v>
      </c>
      <c r="AL45" s="432"/>
      <c r="BE45" s="224"/>
      <c r="BF45" s="224"/>
      <c r="BG45" s="224"/>
      <c r="BH45" s="224"/>
      <c r="BI45" s="224"/>
      <c r="BJ45" s="224"/>
    </row>
    <row r="46" spans="1:64" x14ac:dyDescent="0.25">
      <c r="A46" s="409" t="s">
        <v>270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31">
        <v>1</v>
      </c>
      <c r="AL46" s="432"/>
    </row>
    <row r="47" spans="1:64" ht="16.5" thickBot="1" x14ac:dyDescent="0.3">
      <c r="A47" s="422" t="s">
        <v>526</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v>0.13500000000000001</v>
      </c>
      <c r="AL47" s="426"/>
    </row>
    <row r="48" spans="1:64" x14ac:dyDescent="0.25">
      <c r="A48" s="427" t="s">
        <v>269</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9"/>
      <c r="AK48" s="384">
        <v>2027</v>
      </c>
      <c r="AL48" s="430"/>
      <c r="AM48" s="260">
        <v>2028</v>
      </c>
      <c r="AN48" s="225">
        <v>2029</v>
      </c>
      <c r="AO48" s="225">
        <v>2030</v>
      </c>
      <c r="AP48" s="225">
        <v>2031</v>
      </c>
      <c r="AQ48" s="225">
        <v>2032</v>
      </c>
      <c r="AR48" s="225">
        <v>2033</v>
      </c>
      <c r="AS48" s="225">
        <v>2034</v>
      </c>
      <c r="AT48" s="225">
        <v>2035</v>
      </c>
      <c r="AU48" s="225">
        <v>2036</v>
      </c>
      <c r="AV48" s="225">
        <v>2037</v>
      </c>
      <c r="AW48" s="225">
        <v>2038</v>
      </c>
      <c r="AX48" s="225">
        <v>2039</v>
      </c>
      <c r="AY48" s="225">
        <v>2040</v>
      </c>
      <c r="AZ48" s="225">
        <v>2041</v>
      </c>
      <c r="BA48" s="225">
        <v>2042</v>
      </c>
      <c r="BB48" s="225">
        <v>2043</v>
      </c>
      <c r="BC48" s="225">
        <v>2044</v>
      </c>
      <c r="BD48" s="225">
        <v>2045</v>
      </c>
      <c r="BE48" s="225">
        <v>2046</v>
      </c>
      <c r="BF48" s="225">
        <v>2047</v>
      </c>
      <c r="BG48" s="225">
        <v>2048</v>
      </c>
      <c r="BH48" s="225">
        <v>2049</v>
      </c>
      <c r="BI48" s="225">
        <v>2050</v>
      </c>
      <c r="BJ48" s="225">
        <v>2051</v>
      </c>
      <c r="BK48" s="225">
        <v>2052</v>
      </c>
      <c r="BL48" s="225">
        <v>2053</v>
      </c>
    </row>
    <row r="49" spans="1:64" outlineLevel="1" x14ac:dyDescent="0.25">
      <c r="A49" s="409" t="s">
        <v>268</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1"/>
      <c r="AK49" s="412">
        <v>0.04</v>
      </c>
      <c r="AL49" s="413"/>
      <c r="AM49" s="261">
        <v>0.04</v>
      </c>
      <c r="AN49" s="226">
        <v>0.04</v>
      </c>
      <c r="AO49" s="226">
        <v>0.04</v>
      </c>
      <c r="AP49" s="226">
        <v>0.04</v>
      </c>
      <c r="AQ49" s="226">
        <v>0.04</v>
      </c>
      <c r="AR49" s="226">
        <v>0.04</v>
      </c>
      <c r="AS49" s="226">
        <v>0.04</v>
      </c>
      <c r="AT49" s="226">
        <v>0.04</v>
      </c>
      <c r="AU49" s="226">
        <v>0.04</v>
      </c>
      <c r="AV49" s="226">
        <v>0.04</v>
      </c>
      <c r="AW49" s="226">
        <v>0.04</v>
      </c>
      <c r="AX49" s="226">
        <v>0.04</v>
      </c>
      <c r="AY49" s="226">
        <v>0.04</v>
      </c>
      <c r="AZ49" s="226">
        <v>0.04</v>
      </c>
      <c r="BA49" s="226">
        <v>0.04</v>
      </c>
      <c r="BB49" s="226">
        <v>0.04</v>
      </c>
      <c r="BC49" s="226">
        <v>0.04</v>
      </c>
      <c r="BD49" s="226">
        <v>0.04</v>
      </c>
      <c r="BE49" s="226">
        <v>0.04</v>
      </c>
      <c r="BF49" s="226">
        <v>0.04</v>
      </c>
      <c r="BG49" s="226">
        <v>0.04</v>
      </c>
      <c r="BH49" s="226">
        <v>0.04</v>
      </c>
      <c r="BI49" s="226">
        <v>0.04</v>
      </c>
      <c r="BJ49" s="226">
        <v>0.04</v>
      </c>
      <c r="BK49" s="226">
        <v>0.04</v>
      </c>
      <c r="BL49" s="226">
        <v>0.04</v>
      </c>
    </row>
    <row r="50" spans="1:64" outlineLevel="1" x14ac:dyDescent="0.25">
      <c r="A50" s="409" t="s">
        <v>267</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1"/>
      <c r="AK50" s="412">
        <v>0.04</v>
      </c>
      <c r="AL50" s="413"/>
      <c r="AM50" s="261">
        <v>8.1600000000000117E-2</v>
      </c>
      <c r="AN50" s="226">
        <v>0.12486400000000009</v>
      </c>
      <c r="AO50" s="226">
        <v>0.16985856000000021</v>
      </c>
      <c r="AP50" s="226">
        <v>0.21665290240000035</v>
      </c>
      <c r="AQ50" s="226">
        <v>0.26531901849600037</v>
      </c>
      <c r="AR50" s="226">
        <v>0.31593177923584048</v>
      </c>
      <c r="AS50" s="226">
        <v>0.3685690504052741</v>
      </c>
      <c r="AT50" s="226">
        <v>0.42331181242148519</v>
      </c>
      <c r="AU50" s="226">
        <v>0.48024428491834459</v>
      </c>
      <c r="AV50" s="226">
        <v>0.53945405631507848</v>
      </c>
      <c r="AW50" s="226">
        <v>0.60103221856768174</v>
      </c>
      <c r="AX50" s="226">
        <v>0.66507350731038906</v>
      </c>
      <c r="AY50" s="226">
        <v>0.73167644760280459</v>
      </c>
      <c r="AZ50" s="226">
        <v>0.80094350550691673</v>
      </c>
      <c r="BA50" s="226">
        <v>0.87298124572719349</v>
      </c>
      <c r="BB50" s="226">
        <v>0.94790049555628131</v>
      </c>
      <c r="BC50" s="226">
        <v>1.0258165153785326</v>
      </c>
      <c r="BD50" s="226">
        <v>1.1068491759936738</v>
      </c>
      <c r="BE50" s="226">
        <v>1.1911231430334208</v>
      </c>
      <c r="BF50" s="226">
        <v>1.2787680687547578</v>
      </c>
      <c r="BG50" s="226">
        <v>1.369918791504948</v>
      </c>
      <c r="BH50" s="226">
        <v>1.4647155431651462</v>
      </c>
      <c r="BI50" s="226">
        <v>1.5633041648917523</v>
      </c>
      <c r="BJ50" s="226">
        <v>1.6658363314874225</v>
      </c>
      <c r="BK50" s="226">
        <v>1.7724697847469195</v>
      </c>
      <c r="BL50" s="226">
        <v>1.8833685761367964</v>
      </c>
    </row>
    <row r="51" spans="1:64" s="216" customFormat="1" ht="16.5" thickBot="1" x14ac:dyDescent="0.3">
      <c r="A51" s="414" t="s">
        <v>515</v>
      </c>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6"/>
      <c r="AK51" s="417">
        <v>0</v>
      </c>
      <c r="AL51" s="418"/>
      <c r="AM51" s="262">
        <v>0</v>
      </c>
      <c r="AN51" s="227">
        <v>0</v>
      </c>
      <c r="AO51" s="227">
        <v>0</v>
      </c>
      <c r="AP51" s="227">
        <v>0</v>
      </c>
      <c r="AQ51" s="227">
        <v>0</v>
      </c>
      <c r="AR51" s="227">
        <v>0</v>
      </c>
      <c r="AS51" s="227">
        <v>0</v>
      </c>
      <c r="AT51" s="227">
        <v>0</v>
      </c>
      <c r="AU51" s="227">
        <v>0</v>
      </c>
      <c r="AV51" s="227">
        <v>0</v>
      </c>
      <c r="AW51" s="227">
        <v>0</v>
      </c>
      <c r="AX51" s="227">
        <v>0</v>
      </c>
      <c r="AY51" s="227">
        <v>0</v>
      </c>
      <c r="AZ51" s="227">
        <v>0</v>
      </c>
      <c r="BA51" s="227">
        <v>0</v>
      </c>
      <c r="BB51" s="227">
        <v>0</v>
      </c>
      <c r="BC51" s="227">
        <v>0</v>
      </c>
      <c r="BD51" s="227">
        <v>0</v>
      </c>
      <c r="BE51" s="227">
        <v>0</v>
      </c>
      <c r="BF51" s="227">
        <v>0</v>
      </c>
      <c r="BG51" s="227">
        <v>0</v>
      </c>
      <c r="BH51" s="227">
        <v>0</v>
      </c>
      <c r="BI51" s="227">
        <v>0</v>
      </c>
      <c r="BJ51" s="227">
        <v>0</v>
      </c>
      <c r="BK51" s="227">
        <v>0</v>
      </c>
      <c r="BL51" s="227">
        <v>0</v>
      </c>
    </row>
    <row r="52" spans="1:64" ht="16.5" thickBot="1" x14ac:dyDescent="0.3">
      <c r="A52" s="419" t="s">
        <v>516</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63">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row>
    <row r="53" spans="1:64" ht="16.5" thickBot="1" x14ac:dyDescent="0.3">
      <c r="A53" s="389" t="s">
        <v>517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264">
        <v>-1237.6000000000001</v>
      </c>
      <c r="AN53" s="230">
        <v>-1287.104</v>
      </c>
      <c r="AO53" s="230">
        <v>-1338.58816</v>
      </c>
      <c r="AP53" s="230">
        <v>-1392.1316864000003</v>
      </c>
      <c r="AQ53" s="230">
        <v>-1447.8169538560005</v>
      </c>
      <c r="AR53" s="230">
        <v>-1505.7296320102405</v>
      </c>
      <c r="AS53" s="230">
        <v>-1565.9588172906501</v>
      </c>
      <c r="AT53" s="230">
        <v>-1628.5971699822762</v>
      </c>
      <c r="AU53" s="230">
        <v>-1693.7410567815673</v>
      </c>
      <c r="AV53" s="230">
        <v>-1761.49069905283</v>
      </c>
      <c r="AW53" s="230">
        <v>-1831.9503270149435</v>
      </c>
      <c r="AX53" s="230">
        <v>-1905.2283400955412</v>
      </c>
      <c r="AY53" s="230">
        <v>-1981.437473699363</v>
      </c>
      <c r="AZ53" s="230">
        <v>-2060.6949726473376</v>
      </c>
      <c r="BA53" s="230">
        <v>-2143.1227715532309</v>
      </c>
      <c r="BB53" s="230">
        <v>-2228.8476824153604</v>
      </c>
      <c r="BC53" s="230">
        <v>-2318.0015897119747</v>
      </c>
      <c r="BD53" s="230">
        <v>-2410.7216533004539</v>
      </c>
      <c r="BE53" s="230">
        <v>-2507.1505194324723</v>
      </c>
      <c r="BF53" s="230">
        <v>-2607.4365402097706</v>
      </c>
      <c r="BG53" s="230">
        <v>-2711.7340018181617</v>
      </c>
      <c r="BH53" s="230">
        <v>-2820.2033618908881</v>
      </c>
      <c r="BI53" s="230">
        <v>-2933.0114963665242</v>
      </c>
      <c r="BJ53" s="230">
        <v>-3050.331956221185</v>
      </c>
      <c r="BK53" s="230">
        <v>-3172.3452344700327</v>
      </c>
      <c r="BL53" s="230">
        <v>-3299.2390438488342</v>
      </c>
    </row>
    <row r="54" spans="1:64" ht="16.5" thickBot="1" x14ac:dyDescent="0.3">
      <c r="A54" s="389" t="s">
        <v>518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2">
        <v>0</v>
      </c>
      <c r="AL54" s="392"/>
      <c r="AM54" s="265">
        <v>0</v>
      </c>
      <c r="AN54" s="231">
        <v>0</v>
      </c>
      <c r="AO54" s="231">
        <v>0</v>
      </c>
      <c r="AP54" s="231">
        <v>0</v>
      </c>
      <c r="AQ54" s="231">
        <v>0</v>
      </c>
      <c r="AR54" s="231">
        <v>0</v>
      </c>
      <c r="AS54" s="231">
        <v>0</v>
      </c>
      <c r="AT54" s="231">
        <v>0</v>
      </c>
      <c r="AU54" s="231">
        <v>0</v>
      </c>
      <c r="AV54" s="231">
        <v>0</v>
      </c>
      <c r="AW54" s="231">
        <v>0</v>
      </c>
      <c r="AX54" s="231">
        <v>0</v>
      </c>
      <c r="AY54" s="231">
        <v>0</v>
      </c>
      <c r="AZ54" s="231">
        <v>0</v>
      </c>
      <c r="BA54" s="231">
        <v>0</v>
      </c>
      <c r="BB54" s="231">
        <v>0</v>
      </c>
      <c r="BC54" s="231">
        <v>0</v>
      </c>
      <c r="BD54" s="231">
        <v>0</v>
      </c>
      <c r="BE54" s="231">
        <v>0</v>
      </c>
      <c r="BF54" s="231">
        <v>0</v>
      </c>
      <c r="BG54" s="231">
        <v>0</v>
      </c>
      <c r="BH54" s="231">
        <v>0</v>
      </c>
      <c r="BI54" s="231">
        <v>0</v>
      </c>
      <c r="BJ54" s="231">
        <v>0</v>
      </c>
      <c r="BK54" s="231">
        <v>0</v>
      </c>
      <c r="BL54" s="231">
        <v>0</v>
      </c>
    </row>
    <row r="55" spans="1:64" ht="16.5" thickBot="1" x14ac:dyDescent="0.3">
      <c r="A55" s="393" t="s">
        <v>519</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1"/>
      <c r="AL55" s="391"/>
      <c r="AM55" s="266"/>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row>
    <row r="58" spans="1:64" ht="16.5" thickBot="1" x14ac:dyDescent="0.3"/>
    <row r="59" spans="1:64" s="282" customFormat="1" ht="24" customHeight="1" x14ac:dyDescent="0.25">
      <c r="A59" s="396" t="s">
        <v>540</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83">
        <v>2027</v>
      </c>
      <c r="AL59" s="384"/>
      <c r="AM59" s="269">
        <v>2028</v>
      </c>
      <c r="AN59" s="269">
        <v>2029</v>
      </c>
      <c r="AO59" s="269">
        <v>2030</v>
      </c>
      <c r="AP59" s="269">
        <v>2031</v>
      </c>
      <c r="AQ59" s="269">
        <v>2032</v>
      </c>
      <c r="AR59" s="269">
        <v>2033</v>
      </c>
      <c r="AS59" s="269">
        <v>2034</v>
      </c>
      <c r="AT59" s="269">
        <v>2035</v>
      </c>
      <c r="AU59" s="269">
        <v>2036</v>
      </c>
      <c r="AV59" s="269">
        <v>2037</v>
      </c>
      <c r="AW59" s="269">
        <v>2038</v>
      </c>
      <c r="AX59" s="269">
        <v>2039</v>
      </c>
      <c r="AY59" s="269">
        <v>2040</v>
      </c>
      <c r="AZ59" s="269">
        <v>2041</v>
      </c>
      <c r="BA59" s="269">
        <v>2042</v>
      </c>
      <c r="BB59" s="269">
        <v>2043</v>
      </c>
      <c r="BC59" s="269">
        <v>2044</v>
      </c>
      <c r="BD59" s="269">
        <v>2045</v>
      </c>
      <c r="BE59" s="269">
        <v>2046</v>
      </c>
      <c r="BF59" s="269">
        <v>2047</v>
      </c>
      <c r="BG59" s="269">
        <v>2048</v>
      </c>
      <c r="BH59" s="269">
        <v>2049</v>
      </c>
      <c r="BI59" s="269">
        <v>2050</v>
      </c>
      <c r="BJ59" s="269">
        <v>2051</v>
      </c>
      <c r="BK59" s="269">
        <v>2052</v>
      </c>
      <c r="BL59" s="269">
        <v>2053</v>
      </c>
    </row>
    <row r="60" spans="1:64" s="282" customFormat="1" ht="11.25" customHeight="1" x14ac:dyDescent="0.25">
      <c r="A60" s="398" t="s">
        <v>541</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v>0</v>
      </c>
      <c r="AL60" s="401"/>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83"/>
      <c r="BI60" s="283"/>
      <c r="BJ60" s="283"/>
      <c r="BK60" s="283"/>
      <c r="BL60" s="283"/>
    </row>
    <row r="61" spans="1:64" s="282" customFormat="1" ht="12" customHeight="1" x14ac:dyDescent="0.25">
      <c r="A61" s="402" t="s">
        <v>542</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1"/>
      <c r="AM61" s="284">
        <v>0</v>
      </c>
      <c r="AN61" s="284">
        <v>0</v>
      </c>
      <c r="AO61" s="284">
        <v>0</v>
      </c>
      <c r="AP61" s="284">
        <v>0</v>
      </c>
      <c r="AQ61" s="284">
        <v>0</v>
      </c>
      <c r="AR61" s="284">
        <v>0</v>
      </c>
      <c r="AS61" s="284">
        <v>0</v>
      </c>
      <c r="AT61" s="284">
        <v>0</v>
      </c>
      <c r="AU61" s="284">
        <v>0</v>
      </c>
      <c r="AV61" s="284">
        <v>0</v>
      </c>
      <c r="AW61" s="284">
        <v>0</v>
      </c>
      <c r="AX61" s="284">
        <v>0</v>
      </c>
      <c r="AY61" s="284">
        <v>0</v>
      </c>
      <c r="AZ61" s="284">
        <v>0</v>
      </c>
      <c r="BA61" s="284">
        <v>0</v>
      </c>
      <c r="BB61" s="284">
        <v>0</v>
      </c>
      <c r="BC61" s="284">
        <v>0</v>
      </c>
      <c r="BD61" s="284">
        <v>0</v>
      </c>
      <c r="BE61" s="284">
        <v>0</v>
      </c>
      <c r="BF61" s="284">
        <v>0</v>
      </c>
      <c r="BG61" s="284">
        <v>0</v>
      </c>
      <c r="BH61" s="284">
        <v>0</v>
      </c>
      <c r="BI61" s="284">
        <v>0</v>
      </c>
      <c r="BJ61" s="284">
        <v>0</v>
      </c>
      <c r="BK61" s="284">
        <v>0</v>
      </c>
      <c r="BL61" s="284">
        <v>0</v>
      </c>
    </row>
    <row r="62" spans="1:64" s="282" customFormat="1" ht="12" customHeight="1" x14ac:dyDescent="0.25">
      <c r="A62" s="402" t="s">
        <v>543</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v>0</v>
      </c>
      <c r="AL62" s="401"/>
      <c r="AM62" s="284">
        <v>0</v>
      </c>
      <c r="AN62" s="284">
        <v>0</v>
      </c>
      <c r="AO62" s="284">
        <v>0</v>
      </c>
      <c r="AP62" s="284">
        <v>0</v>
      </c>
      <c r="AQ62" s="284">
        <v>0</v>
      </c>
      <c r="AR62" s="284">
        <v>0</v>
      </c>
      <c r="AS62" s="284">
        <v>0</v>
      </c>
      <c r="AT62" s="284">
        <v>0</v>
      </c>
      <c r="AU62" s="284">
        <v>0</v>
      </c>
      <c r="AV62" s="284">
        <v>0</v>
      </c>
      <c r="AW62" s="284">
        <v>0</v>
      </c>
      <c r="AX62" s="284">
        <v>0</v>
      </c>
      <c r="AY62" s="284">
        <v>0</v>
      </c>
      <c r="AZ62" s="284">
        <v>0</v>
      </c>
      <c r="BA62" s="284">
        <v>0</v>
      </c>
      <c r="BB62" s="284">
        <v>0</v>
      </c>
      <c r="BC62" s="284">
        <v>0</v>
      </c>
      <c r="BD62" s="284">
        <v>0</v>
      </c>
      <c r="BE62" s="284">
        <v>0</v>
      </c>
      <c r="BF62" s="284">
        <v>0</v>
      </c>
      <c r="BG62" s="284">
        <v>0</v>
      </c>
      <c r="BH62" s="284">
        <v>0</v>
      </c>
      <c r="BI62" s="284">
        <v>0</v>
      </c>
      <c r="BJ62" s="284">
        <v>0</v>
      </c>
      <c r="BK62" s="284">
        <v>0</v>
      </c>
      <c r="BL62" s="284">
        <v>0</v>
      </c>
    </row>
    <row r="63" spans="1:64" s="282" customFormat="1" ht="12" customHeight="1" thickBot="1" x14ac:dyDescent="0.3">
      <c r="A63" s="405" t="s">
        <v>544</v>
      </c>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v>0</v>
      </c>
      <c r="AL63" s="408"/>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v>0</v>
      </c>
      <c r="BB63" s="285">
        <v>0</v>
      </c>
      <c r="BC63" s="285">
        <v>0</v>
      </c>
      <c r="BD63" s="285">
        <v>0</v>
      </c>
      <c r="BE63" s="285">
        <v>0</v>
      </c>
      <c r="BF63" s="285">
        <v>0</v>
      </c>
      <c r="BG63" s="285">
        <v>0</v>
      </c>
      <c r="BH63" s="285">
        <v>0</v>
      </c>
      <c r="BI63" s="285">
        <v>0</v>
      </c>
      <c r="BJ63" s="285">
        <v>0</v>
      </c>
      <c r="BK63" s="285">
        <v>0</v>
      </c>
      <c r="BL63" s="285">
        <v>0</v>
      </c>
    </row>
    <row r="64" spans="1:64" ht="16.5" thickBot="1" x14ac:dyDescent="0.3">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395"/>
      <c r="AL64" s="395"/>
      <c r="AM64" s="233"/>
      <c r="AN64" s="233"/>
      <c r="AO64" s="233"/>
      <c r="AP64" s="233"/>
      <c r="AQ64" s="233"/>
      <c r="AR64" s="233"/>
      <c r="AS64" s="233"/>
      <c r="AT64" s="233"/>
      <c r="AU64" s="233"/>
      <c r="AV64" s="234"/>
      <c r="AW64" s="234"/>
      <c r="AX64" s="234"/>
      <c r="AY64" s="234"/>
      <c r="AZ64" s="234"/>
      <c r="BA64" s="234"/>
      <c r="BB64" s="234"/>
      <c r="BC64" s="234"/>
      <c r="BD64" s="234"/>
      <c r="BE64" s="234"/>
      <c r="BF64" s="234"/>
      <c r="BG64" s="234"/>
      <c r="BH64" s="234"/>
      <c r="BI64" s="234"/>
      <c r="BJ64" s="234"/>
      <c r="BK64" s="234"/>
      <c r="BL64" s="234"/>
    </row>
    <row r="65" spans="1:64" s="220" customFormat="1" x14ac:dyDescent="0.25">
      <c r="A65" s="381" t="s">
        <v>527</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v>2027</v>
      </c>
      <c r="AL65" s="384"/>
      <c r="AM65" s="269">
        <v>2028</v>
      </c>
      <c r="AN65" s="269">
        <v>2029</v>
      </c>
      <c r="AO65" s="269">
        <v>2030</v>
      </c>
      <c r="AP65" s="269">
        <v>2031</v>
      </c>
      <c r="AQ65" s="269">
        <v>2032</v>
      </c>
      <c r="AR65" s="269">
        <v>2033</v>
      </c>
      <c r="AS65" s="269">
        <v>2034</v>
      </c>
      <c r="AT65" s="269">
        <v>2035</v>
      </c>
      <c r="AU65" s="269">
        <v>2036</v>
      </c>
      <c r="AV65" s="269">
        <v>2037</v>
      </c>
      <c r="AW65" s="269">
        <v>2038</v>
      </c>
      <c r="AX65" s="269">
        <v>2039</v>
      </c>
      <c r="AY65" s="269">
        <v>2040</v>
      </c>
      <c r="AZ65" s="269">
        <v>2041</v>
      </c>
      <c r="BA65" s="269">
        <v>2042</v>
      </c>
      <c r="BB65" s="269">
        <v>2043</v>
      </c>
      <c r="BC65" s="269">
        <v>2044</v>
      </c>
      <c r="BD65" s="269">
        <v>2045</v>
      </c>
      <c r="BE65" s="269">
        <v>2046</v>
      </c>
      <c r="BF65" s="269">
        <v>2047</v>
      </c>
      <c r="BG65" s="269">
        <v>2048</v>
      </c>
      <c r="BH65" s="269">
        <v>2049</v>
      </c>
      <c r="BI65" s="269">
        <v>2050</v>
      </c>
      <c r="BJ65" s="269">
        <v>2051</v>
      </c>
      <c r="BK65" s="269">
        <v>2052</v>
      </c>
      <c r="BL65" s="269">
        <v>2053</v>
      </c>
    </row>
    <row r="66" spans="1:64" s="216" customFormat="1" ht="15" x14ac:dyDescent="0.25">
      <c r="A66" s="359" t="s">
        <v>266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3">
        <v>0</v>
      </c>
      <c r="AL66" s="364"/>
      <c r="AM66" s="235">
        <v>0</v>
      </c>
      <c r="AN66" s="235">
        <v>0</v>
      </c>
      <c r="AO66" s="235">
        <v>0</v>
      </c>
      <c r="AP66" s="235">
        <v>0</v>
      </c>
      <c r="AQ66" s="235">
        <v>0</v>
      </c>
      <c r="AR66" s="235">
        <v>0</v>
      </c>
      <c r="AS66" s="235">
        <v>0</v>
      </c>
      <c r="AT66" s="235">
        <v>0</v>
      </c>
      <c r="AU66" s="235">
        <v>0</v>
      </c>
      <c r="AV66" s="235">
        <v>0</v>
      </c>
      <c r="AW66" s="235">
        <v>0</v>
      </c>
      <c r="AX66" s="235">
        <v>0</v>
      </c>
      <c r="AY66" s="235">
        <v>0</v>
      </c>
      <c r="AZ66" s="235">
        <v>0</v>
      </c>
      <c r="BA66" s="235">
        <v>0</v>
      </c>
      <c r="BB66" s="235">
        <v>0</v>
      </c>
      <c r="BC66" s="235">
        <v>0</v>
      </c>
      <c r="BD66" s="235">
        <v>0</v>
      </c>
      <c r="BE66" s="235">
        <v>0</v>
      </c>
      <c r="BF66" s="235">
        <v>0</v>
      </c>
      <c r="BG66" s="235">
        <v>0</v>
      </c>
      <c r="BH66" s="235">
        <v>0</v>
      </c>
      <c r="BI66" s="235">
        <v>0</v>
      </c>
      <c r="BJ66" s="235">
        <v>0</v>
      </c>
      <c r="BK66" s="235">
        <v>0</v>
      </c>
      <c r="BL66" s="235">
        <v>0</v>
      </c>
    </row>
    <row r="67" spans="1:64" x14ac:dyDescent="0.25">
      <c r="A67" s="359" t="s">
        <v>265</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v>0</v>
      </c>
      <c r="AL67" s="362"/>
      <c r="AM67" s="236">
        <v>984683.29583333363</v>
      </c>
      <c r="AN67" s="236">
        <v>1026407.8416666668</v>
      </c>
      <c r="AO67" s="236">
        <v>1069782.5208333333</v>
      </c>
      <c r="AP67" s="236">
        <v>1114873.338666667</v>
      </c>
      <c r="AQ67" s="236">
        <v>1161748.9407133337</v>
      </c>
      <c r="AR67" s="236">
        <v>1210480.7183418672</v>
      </c>
      <c r="AS67" s="236">
        <v>1261142.918575542</v>
      </c>
      <c r="AT67" s="236">
        <v>1313812.7583185635</v>
      </c>
      <c r="AU67" s="236">
        <v>1368570.5431513062</v>
      </c>
      <c r="AV67" s="236">
        <v>1425499.7908773583</v>
      </c>
      <c r="AW67" s="236">
        <v>1484687.360012453</v>
      </c>
      <c r="AX67" s="236">
        <v>1546223.5834129511</v>
      </c>
      <c r="AY67" s="236">
        <v>1610202.4072494691</v>
      </c>
      <c r="AZ67" s="236">
        <v>1676721.5355394483</v>
      </c>
      <c r="BA67" s="236">
        <v>1745882.5804610259</v>
      </c>
      <c r="BB67" s="236">
        <v>1817791.2186794672</v>
      </c>
      <c r="BC67" s="236">
        <v>1892557.3539266458</v>
      </c>
      <c r="BD67" s="236">
        <v>1970295.2860837115</v>
      </c>
      <c r="BE67" s="236">
        <v>2051123.8870270601</v>
      </c>
      <c r="BF67" s="236">
        <v>2135166.7835081425</v>
      </c>
      <c r="BG67" s="236">
        <v>2222552.5473484681</v>
      </c>
      <c r="BH67" s="236">
        <v>2313414.8932424067</v>
      </c>
      <c r="BI67" s="236">
        <v>2407892.8844721038</v>
      </c>
      <c r="BJ67" s="236">
        <v>2506131.1468509878</v>
      </c>
      <c r="BK67" s="236">
        <v>2608280.0912250271</v>
      </c>
      <c r="BL67" s="236">
        <v>2714496.1448740284</v>
      </c>
    </row>
    <row r="68" spans="1:64" x14ac:dyDescent="0.25">
      <c r="A68" s="359" t="s">
        <v>264</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1">
        <v>0</v>
      </c>
      <c r="AL68" s="362"/>
      <c r="AM68" s="236">
        <v>1031333.3333333336</v>
      </c>
      <c r="AN68" s="236">
        <v>1072586.6666666667</v>
      </c>
      <c r="AO68" s="236">
        <v>1115490.1333333333</v>
      </c>
      <c r="AP68" s="236">
        <v>1160109.7386666669</v>
      </c>
      <c r="AQ68" s="236">
        <v>1206514.1282133337</v>
      </c>
      <c r="AR68" s="236">
        <v>1254774.6933418673</v>
      </c>
      <c r="AS68" s="236">
        <v>1304965.681075542</v>
      </c>
      <c r="AT68" s="236">
        <v>1357164.3083185635</v>
      </c>
      <c r="AU68" s="236">
        <v>1411450.8806513061</v>
      </c>
      <c r="AV68" s="236">
        <v>1467908.9158773583</v>
      </c>
      <c r="AW68" s="236">
        <v>1526625.2725124531</v>
      </c>
      <c r="AX68" s="236">
        <v>1587690.283412951</v>
      </c>
      <c r="AY68" s="236">
        <v>1651197.8947494691</v>
      </c>
      <c r="AZ68" s="236">
        <v>1717245.8105394482</v>
      </c>
      <c r="BA68" s="236">
        <v>1785935.6429610259</v>
      </c>
      <c r="BB68" s="236">
        <v>1857373.0686794673</v>
      </c>
      <c r="BC68" s="236">
        <v>1931667.9914266458</v>
      </c>
      <c r="BD68" s="236">
        <v>2008934.7110837116</v>
      </c>
      <c r="BE68" s="236">
        <v>2089292.0995270601</v>
      </c>
      <c r="BF68" s="236">
        <v>2172863.7835081425</v>
      </c>
      <c r="BG68" s="236">
        <v>2259778.3348484682</v>
      </c>
      <c r="BH68" s="236">
        <v>2350169.4682424068</v>
      </c>
      <c r="BI68" s="236">
        <v>2444176.2469721036</v>
      </c>
      <c r="BJ68" s="236">
        <v>2541943.2968509877</v>
      </c>
      <c r="BK68" s="236">
        <v>2643621.0287250271</v>
      </c>
      <c r="BL68" s="236">
        <v>2749365.8698740285</v>
      </c>
    </row>
    <row r="69" spans="1:64" x14ac:dyDescent="0.25">
      <c r="A69" s="359" t="str">
        <f>A33</f>
        <v>Прочие расходы при эксплуатации объекта, руб. без НДС</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v>0</v>
      </c>
      <c r="AL69" s="362"/>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row>
    <row r="70" spans="1:64" x14ac:dyDescent="0.25">
      <c r="A70" s="359" t="s">
        <v>503</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1">
        <v>0</v>
      </c>
      <c r="AL70" s="362"/>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row>
    <row r="71" spans="1:64" x14ac:dyDescent="0.25">
      <c r="A71" s="359" t="s">
        <v>503</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87"/>
      <c r="AL71" s="388"/>
      <c r="AM71" s="236">
        <v>0</v>
      </c>
      <c r="AN71" s="236">
        <v>0</v>
      </c>
      <c r="AO71" s="236">
        <v>0</v>
      </c>
      <c r="AP71" s="236">
        <v>0</v>
      </c>
      <c r="AQ71" s="236">
        <v>0</v>
      </c>
      <c r="AR71" s="236">
        <v>0</v>
      </c>
      <c r="AS71" s="236">
        <v>0</v>
      </c>
      <c r="AT71" s="236">
        <v>0</v>
      </c>
      <c r="AU71" s="236">
        <v>0</v>
      </c>
      <c r="AV71" s="236">
        <v>0</v>
      </c>
      <c r="AW71" s="236">
        <v>0</v>
      </c>
      <c r="AX71" s="236">
        <v>0</v>
      </c>
      <c r="AY71" s="236">
        <v>0</v>
      </c>
      <c r="AZ71" s="236">
        <v>0</v>
      </c>
      <c r="BA71" s="236">
        <v>0</v>
      </c>
      <c r="BB71" s="236">
        <v>0</v>
      </c>
      <c r="BC71" s="236">
        <v>0</v>
      </c>
      <c r="BD71" s="236">
        <v>0</v>
      </c>
      <c r="BE71" s="236">
        <v>0</v>
      </c>
      <c r="BF71" s="236">
        <v>0</v>
      </c>
      <c r="BG71" s="236">
        <v>0</v>
      </c>
      <c r="BH71" s="236">
        <v>0</v>
      </c>
      <c r="BI71" s="236">
        <v>0</v>
      </c>
      <c r="BJ71" s="236">
        <v>0</v>
      </c>
      <c r="BK71" s="236">
        <v>0</v>
      </c>
      <c r="BL71" s="236">
        <v>0</v>
      </c>
    </row>
    <row r="72" spans="1:64" x14ac:dyDescent="0.25">
      <c r="A72" s="359" t="s">
        <v>262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87"/>
      <c r="AL72" s="388"/>
      <c r="AM72" s="236">
        <v>-46650.037500000006</v>
      </c>
      <c r="AN72" s="236">
        <v>-46178.825000000004</v>
      </c>
      <c r="AO72" s="236">
        <v>-45707.612500000003</v>
      </c>
      <c r="AP72" s="236">
        <v>-45236.4</v>
      </c>
      <c r="AQ72" s="236">
        <v>-44765.187500000007</v>
      </c>
      <c r="AR72" s="236">
        <v>-44293.975000000006</v>
      </c>
      <c r="AS72" s="236">
        <v>-43822.762500000004</v>
      </c>
      <c r="AT72" s="236">
        <v>-43351.55</v>
      </c>
      <c r="AU72" s="236">
        <v>-42880.337500000001</v>
      </c>
      <c r="AV72" s="236">
        <v>-42409.125000000007</v>
      </c>
      <c r="AW72" s="236">
        <v>-41937.912500000006</v>
      </c>
      <c r="AX72" s="236">
        <v>-41466.700000000004</v>
      </c>
      <c r="AY72" s="236">
        <v>-40995.487500000003</v>
      </c>
      <c r="AZ72" s="236">
        <v>-40524.275000000001</v>
      </c>
      <c r="BA72" s="236">
        <v>-40053.062500000007</v>
      </c>
      <c r="BB72" s="236">
        <v>-39581.850000000006</v>
      </c>
      <c r="BC72" s="236">
        <v>-39110.637500000004</v>
      </c>
      <c r="BD72" s="236">
        <v>-38639.425000000003</v>
      </c>
      <c r="BE72" s="236">
        <v>-38168.212500000001</v>
      </c>
      <c r="BF72" s="236">
        <v>-37697.000000000007</v>
      </c>
      <c r="BG72" s="236">
        <v>-37225.787500000006</v>
      </c>
      <c r="BH72" s="236">
        <v>-36754.575000000004</v>
      </c>
      <c r="BI72" s="236">
        <v>-36283.362500000003</v>
      </c>
      <c r="BJ72" s="236">
        <v>-35812.15</v>
      </c>
      <c r="BK72" s="236">
        <v>-35340.9375</v>
      </c>
      <c r="BL72" s="236">
        <v>-34869.725000000006</v>
      </c>
    </row>
    <row r="73" spans="1:64" s="216" customFormat="1" ht="15" x14ac:dyDescent="0.25">
      <c r="A73" s="359" t="s">
        <v>528</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3">
        <v>0</v>
      </c>
      <c r="AL73" s="364"/>
      <c r="AM73" s="235">
        <v>984683.29583333363</v>
      </c>
      <c r="AN73" s="235">
        <v>1026407.8416666668</v>
      </c>
      <c r="AO73" s="235">
        <v>1069782.5208333333</v>
      </c>
      <c r="AP73" s="235">
        <v>1114873.338666667</v>
      </c>
      <c r="AQ73" s="235">
        <v>1161748.9407133337</v>
      </c>
      <c r="AR73" s="235">
        <v>1210480.7183418672</v>
      </c>
      <c r="AS73" s="235">
        <v>1261142.918575542</v>
      </c>
      <c r="AT73" s="235">
        <v>1313812.7583185635</v>
      </c>
      <c r="AU73" s="235">
        <v>1368570.5431513062</v>
      </c>
      <c r="AV73" s="235">
        <v>1425499.7908773583</v>
      </c>
      <c r="AW73" s="235">
        <v>1484687.360012453</v>
      </c>
      <c r="AX73" s="235">
        <v>1546223.5834129511</v>
      </c>
      <c r="AY73" s="235">
        <v>1610202.4072494691</v>
      </c>
      <c r="AZ73" s="235">
        <v>1676721.5355394483</v>
      </c>
      <c r="BA73" s="235">
        <v>1745882.5804610259</v>
      </c>
      <c r="BB73" s="235">
        <v>1817791.2186794672</v>
      </c>
      <c r="BC73" s="235">
        <v>1892557.3539266458</v>
      </c>
      <c r="BD73" s="235">
        <v>1970295.2860837115</v>
      </c>
      <c r="BE73" s="235">
        <v>2051123.8870270601</v>
      </c>
      <c r="BF73" s="235">
        <v>2135166.7835081425</v>
      </c>
      <c r="BG73" s="235">
        <v>2222552.5473484681</v>
      </c>
      <c r="BH73" s="235">
        <v>2313414.8932424067</v>
      </c>
      <c r="BI73" s="235">
        <v>2407892.8844721038</v>
      </c>
      <c r="BJ73" s="235">
        <v>2506131.1468509878</v>
      </c>
      <c r="BK73" s="235">
        <v>2608280.0912250271</v>
      </c>
      <c r="BL73" s="235">
        <v>2714496.1448740284</v>
      </c>
    </row>
    <row r="74" spans="1:64" x14ac:dyDescent="0.25">
      <c r="A74" s="359" t="s">
        <v>258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v>0</v>
      </c>
      <c r="AL74" s="362"/>
      <c r="AM74" s="236">
        <v>-42837.5</v>
      </c>
      <c r="AN74" s="236">
        <v>-42837.5</v>
      </c>
      <c r="AO74" s="236">
        <v>-42837.5</v>
      </c>
      <c r="AP74" s="236">
        <v>-42837.5</v>
      </c>
      <c r="AQ74" s="236">
        <v>-42837.5</v>
      </c>
      <c r="AR74" s="236">
        <v>-42837.5</v>
      </c>
      <c r="AS74" s="236">
        <v>-42837.5</v>
      </c>
      <c r="AT74" s="236">
        <v>-42837.5</v>
      </c>
      <c r="AU74" s="236">
        <v>-42837.5</v>
      </c>
      <c r="AV74" s="236">
        <v>-42837.5</v>
      </c>
      <c r="AW74" s="236">
        <v>-42837.5</v>
      </c>
      <c r="AX74" s="236">
        <v>-42837.5</v>
      </c>
      <c r="AY74" s="236">
        <v>-42837.5</v>
      </c>
      <c r="AZ74" s="236">
        <v>-42837.5</v>
      </c>
      <c r="BA74" s="236">
        <v>-42837.5</v>
      </c>
      <c r="BB74" s="236">
        <v>-42837.5</v>
      </c>
      <c r="BC74" s="236">
        <v>-42837.5</v>
      </c>
      <c r="BD74" s="236">
        <v>-42837.5</v>
      </c>
      <c r="BE74" s="236">
        <v>-42837.5</v>
      </c>
      <c r="BF74" s="236">
        <v>-42837.5</v>
      </c>
      <c r="BG74" s="236">
        <v>-42837.5</v>
      </c>
      <c r="BH74" s="236">
        <v>-42837.5</v>
      </c>
      <c r="BI74" s="236">
        <v>-42837.5</v>
      </c>
      <c r="BJ74" s="236">
        <v>-42837.5</v>
      </c>
      <c r="BK74" s="236">
        <v>-42837.5</v>
      </c>
      <c r="BL74" s="236">
        <v>-42837.5</v>
      </c>
    </row>
    <row r="75" spans="1:64" s="216" customFormat="1" ht="15" x14ac:dyDescent="0.25">
      <c r="A75" s="359" t="s">
        <v>529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3">
        <v>0</v>
      </c>
      <c r="AL75" s="364"/>
      <c r="AM75" s="235">
        <v>941845.79583333363</v>
      </c>
      <c r="AN75" s="235">
        <v>983570.34166666679</v>
      </c>
      <c r="AO75" s="235">
        <v>1026945.0208333333</v>
      </c>
      <c r="AP75" s="235">
        <v>1072035.838666667</v>
      </c>
      <c r="AQ75" s="235">
        <v>1118911.4407133337</v>
      </c>
      <c r="AR75" s="235">
        <v>1167643.2183418672</v>
      </c>
      <c r="AS75" s="235">
        <v>1218305.418575542</v>
      </c>
      <c r="AT75" s="235">
        <v>1270975.2583185635</v>
      </c>
      <c r="AU75" s="235">
        <v>1325733.0431513062</v>
      </c>
      <c r="AV75" s="235">
        <v>1382662.2908773583</v>
      </c>
      <c r="AW75" s="235">
        <v>1441849.860012453</v>
      </c>
      <c r="AX75" s="235">
        <v>1503386.0834129511</v>
      </c>
      <c r="AY75" s="235">
        <v>1567364.9072494691</v>
      </c>
      <c r="AZ75" s="235">
        <v>1633884.0355394483</v>
      </c>
      <c r="BA75" s="235">
        <v>1703045.0804610259</v>
      </c>
      <c r="BB75" s="235">
        <v>1774953.7186794672</v>
      </c>
      <c r="BC75" s="235">
        <v>1849719.8539266458</v>
      </c>
      <c r="BD75" s="235">
        <v>1927457.7860837115</v>
      </c>
      <c r="BE75" s="235">
        <v>2008286.3870270601</v>
      </c>
      <c r="BF75" s="235">
        <v>2092329.2835081425</v>
      </c>
      <c r="BG75" s="235">
        <v>2179715.0473484681</v>
      </c>
      <c r="BH75" s="235">
        <v>2270577.3932424067</v>
      </c>
      <c r="BI75" s="235">
        <v>2365055.3844721038</v>
      </c>
      <c r="BJ75" s="235">
        <v>2463293.6468509878</v>
      </c>
      <c r="BK75" s="235">
        <v>2565442.5912250271</v>
      </c>
      <c r="BL75" s="235">
        <v>2671658.6448740284</v>
      </c>
    </row>
    <row r="76" spans="1:64" x14ac:dyDescent="0.25">
      <c r="A76" s="359" t="s">
        <v>257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v>0</v>
      </c>
      <c r="AL76" s="362"/>
      <c r="AM76" s="236">
        <v>0</v>
      </c>
      <c r="AN76" s="236">
        <v>0</v>
      </c>
      <c r="AO76" s="236">
        <v>0</v>
      </c>
      <c r="AP76" s="236">
        <v>0</v>
      </c>
      <c r="AQ76" s="236">
        <v>0</v>
      </c>
      <c r="AR76" s="236">
        <v>0</v>
      </c>
      <c r="AS76" s="236">
        <v>0</v>
      </c>
      <c r="AT76" s="236">
        <v>0</v>
      </c>
      <c r="AU76" s="236">
        <v>0</v>
      </c>
      <c r="AV76" s="236">
        <v>0</v>
      </c>
      <c r="AW76" s="236">
        <v>0</v>
      </c>
      <c r="AX76" s="236">
        <v>0</v>
      </c>
      <c r="AY76" s="236">
        <v>0</v>
      </c>
      <c r="AZ76" s="236">
        <v>0</v>
      </c>
      <c r="BA76" s="236">
        <v>0</v>
      </c>
      <c r="BB76" s="236">
        <v>0</v>
      </c>
      <c r="BC76" s="236">
        <v>0</v>
      </c>
      <c r="BD76" s="236">
        <v>0</v>
      </c>
      <c r="BE76" s="236">
        <v>0</v>
      </c>
      <c r="BF76" s="236">
        <v>0</v>
      </c>
      <c r="BG76" s="236">
        <v>0</v>
      </c>
      <c r="BH76" s="236">
        <v>0</v>
      </c>
      <c r="BI76" s="236">
        <v>0</v>
      </c>
      <c r="BJ76" s="236">
        <v>0</v>
      </c>
      <c r="BK76" s="236">
        <v>0</v>
      </c>
      <c r="BL76" s="236">
        <v>0</v>
      </c>
    </row>
    <row r="77" spans="1:64" s="216" customFormat="1" ht="15" x14ac:dyDescent="0.25">
      <c r="A77" s="359" t="s">
        <v>261</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3">
        <v>0</v>
      </c>
      <c r="AL77" s="364"/>
      <c r="AM77" s="235">
        <v>941845.79583333363</v>
      </c>
      <c r="AN77" s="235">
        <v>983570.34166666679</v>
      </c>
      <c r="AO77" s="235">
        <v>1026945.0208333333</v>
      </c>
      <c r="AP77" s="235">
        <v>1072035.838666667</v>
      </c>
      <c r="AQ77" s="235">
        <v>1118911.4407133337</v>
      </c>
      <c r="AR77" s="235">
        <v>1167643.2183418672</v>
      </c>
      <c r="AS77" s="235">
        <v>1218305.418575542</v>
      </c>
      <c r="AT77" s="235">
        <v>1270975.2583185635</v>
      </c>
      <c r="AU77" s="235">
        <v>1325733.0431513062</v>
      </c>
      <c r="AV77" s="235">
        <v>1382662.2908773583</v>
      </c>
      <c r="AW77" s="235">
        <v>1441849.860012453</v>
      </c>
      <c r="AX77" s="235">
        <v>1503386.0834129511</v>
      </c>
      <c r="AY77" s="235">
        <v>1567364.9072494691</v>
      </c>
      <c r="AZ77" s="235">
        <v>1633884.0355394483</v>
      </c>
      <c r="BA77" s="235">
        <v>1703045.0804610259</v>
      </c>
      <c r="BB77" s="235">
        <v>1774953.7186794672</v>
      </c>
      <c r="BC77" s="235">
        <v>1849719.8539266458</v>
      </c>
      <c r="BD77" s="235">
        <v>1927457.7860837115</v>
      </c>
      <c r="BE77" s="235">
        <v>2008286.3870270601</v>
      </c>
      <c r="BF77" s="235">
        <v>2092329.2835081425</v>
      </c>
      <c r="BG77" s="235">
        <v>2179715.0473484681</v>
      </c>
      <c r="BH77" s="235">
        <v>2270577.3932424067</v>
      </c>
      <c r="BI77" s="235">
        <v>2365055.3844721038</v>
      </c>
      <c r="BJ77" s="235">
        <v>2463293.6468509878</v>
      </c>
      <c r="BK77" s="235">
        <v>2565442.5912250271</v>
      </c>
      <c r="BL77" s="235">
        <v>2671658.6448740284</v>
      </c>
    </row>
    <row r="78" spans="1:64" x14ac:dyDescent="0.25">
      <c r="A78" s="359" t="s">
        <v>256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87"/>
      <c r="AL78" s="388"/>
      <c r="AM78" s="236">
        <v>-235461.44895833341</v>
      </c>
      <c r="AN78" s="236">
        <v>-245892.5854166667</v>
      </c>
      <c r="AO78" s="236">
        <v>-256736.25520833331</v>
      </c>
      <c r="AP78" s="236">
        <v>-268008.95966666675</v>
      </c>
      <c r="AQ78" s="236">
        <v>-279727.86017833342</v>
      </c>
      <c r="AR78" s="236">
        <v>-291910.8045854668</v>
      </c>
      <c r="AS78" s="236">
        <v>-304576.35464388551</v>
      </c>
      <c r="AT78" s="236">
        <v>-317743.81457964086</v>
      </c>
      <c r="AU78" s="236">
        <v>-331433.26078782656</v>
      </c>
      <c r="AV78" s="236">
        <v>-345665.57271933957</v>
      </c>
      <c r="AW78" s="236">
        <v>-360462.46500311326</v>
      </c>
      <c r="AX78" s="236">
        <v>-375846.52085323777</v>
      </c>
      <c r="AY78" s="236">
        <v>-391841.22681236727</v>
      </c>
      <c r="AZ78" s="236">
        <v>-408471.00888486207</v>
      </c>
      <c r="BA78" s="236">
        <v>-425761.27011525648</v>
      </c>
      <c r="BB78" s="236">
        <v>-443738.4296698668</v>
      </c>
      <c r="BC78" s="236">
        <v>-462429.96348166146</v>
      </c>
      <c r="BD78" s="236">
        <v>-481864.44652092789</v>
      </c>
      <c r="BE78" s="236">
        <v>-502071.59675676504</v>
      </c>
      <c r="BF78" s="236">
        <v>-523082.32087703561</v>
      </c>
      <c r="BG78" s="236">
        <v>-544928.76183711702</v>
      </c>
      <c r="BH78" s="236">
        <v>-567644.34831060166</v>
      </c>
      <c r="BI78" s="236">
        <v>-591263.84611802595</v>
      </c>
      <c r="BJ78" s="236">
        <v>-615823.41171274695</v>
      </c>
      <c r="BK78" s="236">
        <v>-641360.64780625678</v>
      </c>
      <c r="BL78" s="236">
        <v>-667914.6612185071</v>
      </c>
    </row>
    <row r="79" spans="1:64" ht="16.5" thickBot="1" x14ac:dyDescent="0.3">
      <c r="A79" s="385" t="s">
        <v>260</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78">
        <v>0</v>
      </c>
      <c r="AL79" s="379"/>
      <c r="AM79" s="237">
        <v>706384.34687500028</v>
      </c>
      <c r="AN79" s="237">
        <v>737677.75625000009</v>
      </c>
      <c r="AO79" s="237">
        <v>770208.765625</v>
      </c>
      <c r="AP79" s="237">
        <v>804026.87900000019</v>
      </c>
      <c r="AQ79" s="237">
        <v>839183.58053500019</v>
      </c>
      <c r="AR79" s="237">
        <v>875732.41375640035</v>
      </c>
      <c r="AS79" s="237">
        <v>913729.06393165654</v>
      </c>
      <c r="AT79" s="237">
        <v>953231.44373892259</v>
      </c>
      <c r="AU79" s="237">
        <v>994299.78236347972</v>
      </c>
      <c r="AV79" s="237">
        <v>1036996.7181580188</v>
      </c>
      <c r="AW79" s="237">
        <v>1081387.3950093398</v>
      </c>
      <c r="AX79" s="237">
        <v>1127539.5625597134</v>
      </c>
      <c r="AY79" s="237">
        <v>1175523.6804371017</v>
      </c>
      <c r="AZ79" s="237">
        <v>1225413.0266545862</v>
      </c>
      <c r="BA79" s="237">
        <v>1277283.8103457694</v>
      </c>
      <c r="BB79" s="237">
        <v>1331215.2890096004</v>
      </c>
      <c r="BC79" s="237">
        <v>1387289.8904449844</v>
      </c>
      <c r="BD79" s="237">
        <v>1445593.3395627837</v>
      </c>
      <c r="BE79" s="237">
        <v>1506214.790270295</v>
      </c>
      <c r="BF79" s="237">
        <v>1569246.9626311068</v>
      </c>
      <c r="BG79" s="237">
        <v>1634786.2855113512</v>
      </c>
      <c r="BH79" s="237">
        <v>1702933.044931805</v>
      </c>
      <c r="BI79" s="237">
        <v>1773791.5383540778</v>
      </c>
      <c r="BJ79" s="237">
        <v>1847470.2351382407</v>
      </c>
      <c r="BK79" s="237">
        <v>1924081.9434187703</v>
      </c>
      <c r="BL79" s="237">
        <v>2003743.9836555212</v>
      </c>
    </row>
    <row r="80" spans="1:64" s="240" customFormat="1" ht="16.5" thickBot="1" x14ac:dyDescent="0.3">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380">
        <v>0</v>
      </c>
      <c r="AL80" s="380"/>
      <c r="AM80" s="239">
        <v>1</v>
      </c>
      <c r="AN80" s="239">
        <v>2</v>
      </c>
      <c r="AO80" s="239">
        <v>3</v>
      </c>
      <c r="AP80" s="239">
        <v>4</v>
      </c>
      <c r="AQ80" s="239">
        <v>5</v>
      </c>
      <c r="AR80" s="239">
        <v>6</v>
      </c>
      <c r="AS80" s="239">
        <v>7</v>
      </c>
      <c r="AT80" s="239">
        <v>8</v>
      </c>
      <c r="AU80" s="239">
        <v>9</v>
      </c>
      <c r="AV80" s="239">
        <v>10</v>
      </c>
      <c r="AW80" s="239">
        <v>11</v>
      </c>
      <c r="AX80" s="239">
        <v>12</v>
      </c>
      <c r="AY80" s="239">
        <v>13</v>
      </c>
      <c r="AZ80" s="239">
        <v>14</v>
      </c>
      <c r="BA80" s="239">
        <v>15</v>
      </c>
      <c r="BB80" s="239">
        <v>16</v>
      </c>
      <c r="BC80" s="239">
        <v>17</v>
      </c>
      <c r="BD80" s="239">
        <v>18</v>
      </c>
      <c r="BE80" s="239">
        <v>19</v>
      </c>
      <c r="BF80" s="239">
        <v>20</v>
      </c>
      <c r="BG80" s="239">
        <v>21</v>
      </c>
      <c r="BH80" s="239">
        <v>22</v>
      </c>
      <c r="BI80" s="239">
        <v>23</v>
      </c>
      <c r="BJ80" s="239">
        <v>24</v>
      </c>
      <c r="BK80" s="239">
        <v>25</v>
      </c>
      <c r="BL80" s="239">
        <v>26</v>
      </c>
    </row>
    <row r="81" spans="1:64" x14ac:dyDescent="0.25">
      <c r="A81" s="381" t="s">
        <v>259</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v>2027</v>
      </c>
      <c r="AL81" s="384"/>
      <c r="AM81" s="269">
        <v>2028</v>
      </c>
      <c r="AN81" s="269">
        <v>2029</v>
      </c>
      <c r="AO81" s="269">
        <v>2030</v>
      </c>
      <c r="AP81" s="269">
        <v>2031</v>
      </c>
      <c r="AQ81" s="269">
        <v>2032</v>
      </c>
      <c r="AR81" s="269">
        <v>2033</v>
      </c>
      <c r="AS81" s="269">
        <v>2034</v>
      </c>
      <c r="AT81" s="269">
        <v>2035</v>
      </c>
      <c r="AU81" s="269">
        <v>2036</v>
      </c>
      <c r="AV81" s="269">
        <v>2037</v>
      </c>
      <c r="AW81" s="269">
        <v>2038</v>
      </c>
      <c r="AX81" s="269">
        <v>2039</v>
      </c>
      <c r="AY81" s="269">
        <v>2040</v>
      </c>
      <c r="AZ81" s="269">
        <v>2041</v>
      </c>
      <c r="BA81" s="269">
        <v>2042</v>
      </c>
      <c r="BB81" s="269">
        <v>2043</v>
      </c>
      <c r="BC81" s="269">
        <v>2044</v>
      </c>
      <c r="BD81" s="269">
        <v>2045</v>
      </c>
      <c r="BE81" s="269">
        <v>2046</v>
      </c>
      <c r="BF81" s="269">
        <v>2047</v>
      </c>
      <c r="BG81" s="269">
        <v>2048</v>
      </c>
      <c r="BH81" s="269">
        <v>2049</v>
      </c>
      <c r="BI81" s="269">
        <v>2050</v>
      </c>
      <c r="BJ81" s="269">
        <v>2051</v>
      </c>
      <c r="BK81" s="269">
        <v>2052</v>
      </c>
      <c r="BL81" s="269">
        <v>2053</v>
      </c>
    </row>
    <row r="82" spans="1:64" s="216" customFormat="1" ht="15" x14ac:dyDescent="0.25">
      <c r="A82" s="359" t="s">
        <v>529</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3">
        <v>0</v>
      </c>
      <c r="AL82" s="364"/>
      <c r="AM82" s="235">
        <v>941845.79583333363</v>
      </c>
      <c r="AN82" s="235">
        <v>983570.34166666679</v>
      </c>
      <c r="AO82" s="235">
        <v>1026945.0208333333</v>
      </c>
      <c r="AP82" s="235">
        <v>1072035.838666667</v>
      </c>
      <c r="AQ82" s="235">
        <v>1118911.4407133337</v>
      </c>
      <c r="AR82" s="235">
        <v>1167643.2183418672</v>
      </c>
      <c r="AS82" s="235">
        <v>1218305.418575542</v>
      </c>
      <c r="AT82" s="235">
        <v>1270975.2583185635</v>
      </c>
      <c r="AU82" s="235">
        <v>1325733.0431513062</v>
      </c>
      <c r="AV82" s="235">
        <v>1382662.2908773583</v>
      </c>
      <c r="AW82" s="235">
        <v>1441849.860012453</v>
      </c>
      <c r="AX82" s="235">
        <v>1503386.0834129511</v>
      </c>
      <c r="AY82" s="235">
        <v>1567364.9072494691</v>
      </c>
      <c r="AZ82" s="235">
        <v>1633884.0355394483</v>
      </c>
      <c r="BA82" s="235">
        <v>1703045.0804610259</v>
      </c>
      <c r="BB82" s="235">
        <v>1774953.7186794672</v>
      </c>
      <c r="BC82" s="235">
        <v>1849719.8539266458</v>
      </c>
      <c r="BD82" s="235">
        <v>1927457.7860837115</v>
      </c>
      <c r="BE82" s="235">
        <v>2008286.3870270601</v>
      </c>
      <c r="BF82" s="235">
        <v>2092329.2835081425</v>
      </c>
      <c r="BG82" s="235">
        <v>2179715.0473484681</v>
      </c>
      <c r="BH82" s="235">
        <v>2270577.3932424067</v>
      </c>
      <c r="BI82" s="235">
        <v>2365055.3844721038</v>
      </c>
      <c r="BJ82" s="235">
        <v>2463293.6468509878</v>
      </c>
      <c r="BK82" s="235">
        <v>2565442.5912250271</v>
      </c>
      <c r="BL82" s="235">
        <v>2671658.6448740284</v>
      </c>
    </row>
    <row r="83" spans="1:64" x14ac:dyDescent="0.25">
      <c r="A83" s="359" t="s">
        <v>258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1">
        <v>0</v>
      </c>
      <c r="AL83" s="362"/>
      <c r="AM83" s="236">
        <v>42837.5</v>
      </c>
      <c r="AN83" s="236">
        <v>42837.5</v>
      </c>
      <c r="AO83" s="236">
        <v>42837.5</v>
      </c>
      <c r="AP83" s="236">
        <v>42837.5</v>
      </c>
      <c r="AQ83" s="236">
        <v>42837.5</v>
      </c>
      <c r="AR83" s="236">
        <v>42837.5</v>
      </c>
      <c r="AS83" s="236">
        <v>42837.5</v>
      </c>
      <c r="AT83" s="236">
        <v>42837.5</v>
      </c>
      <c r="AU83" s="236">
        <v>42837.5</v>
      </c>
      <c r="AV83" s="236">
        <v>42837.5</v>
      </c>
      <c r="AW83" s="236">
        <v>42837.5</v>
      </c>
      <c r="AX83" s="236">
        <v>42837.5</v>
      </c>
      <c r="AY83" s="236">
        <v>42837.5</v>
      </c>
      <c r="AZ83" s="236">
        <v>42837.5</v>
      </c>
      <c r="BA83" s="236">
        <v>42837.5</v>
      </c>
      <c r="BB83" s="236">
        <v>42837.5</v>
      </c>
      <c r="BC83" s="236">
        <v>42837.5</v>
      </c>
      <c r="BD83" s="236">
        <v>42837.5</v>
      </c>
      <c r="BE83" s="236">
        <v>42837.5</v>
      </c>
      <c r="BF83" s="236">
        <v>42837.5</v>
      </c>
      <c r="BG83" s="236">
        <v>42837.5</v>
      </c>
      <c r="BH83" s="236">
        <v>42837.5</v>
      </c>
      <c r="BI83" s="236">
        <v>42837.5</v>
      </c>
      <c r="BJ83" s="236">
        <v>42837.5</v>
      </c>
      <c r="BK83" s="236">
        <v>42837.5</v>
      </c>
      <c r="BL83" s="236">
        <v>42837.5</v>
      </c>
    </row>
    <row r="84" spans="1:64" x14ac:dyDescent="0.25">
      <c r="A84" s="359" t="s">
        <v>257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1">
        <v>0</v>
      </c>
      <c r="AL84" s="362"/>
      <c r="AM84" s="236">
        <v>0</v>
      </c>
      <c r="AN84" s="236">
        <v>0</v>
      </c>
      <c r="AO84" s="236">
        <v>0</v>
      </c>
      <c r="AP84" s="236">
        <v>0</v>
      </c>
      <c r="AQ84" s="236">
        <v>0</v>
      </c>
      <c r="AR84" s="236">
        <v>0</v>
      </c>
      <c r="AS84" s="236">
        <v>0</v>
      </c>
      <c r="AT84" s="236">
        <v>0</v>
      </c>
      <c r="AU84" s="236">
        <v>0</v>
      </c>
      <c r="AV84" s="236">
        <v>0</v>
      </c>
      <c r="AW84" s="236">
        <v>0</v>
      </c>
      <c r="AX84" s="236">
        <v>0</v>
      </c>
      <c r="AY84" s="236">
        <v>0</v>
      </c>
      <c r="AZ84" s="236">
        <v>0</v>
      </c>
      <c r="BA84" s="236">
        <v>0</v>
      </c>
      <c r="BB84" s="236">
        <v>0</v>
      </c>
      <c r="BC84" s="236">
        <v>0</v>
      </c>
      <c r="BD84" s="236">
        <v>0</v>
      </c>
      <c r="BE84" s="236">
        <v>0</v>
      </c>
      <c r="BF84" s="236">
        <v>0</v>
      </c>
      <c r="BG84" s="236">
        <v>0</v>
      </c>
      <c r="BH84" s="236">
        <v>0</v>
      </c>
      <c r="BI84" s="236">
        <v>0</v>
      </c>
      <c r="BJ84" s="236">
        <v>0</v>
      </c>
      <c r="BK84" s="236">
        <v>0</v>
      </c>
      <c r="BL84" s="236">
        <v>0</v>
      </c>
    </row>
    <row r="85" spans="1:64" x14ac:dyDescent="0.25">
      <c r="A85" s="359" t="s">
        <v>256</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v>0</v>
      </c>
      <c r="AL85" s="362"/>
      <c r="AM85" s="236">
        <v>-235461.44895833341</v>
      </c>
      <c r="AN85" s="236">
        <v>-481354.0343750001</v>
      </c>
      <c r="AO85" s="236">
        <v>-502628.84062500001</v>
      </c>
      <c r="AP85" s="236">
        <v>-289283.7659166666</v>
      </c>
      <c r="AQ85" s="236">
        <v>-66382.785470000003</v>
      </c>
      <c r="AR85" s="236">
        <v>-69009.824138800381</v>
      </c>
      <c r="AS85" s="236">
        <v>-307203.39331268589</v>
      </c>
      <c r="AT85" s="236">
        <v>-555937.38375352626</v>
      </c>
      <c r="AU85" s="236">
        <v>-580167.25122866686</v>
      </c>
      <c r="AV85" s="236">
        <v>-369895.44019448012</v>
      </c>
      <c r="AW85" s="236">
        <v>-150190.65396892652</v>
      </c>
      <c r="AX85" s="236">
        <v>-156141.73462768411</v>
      </c>
      <c r="AY85" s="236">
        <v>-397792.30747112492</v>
      </c>
      <c r="AZ85" s="236">
        <v>-650121.58172830334</v>
      </c>
      <c r="BA85" s="236">
        <v>-678090.54437243473</v>
      </c>
      <c r="BB85" s="236">
        <v>-471707.39231399819</v>
      </c>
      <c r="BC85" s="236">
        <v>-256046.81142322533</v>
      </c>
      <c r="BD85" s="236">
        <v>-266203.86563015543</v>
      </c>
      <c r="BE85" s="236">
        <v>-512228.65096369479</v>
      </c>
      <c r="BF85" s="236">
        <v>-769107.10621057544</v>
      </c>
      <c r="BG85" s="236">
        <v>-801807.21708399802</v>
      </c>
      <c r="BH85" s="236">
        <v>-600344.45918402448</v>
      </c>
      <c r="BI85" s="236">
        <v>-389801.0882180538</v>
      </c>
      <c r="BJ85" s="236">
        <v>-405280.04074677639</v>
      </c>
      <c r="BK85" s="236">
        <v>-656839.60033497959</v>
      </c>
      <c r="BL85" s="236">
        <v>-919474.22080671042</v>
      </c>
    </row>
    <row r="86" spans="1:64" x14ac:dyDescent="0.25">
      <c r="A86" s="359" t="s">
        <v>255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65">
        <v>-428375</v>
      </c>
      <c r="AL86" s="366"/>
      <c r="AM86" s="241">
        <v>428375</v>
      </c>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row>
    <row r="87" spans="1:64" x14ac:dyDescent="0.25">
      <c r="A87" s="359" t="s">
        <v>254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1">
        <v>0</v>
      </c>
      <c r="AL87" s="362"/>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0</v>
      </c>
      <c r="BH87" s="236">
        <v>0</v>
      </c>
      <c r="BI87" s="236">
        <v>0</v>
      </c>
      <c r="BJ87" s="236">
        <v>0</v>
      </c>
      <c r="BK87" s="236">
        <v>0</v>
      </c>
      <c r="BL87" s="236">
        <v>0</v>
      </c>
    </row>
    <row r="88" spans="1:64" x14ac:dyDescent="0.25">
      <c r="A88" s="359" t="s">
        <v>253</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1">
        <v>-2141875</v>
      </c>
      <c r="AL88" s="362"/>
      <c r="AM88" s="236">
        <v>0</v>
      </c>
      <c r="AN88" s="236">
        <v>0</v>
      </c>
      <c r="AO88" s="236">
        <v>0</v>
      </c>
      <c r="AP88" s="236">
        <v>0</v>
      </c>
      <c r="AQ88" s="236">
        <v>0</v>
      </c>
      <c r="AR88" s="236">
        <v>0</v>
      </c>
      <c r="AS88" s="236">
        <v>0</v>
      </c>
      <c r="AT88" s="236">
        <v>0</v>
      </c>
      <c r="AU88" s="236">
        <v>0</v>
      </c>
      <c r="AV88" s="236">
        <v>0</v>
      </c>
      <c r="AW88" s="236">
        <v>0</v>
      </c>
      <c r="AX88" s="236">
        <v>0</v>
      </c>
      <c r="AY88" s="236">
        <v>1</v>
      </c>
      <c r="AZ88" s="236">
        <v>2</v>
      </c>
      <c r="BA88" s="236">
        <v>3</v>
      </c>
      <c r="BB88" s="236">
        <v>4</v>
      </c>
      <c r="BC88" s="236">
        <v>5</v>
      </c>
      <c r="BD88" s="236">
        <v>6</v>
      </c>
      <c r="BE88" s="236">
        <v>7</v>
      </c>
      <c r="BF88" s="236">
        <v>8</v>
      </c>
      <c r="BG88" s="236">
        <v>9</v>
      </c>
      <c r="BH88" s="236">
        <v>10</v>
      </c>
      <c r="BI88" s="236">
        <v>11</v>
      </c>
      <c r="BJ88" s="236">
        <v>12</v>
      </c>
      <c r="BK88" s="236">
        <v>13</v>
      </c>
      <c r="BL88" s="236">
        <v>14</v>
      </c>
    </row>
    <row r="89" spans="1:64" x14ac:dyDescent="0.25">
      <c r="A89" s="359" t="s">
        <v>252</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1">
        <v>0</v>
      </c>
      <c r="AL89" s="362"/>
      <c r="AM89" s="236">
        <v>0</v>
      </c>
      <c r="AN89" s="236">
        <v>0</v>
      </c>
      <c r="AO89" s="236">
        <v>0</v>
      </c>
      <c r="AP89" s="236">
        <v>0</v>
      </c>
      <c r="AQ89" s="236">
        <v>0</v>
      </c>
      <c r="AR89" s="236">
        <v>0</v>
      </c>
      <c r="AS89" s="236">
        <v>0</v>
      </c>
      <c r="AT89" s="236">
        <v>0</v>
      </c>
      <c r="AU89" s="236">
        <v>0</v>
      </c>
      <c r="AV89" s="236">
        <v>0</v>
      </c>
      <c r="AW89" s="236">
        <v>0</v>
      </c>
      <c r="AX89" s="236">
        <v>0</v>
      </c>
      <c r="AY89" s="236">
        <v>0</v>
      </c>
      <c r="AZ89" s="236">
        <v>0</v>
      </c>
      <c r="BA89" s="236">
        <v>0</v>
      </c>
      <c r="BB89" s="236">
        <v>0</v>
      </c>
      <c r="BC89" s="236">
        <v>0</v>
      </c>
      <c r="BD89" s="236">
        <v>0</v>
      </c>
      <c r="BE89" s="236">
        <v>0</v>
      </c>
      <c r="BF89" s="236">
        <v>0</v>
      </c>
      <c r="BG89" s="236">
        <v>0</v>
      </c>
      <c r="BH89" s="236">
        <v>0</v>
      </c>
      <c r="BI89" s="236">
        <v>0</v>
      </c>
      <c r="BJ89" s="236">
        <v>0</v>
      </c>
      <c r="BK89" s="236">
        <v>0</v>
      </c>
      <c r="BL89" s="236">
        <v>0</v>
      </c>
    </row>
    <row r="90" spans="1:64" s="216" customFormat="1" ht="15" x14ac:dyDescent="0.25">
      <c r="A90" s="359" t="s">
        <v>251</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3">
        <v>-2570250</v>
      </c>
      <c r="AL90" s="364"/>
      <c r="AM90" s="235">
        <v>1177596.8468750003</v>
      </c>
      <c r="AN90" s="235">
        <v>545053.80729166674</v>
      </c>
      <c r="AO90" s="235">
        <v>567153.6802083333</v>
      </c>
      <c r="AP90" s="235">
        <v>825589.5727500004</v>
      </c>
      <c r="AQ90" s="235">
        <v>1095366.1552433337</v>
      </c>
      <c r="AR90" s="235">
        <v>1141470.8942030668</v>
      </c>
      <c r="AS90" s="235">
        <v>953939.52526285616</v>
      </c>
      <c r="AT90" s="235">
        <v>757875.3745650372</v>
      </c>
      <c r="AU90" s="235">
        <v>788403.29192263936</v>
      </c>
      <c r="AV90" s="235">
        <v>1055604.3506828782</v>
      </c>
      <c r="AW90" s="235">
        <v>1334496.7060435265</v>
      </c>
      <c r="AX90" s="235">
        <v>1390081.848785267</v>
      </c>
      <c r="AY90" s="235">
        <v>1212411.0997783442</v>
      </c>
      <c r="AZ90" s="235">
        <v>1026601.9538111449</v>
      </c>
      <c r="BA90" s="235">
        <v>1067795.0360885912</v>
      </c>
      <c r="BB90" s="235">
        <v>1346087.826365469</v>
      </c>
      <c r="BC90" s="235">
        <v>1636515.5425034205</v>
      </c>
      <c r="BD90" s="235">
        <v>1704097.4204535561</v>
      </c>
      <c r="BE90" s="235">
        <v>1538902.2360633654</v>
      </c>
      <c r="BF90" s="235">
        <v>1366067.677297567</v>
      </c>
      <c r="BG90" s="235">
        <v>1420754.3302644701</v>
      </c>
      <c r="BH90" s="235">
        <v>1713080.4340583822</v>
      </c>
      <c r="BI90" s="235">
        <v>2018102.79625405</v>
      </c>
      <c r="BJ90" s="235">
        <v>2100863.1061042114</v>
      </c>
      <c r="BK90" s="235">
        <v>1951453.4908900475</v>
      </c>
      <c r="BL90" s="235">
        <v>1795035.924067318</v>
      </c>
    </row>
    <row r="91" spans="1:64" s="216" customFormat="1" ht="15" x14ac:dyDescent="0.25">
      <c r="A91" s="359" t="s">
        <v>530</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3">
        <v>-2570250</v>
      </c>
      <c r="AL91" s="364"/>
      <c r="AM91" s="235">
        <v>-1392653.1531249997</v>
      </c>
      <c r="AN91" s="235">
        <v>-847599.34583333298</v>
      </c>
      <c r="AO91" s="235">
        <v>-280445.66562499967</v>
      </c>
      <c r="AP91" s="235">
        <v>545143.90712500073</v>
      </c>
      <c r="AQ91" s="235">
        <v>1640510.0623683343</v>
      </c>
      <c r="AR91" s="235">
        <v>2781980.9565714011</v>
      </c>
      <c r="AS91" s="235">
        <v>3735920.481834257</v>
      </c>
      <c r="AT91" s="235">
        <v>4493795.856399294</v>
      </c>
      <c r="AU91" s="235">
        <v>5282199.1483219331</v>
      </c>
      <c r="AV91" s="235">
        <v>6337803.499004811</v>
      </c>
      <c r="AW91" s="235">
        <v>7672300.2050483376</v>
      </c>
      <c r="AX91" s="235">
        <v>9062382.0538336039</v>
      </c>
      <c r="AY91" s="235">
        <v>10274793.153611949</v>
      </c>
      <c r="AZ91" s="235">
        <v>11301395.107423093</v>
      </c>
      <c r="BA91" s="235">
        <v>12369190.143511685</v>
      </c>
      <c r="BB91" s="235">
        <v>13715277.969877154</v>
      </c>
      <c r="BC91" s="235">
        <v>15351793.512380574</v>
      </c>
      <c r="BD91" s="235">
        <v>17055890.93283413</v>
      </c>
      <c r="BE91" s="235">
        <v>18594793.168897495</v>
      </c>
      <c r="BF91" s="235">
        <v>19960860.846195061</v>
      </c>
      <c r="BG91" s="235">
        <v>21381615.176459532</v>
      </c>
      <c r="BH91" s="235">
        <v>23094695.610517915</v>
      </c>
      <c r="BI91" s="235">
        <v>25112798.406771965</v>
      </c>
      <c r="BJ91" s="235">
        <v>27213661.512876175</v>
      </c>
      <c r="BK91" s="235">
        <v>29165115.003766224</v>
      </c>
      <c r="BL91" s="235">
        <v>30960150.927833542</v>
      </c>
    </row>
    <row r="92" spans="1:64" x14ac:dyDescent="0.25">
      <c r="A92" s="359" t="s">
        <v>250</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69">
        <v>1</v>
      </c>
      <c r="AL92" s="370"/>
      <c r="AM92" s="242">
        <v>0.87657784011220197</v>
      </c>
      <c r="AN92" s="242">
        <v>0.76838870977577312</v>
      </c>
      <c r="AO92" s="242">
        <v>0.6735525155818487</v>
      </c>
      <c r="AP92" s="242">
        <v>0.59042120931087727</v>
      </c>
      <c r="AQ92" s="242">
        <v>0.51755014841416302</v>
      </c>
      <c r="AR92" s="242">
        <v>0.45367299124663668</v>
      </c>
      <c r="AS92" s="242">
        <v>0.39767969078421861</v>
      </c>
      <c r="AT92" s="242">
        <v>0.34859720440411868</v>
      </c>
      <c r="AU92" s="242">
        <v>0.30557258450571412</v>
      </c>
      <c r="AV92" s="242">
        <v>0.26785815612352221</v>
      </c>
      <c r="AW92" s="242">
        <v>0.23479852395119405</v>
      </c>
      <c r="AX92" s="242">
        <v>0.20581918298667082</v>
      </c>
      <c r="AY92" s="242">
        <v>0.18041653487611395</v>
      </c>
      <c r="AZ92" s="242">
        <v>0.15814913646223175</v>
      </c>
      <c r="BA92" s="242">
        <v>0.13863002845567296</v>
      </c>
      <c r="BB92" s="242">
        <v>0.12152001091836692</v>
      </c>
      <c r="BC92" s="242">
        <v>0.10652174870123327</v>
      </c>
      <c r="BD92" s="242">
        <v>9.3374604401501818E-2</v>
      </c>
      <c r="BE92" s="242">
        <v>8.1850109047599762E-2</v>
      </c>
      <c r="BF92" s="242">
        <v>7.1747991801893202E-2</v>
      </c>
      <c r="BG92" s="242">
        <v>6.2892699686091513E-2</v>
      </c>
      <c r="BH92" s="242">
        <v>5.5130346849659465E-2</v>
      </c>
      <c r="BI92" s="242">
        <v>4.8326040366111024E-2</v>
      </c>
      <c r="BJ92" s="242">
        <v>4.2361536085300688E-2</v>
      </c>
      <c r="BK92" s="242">
        <v>3.7133183805487982E-2</v>
      </c>
      <c r="BL92" s="242">
        <v>3.255012605670405E-2</v>
      </c>
    </row>
    <row r="93" spans="1:64" s="216" customFormat="1" ht="14.25" x14ac:dyDescent="0.25">
      <c r="A93" s="355" t="s">
        <v>531</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71">
        <v>-2570250</v>
      </c>
      <c r="AL93" s="372"/>
      <c r="AM93" s="243">
        <v>1032255.3005566272</v>
      </c>
      <c r="AN93" s="243">
        <v>418813.19174321671</v>
      </c>
      <c r="AO93" s="243">
        <v>382007.78802582627</v>
      </c>
      <c r="AP93" s="243">
        <v>487445.59393750574</v>
      </c>
      <c r="AQ93" s="243">
        <v>566906.9162140385</v>
      </c>
      <c r="AR93" s="243">
        <v>517854.51499407849</v>
      </c>
      <c r="AS93" s="243">
        <v>379362.37543337693</v>
      </c>
      <c r="AT93" s="243">
        <v>264193.23686009628</v>
      </c>
      <c r="AU93" s="243">
        <v>240914.43154561392</v>
      </c>
      <c r="AV93" s="243">
        <v>282752.23496988369</v>
      </c>
      <c r="AW93" s="243">
        <v>313337.85679675051</v>
      </c>
      <c r="AX93" s="243">
        <v>286105.51040158456</v>
      </c>
      <c r="AY93" s="243">
        <v>218739.00946734729</v>
      </c>
      <c r="AZ93" s="243">
        <v>162356.2124856725</v>
      </c>
      <c r="BA93" s="243">
        <v>148028.45623778773</v>
      </c>
      <c r="BB93" s="243">
        <v>163576.6073570126</v>
      </c>
      <c r="BC93" s="243">
        <v>174324.4973642118</v>
      </c>
      <c r="BD93" s="243">
        <v>159119.42249647051</v>
      </c>
      <c r="BE93" s="243">
        <v>125959.31583538157</v>
      </c>
      <c r="BF93" s="243">
        <v>98012.612511577128</v>
      </c>
      <c r="BG93" s="243">
        <v>89355.0754210374</v>
      </c>
      <c r="BH93" s="243">
        <v>94442.718511003797</v>
      </c>
      <c r="BI93" s="243">
        <v>97526.91719473475</v>
      </c>
      <c r="BJ93" s="243">
        <v>88995.788279510438</v>
      </c>
      <c r="BK93" s="243">
        <v>72463.681165081303</v>
      </c>
      <c r="BL93" s="243">
        <v>58428.645604703437</v>
      </c>
    </row>
    <row r="94" spans="1:64" s="216" customFormat="1" ht="14.25" x14ac:dyDescent="0.25">
      <c r="A94" s="355" t="s">
        <v>532</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71">
        <v>-2570250</v>
      </c>
      <c r="AL94" s="372"/>
      <c r="AM94" s="243">
        <v>-1537994.6994433729</v>
      </c>
      <c r="AN94" s="243">
        <v>-1119181.5077001562</v>
      </c>
      <c r="AO94" s="243">
        <v>-737173.71967432997</v>
      </c>
      <c r="AP94" s="243">
        <v>-249728.12573682424</v>
      </c>
      <c r="AQ94" s="243">
        <v>317178.79047721426</v>
      </c>
      <c r="AR94" s="243">
        <v>835033.3054712927</v>
      </c>
      <c r="AS94" s="243">
        <v>1214395.6809046697</v>
      </c>
      <c r="AT94" s="243">
        <v>1478588.9177647659</v>
      </c>
      <c r="AU94" s="243">
        <v>1719503.3493103799</v>
      </c>
      <c r="AV94" s="243">
        <v>2002255.5842802636</v>
      </c>
      <c r="AW94" s="243">
        <v>2315593.441077014</v>
      </c>
      <c r="AX94" s="243">
        <v>2601698.9514785986</v>
      </c>
      <c r="AY94" s="243">
        <v>2820437.9609459462</v>
      </c>
      <c r="AZ94" s="243">
        <v>2982794.1734316186</v>
      </c>
      <c r="BA94" s="243">
        <v>3130822.6296694065</v>
      </c>
      <c r="BB94" s="243">
        <v>3294399.237026419</v>
      </c>
      <c r="BC94" s="243">
        <v>3468723.7343906309</v>
      </c>
      <c r="BD94" s="243">
        <v>3627843.1568871015</v>
      </c>
      <c r="BE94" s="243">
        <v>3753802.4727224829</v>
      </c>
      <c r="BF94" s="243">
        <v>3851815.08523406</v>
      </c>
      <c r="BG94" s="243">
        <v>3941170.1606550976</v>
      </c>
      <c r="BH94" s="243">
        <v>4035612.8791661016</v>
      </c>
      <c r="BI94" s="243">
        <v>4133139.7963608364</v>
      </c>
      <c r="BJ94" s="243">
        <v>4222135.5846403465</v>
      </c>
      <c r="BK94" s="243">
        <v>4294599.2658054279</v>
      </c>
      <c r="BL94" s="243">
        <v>4353027.9114101315</v>
      </c>
    </row>
    <row r="95" spans="1:64" s="216" customFormat="1" ht="14.25" x14ac:dyDescent="0.25">
      <c r="A95" s="355" t="s">
        <v>533</v>
      </c>
      <c r="B95" s="356"/>
      <c r="C95" s="356"/>
      <c r="D95" s="356"/>
      <c r="E95" s="356"/>
      <c r="F95" s="356"/>
      <c r="G95" s="356"/>
      <c r="H95" s="356"/>
      <c r="I95" s="356"/>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57">
        <v>0</v>
      </c>
      <c r="AL95" s="358"/>
      <c r="AM95" s="244">
        <v>0</v>
      </c>
      <c r="AN95" s="244">
        <v>0</v>
      </c>
      <c r="AO95" s="244">
        <v>0</v>
      </c>
      <c r="AP95" s="244">
        <v>8.8401743563746304E-2</v>
      </c>
      <c r="AQ95" s="244">
        <v>0.19204557886838924</v>
      </c>
      <c r="AR95" s="244">
        <v>0.25123830070028275</v>
      </c>
      <c r="AS95" s="244">
        <v>0.28132248898323065</v>
      </c>
      <c r="AT95" s="244">
        <v>0.29711972131574127</v>
      </c>
      <c r="AU95" s="244">
        <v>0.30839948327160061</v>
      </c>
      <c r="AV95" s="244">
        <v>0.31876802322786646</v>
      </c>
      <c r="AW95" s="244">
        <v>0.327700128088805</v>
      </c>
      <c r="AX95" s="244">
        <v>0.33408424172208195</v>
      </c>
      <c r="AY95" s="244">
        <v>0.33798171636196206</v>
      </c>
      <c r="AZ95" s="244">
        <v>0.34033815029850589</v>
      </c>
      <c r="BA95" s="244">
        <v>0.34210734382165153</v>
      </c>
      <c r="BB95" s="244">
        <v>0.34372080444037945</v>
      </c>
      <c r="BC95" s="244">
        <v>0.3451396352532452</v>
      </c>
      <c r="BD95" s="244">
        <v>0.3462108757149811</v>
      </c>
      <c r="BE95" s="244">
        <v>0.34691596419200432</v>
      </c>
      <c r="BF95" s="244">
        <v>0.34737453983444766</v>
      </c>
      <c r="BG95" s="244">
        <v>0.34772505763413131</v>
      </c>
      <c r="BH95" s="244">
        <v>0.34803599490199111</v>
      </c>
      <c r="BI95" s="244">
        <v>0.34830559208362111</v>
      </c>
      <c r="BJ95" s="244">
        <v>0.34851233519135838</v>
      </c>
      <c r="BK95" s="244">
        <v>0.3486540035707788</v>
      </c>
      <c r="BL95" s="244">
        <v>0.34875026821819399</v>
      </c>
    </row>
    <row r="96" spans="1:64" s="216" customFormat="1" ht="14.25" x14ac:dyDescent="0.25">
      <c r="A96" s="355" t="s">
        <v>534</v>
      </c>
      <c r="B96" s="356"/>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67">
        <v>0</v>
      </c>
      <c r="AL96" s="368"/>
      <c r="AM96" s="245">
        <v>0</v>
      </c>
      <c r="AN96" s="245">
        <v>0</v>
      </c>
      <c r="AO96" s="245">
        <v>0</v>
      </c>
      <c r="AP96" s="245">
        <v>3.3396913852616237</v>
      </c>
      <c r="AQ96" s="245">
        <v>0</v>
      </c>
      <c r="AR96" s="245">
        <v>0</v>
      </c>
      <c r="AS96" s="245">
        <v>0</v>
      </c>
      <c r="AT96" s="245">
        <v>0</v>
      </c>
      <c r="AU96" s="245">
        <v>0</v>
      </c>
      <c r="AV96" s="245">
        <v>0</v>
      </c>
      <c r="AW96" s="245">
        <v>0</v>
      </c>
      <c r="AX96" s="245">
        <v>0</v>
      </c>
      <c r="AY96" s="245">
        <v>0</v>
      </c>
      <c r="AZ96" s="245">
        <v>0</v>
      </c>
      <c r="BA96" s="245">
        <v>0</v>
      </c>
      <c r="BB96" s="245">
        <v>0</v>
      </c>
      <c r="BC96" s="245">
        <v>0</v>
      </c>
      <c r="BD96" s="245">
        <v>0</v>
      </c>
      <c r="BE96" s="245">
        <v>0</v>
      </c>
      <c r="BF96" s="245">
        <v>0</v>
      </c>
      <c r="BG96" s="245">
        <v>0</v>
      </c>
      <c r="BH96" s="245">
        <v>0</v>
      </c>
      <c r="BI96" s="245">
        <v>0</v>
      </c>
      <c r="BJ96" s="245">
        <v>0</v>
      </c>
      <c r="BK96" s="245">
        <v>0</v>
      </c>
      <c r="BL96" s="245">
        <v>0</v>
      </c>
    </row>
    <row r="97" spans="1:64" s="216" customFormat="1" ht="15" thickBot="1" x14ac:dyDescent="0.3">
      <c r="A97" s="374" t="s">
        <v>535</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246">
        <v>0</v>
      </c>
      <c r="AN97" s="246">
        <v>0</v>
      </c>
      <c r="AO97" s="246">
        <v>0</v>
      </c>
      <c r="AP97" s="246">
        <v>0</v>
      </c>
      <c r="AQ97" s="246">
        <v>4.4405099295746435</v>
      </c>
      <c r="AR97" s="246">
        <v>0</v>
      </c>
      <c r="AS97" s="246">
        <v>0</v>
      </c>
      <c r="AT97" s="246">
        <v>0</v>
      </c>
      <c r="AU97" s="246">
        <v>0</v>
      </c>
      <c r="AV97" s="246">
        <v>0</v>
      </c>
      <c r="AW97" s="246">
        <v>0</v>
      </c>
      <c r="AX97" s="246">
        <v>0</v>
      </c>
      <c r="AY97" s="246">
        <v>0</v>
      </c>
      <c r="AZ97" s="246">
        <v>0</v>
      </c>
      <c r="BA97" s="246">
        <v>0</v>
      </c>
      <c r="BB97" s="246">
        <v>0</v>
      </c>
      <c r="BC97" s="246">
        <v>0</v>
      </c>
      <c r="BD97" s="246">
        <v>0</v>
      </c>
      <c r="BE97" s="246">
        <v>0</v>
      </c>
      <c r="BF97" s="246">
        <v>0</v>
      </c>
      <c r="BG97" s="246">
        <v>0</v>
      </c>
      <c r="BH97" s="246">
        <v>0</v>
      </c>
      <c r="BI97" s="246">
        <v>0</v>
      </c>
      <c r="BJ97" s="246">
        <v>0</v>
      </c>
      <c r="BK97" s="246">
        <v>0</v>
      </c>
      <c r="BL97" s="246">
        <v>0</v>
      </c>
    </row>
    <row r="98" spans="1:64" x14ac:dyDescent="0.25">
      <c r="A98" s="373"/>
      <c r="B98" s="373"/>
      <c r="C98" s="373"/>
      <c r="D98" s="373"/>
      <c r="E98" s="373"/>
      <c r="F98" s="373"/>
      <c r="G98" s="373"/>
      <c r="H98" s="373"/>
      <c r="I98" s="373"/>
      <c r="J98" s="373"/>
      <c r="K98" s="373"/>
      <c r="L98" s="373"/>
      <c r="M98" s="373"/>
      <c r="N98" s="373"/>
      <c r="O98" s="373"/>
      <c r="P98" s="373"/>
      <c r="Q98" s="373"/>
      <c r="R98" s="373"/>
      <c r="S98" s="373"/>
      <c r="T98" s="373"/>
      <c r="U98" s="373"/>
      <c r="V98" s="373"/>
      <c r="W98" s="373"/>
      <c r="X98" s="373"/>
      <c r="Y98" s="373"/>
      <c r="Z98" s="373"/>
      <c r="AA98" s="373"/>
      <c r="AB98" s="373"/>
      <c r="AC98" s="373"/>
      <c r="AD98" s="373"/>
      <c r="AE98" s="373"/>
      <c r="AF98" s="373"/>
      <c r="AG98" s="373"/>
      <c r="AH98" s="373"/>
      <c r="AI98" s="373"/>
      <c r="AJ98" s="373"/>
      <c r="AK98" s="373"/>
      <c r="AL98" s="373"/>
      <c r="AM98" s="373"/>
      <c r="AN98" s="373"/>
      <c r="AO98" s="373"/>
      <c r="AP98" s="373"/>
      <c r="AQ98" s="373"/>
      <c r="AR98" s="373"/>
      <c r="AS98" s="373"/>
      <c r="AT98" s="373"/>
      <c r="AU98" s="373"/>
    </row>
    <row r="100" spans="1:64" x14ac:dyDescent="0.25">
      <c r="AM100" s="267"/>
    </row>
    <row r="102" spans="1:64" x14ac:dyDescent="0.25">
      <c r="AM102" s="213" t="s">
        <v>503</v>
      </c>
    </row>
    <row r="103" spans="1:64" ht="27.75" x14ac:dyDescent="0.25">
      <c r="AL103" s="258"/>
    </row>
    <row r="104" spans="1:64" ht="27.75" x14ac:dyDescent="0.25">
      <c r="AL104" s="258"/>
    </row>
  </sheetData>
  <mergeCells count="150">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4:AJ84"/>
    <mergeCell ref="AK84:AL84"/>
    <mergeCell ref="A85:AJ85"/>
    <mergeCell ref="AK85:AL85"/>
    <mergeCell ref="AK79:AL79"/>
    <mergeCell ref="AK80:AL80"/>
    <mergeCell ref="A81:AJ81"/>
    <mergeCell ref="AK81:AL81"/>
    <mergeCell ref="A82:AJ82"/>
    <mergeCell ref="AK82:AL82"/>
    <mergeCell ref="A79:AJ79"/>
    <mergeCell ref="A96:AJ96"/>
    <mergeCell ref="AK96:AL96"/>
    <mergeCell ref="A92:AJ92"/>
    <mergeCell ref="AK92:AL92"/>
    <mergeCell ref="A93:AJ93"/>
    <mergeCell ref="AK93:AL93"/>
    <mergeCell ref="A94:AJ94"/>
    <mergeCell ref="AK94:AL94"/>
    <mergeCell ref="A98:AU98"/>
    <mergeCell ref="A97:AJ97"/>
    <mergeCell ref="AK97:AL97"/>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3" zoomScaleSheetLayoutView="100" workbookViewId="0">
      <selection activeCell="K30" sqref="K30"/>
    </sheetView>
  </sheetViews>
  <sheetFormatPr defaultRowHeight="15.75" x14ac:dyDescent="0.25"/>
  <cols>
    <col min="1" max="1" width="9.140625" style="65"/>
    <col min="2" max="2" width="37.7109375" style="65" customWidth="1"/>
    <col min="3" max="3" width="15.85546875" style="166" customWidth="1"/>
    <col min="4" max="4" width="16.140625" style="166"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459" t="s">
        <v>9</v>
      </c>
      <c r="B7" s="459"/>
      <c r="C7" s="459"/>
      <c r="D7" s="459"/>
      <c r="E7" s="459"/>
      <c r="F7" s="459"/>
      <c r="G7" s="459"/>
      <c r="H7" s="459"/>
      <c r="I7" s="459"/>
      <c r="J7" s="459"/>
      <c r="K7" s="459"/>
      <c r="L7" s="459"/>
    </row>
    <row r="8" spans="1:44" x14ac:dyDescent="0.25">
      <c r="A8" s="459"/>
      <c r="B8" s="459"/>
      <c r="C8" s="459"/>
      <c r="D8" s="459"/>
      <c r="E8" s="459"/>
      <c r="F8" s="459"/>
      <c r="G8" s="459"/>
      <c r="H8" s="459"/>
      <c r="I8" s="459"/>
      <c r="J8" s="459"/>
      <c r="K8" s="459"/>
      <c r="L8" s="45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N_TP2000.AS.0008</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72.75" customHeight="1" x14ac:dyDescent="0.25">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80"/>
    </row>
    <row r="18" spans="1:12" x14ac:dyDescent="0.25">
      <c r="K18" s="79"/>
    </row>
    <row r="19" spans="1:12" ht="15.75" customHeight="1" x14ac:dyDescent="0.25">
      <c r="A19" s="458" t="s">
        <v>421</v>
      </c>
      <c r="B19" s="458"/>
      <c r="C19" s="458"/>
      <c r="D19" s="458"/>
      <c r="E19" s="458"/>
      <c r="F19" s="458"/>
      <c r="G19" s="458"/>
      <c r="H19" s="458"/>
      <c r="I19" s="458"/>
      <c r="J19" s="458"/>
      <c r="K19" s="458"/>
      <c r="L19" s="458"/>
    </row>
    <row r="20" spans="1:12" x14ac:dyDescent="0.25">
      <c r="A20" s="66"/>
      <c r="B20" s="66"/>
      <c r="C20" s="167"/>
      <c r="D20" s="167"/>
      <c r="E20" s="78"/>
      <c r="F20" s="78"/>
      <c r="G20" s="78"/>
      <c r="H20" s="78"/>
      <c r="I20" s="78"/>
      <c r="J20" s="78"/>
      <c r="K20" s="78"/>
      <c r="L20" s="78"/>
    </row>
    <row r="21" spans="1:12" ht="28.5" customHeight="1" x14ac:dyDescent="0.25">
      <c r="A21" s="448" t="s">
        <v>220</v>
      </c>
      <c r="B21" s="448" t="s">
        <v>219</v>
      </c>
      <c r="C21" s="454" t="s">
        <v>353</v>
      </c>
      <c r="D21" s="454"/>
      <c r="E21" s="454"/>
      <c r="F21" s="454"/>
      <c r="G21" s="454"/>
      <c r="H21" s="454"/>
      <c r="I21" s="449" t="s">
        <v>218</v>
      </c>
      <c r="J21" s="451" t="s">
        <v>355</v>
      </c>
      <c r="K21" s="448" t="s">
        <v>217</v>
      </c>
      <c r="L21" s="450" t="s">
        <v>354</v>
      </c>
    </row>
    <row r="22" spans="1:12" ht="58.5" customHeight="1" x14ac:dyDescent="0.25">
      <c r="A22" s="448"/>
      <c r="B22" s="448"/>
      <c r="C22" s="455" t="s">
        <v>2</v>
      </c>
      <c r="D22" s="455"/>
      <c r="E22" s="125"/>
      <c r="F22" s="126"/>
      <c r="G22" s="456" t="s">
        <v>1</v>
      </c>
      <c r="H22" s="457"/>
      <c r="I22" s="449"/>
      <c r="J22" s="452"/>
      <c r="K22" s="448"/>
      <c r="L22" s="450"/>
    </row>
    <row r="23" spans="1:12" ht="47.25" x14ac:dyDescent="0.25">
      <c r="A23" s="448"/>
      <c r="B23" s="448"/>
      <c r="C23" s="168" t="s">
        <v>216</v>
      </c>
      <c r="D23" s="168" t="s">
        <v>215</v>
      </c>
      <c r="E23" s="77" t="s">
        <v>216</v>
      </c>
      <c r="F23" s="77" t="s">
        <v>215</v>
      </c>
      <c r="G23" s="77" t="s">
        <v>216</v>
      </c>
      <c r="H23" s="77" t="s">
        <v>215</v>
      </c>
      <c r="I23" s="449"/>
      <c r="J23" s="453"/>
      <c r="K23" s="448"/>
      <c r="L23" s="450"/>
    </row>
    <row r="24" spans="1:12" x14ac:dyDescent="0.25">
      <c r="A24" s="184">
        <v>1</v>
      </c>
      <c r="B24" s="69">
        <v>2</v>
      </c>
      <c r="C24" s="168">
        <v>3</v>
      </c>
      <c r="D24" s="168">
        <v>4</v>
      </c>
      <c r="E24" s="77">
        <v>5</v>
      </c>
      <c r="F24" s="77">
        <v>6</v>
      </c>
      <c r="G24" s="77">
        <v>7</v>
      </c>
      <c r="H24" s="77">
        <v>8</v>
      </c>
      <c r="I24" s="77">
        <v>9</v>
      </c>
      <c r="J24" s="77">
        <v>10</v>
      </c>
      <c r="K24" s="77">
        <v>11</v>
      </c>
      <c r="L24" s="77">
        <v>12</v>
      </c>
    </row>
    <row r="25" spans="1:12" x14ac:dyDescent="0.25">
      <c r="A25" s="74">
        <v>1</v>
      </c>
      <c r="B25" s="75" t="s">
        <v>214</v>
      </c>
      <c r="C25" s="169"/>
      <c r="D25" s="170"/>
      <c r="E25" s="156"/>
      <c r="F25" s="156"/>
      <c r="G25" s="156"/>
      <c r="H25" s="156"/>
      <c r="I25" s="156"/>
      <c r="J25" s="156"/>
      <c r="K25" s="71"/>
      <c r="L25" s="82"/>
    </row>
    <row r="26" spans="1:12" ht="21.75" customHeight="1" x14ac:dyDescent="0.25">
      <c r="A26" s="74" t="s">
        <v>213</v>
      </c>
      <c r="B26" s="76" t="s">
        <v>360</v>
      </c>
      <c r="C26" s="72" t="s">
        <v>453</v>
      </c>
      <c r="D26" s="72" t="s">
        <v>453</v>
      </c>
      <c r="E26" s="72" t="s">
        <v>453</v>
      </c>
      <c r="F26" s="156"/>
      <c r="G26" s="72" t="s">
        <v>453</v>
      </c>
      <c r="H26" s="72" t="s">
        <v>453</v>
      </c>
      <c r="I26" s="156"/>
      <c r="J26" s="156"/>
      <c r="K26" s="71"/>
      <c r="L26" s="71"/>
    </row>
    <row r="27" spans="1:12" s="67" customFormat="1" ht="39" customHeight="1" x14ac:dyDescent="0.25">
      <c r="A27" s="74" t="s">
        <v>212</v>
      </c>
      <c r="B27" s="76" t="s">
        <v>362</v>
      </c>
      <c r="C27" s="72" t="s">
        <v>453</v>
      </c>
      <c r="D27" s="72" t="s">
        <v>453</v>
      </c>
      <c r="E27" s="72" t="s">
        <v>453</v>
      </c>
      <c r="F27" s="156"/>
      <c r="G27" s="72" t="s">
        <v>453</v>
      </c>
      <c r="H27" s="72" t="s">
        <v>453</v>
      </c>
      <c r="I27" s="156"/>
      <c r="J27" s="156"/>
      <c r="K27" s="71"/>
      <c r="L27" s="71"/>
    </row>
    <row r="28" spans="1:12" s="67" customFormat="1" ht="70.5" customHeight="1" x14ac:dyDescent="0.25">
      <c r="A28" s="74" t="s">
        <v>361</v>
      </c>
      <c r="B28" s="76" t="s">
        <v>366</v>
      </c>
      <c r="C28" s="72" t="s">
        <v>453</v>
      </c>
      <c r="D28" s="72" t="s">
        <v>453</v>
      </c>
      <c r="E28" s="72" t="s">
        <v>453</v>
      </c>
      <c r="F28" s="156"/>
      <c r="G28" s="72" t="s">
        <v>453</v>
      </c>
      <c r="H28" s="72" t="s">
        <v>453</v>
      </c>
      <c r="I28" s="156"/>
      <c r="J28" s="156"/>
      <c r="K28" s="71"/>
      <c r="L28" s="71"/>
    </row>
    <row r="29" spans="1:12" s="67" customFormat="1" ht="54" customHeight="1" x14ac:dyDescent="0.25">
      <c r="A29" s="74" t="s">
        <v>211</v>
      </c>
      <c r="B29" s="76" t="s">
        <v>365</v>
      </c>
      <c r="C29" s="72" t="s">
        <v>453</v>
      </c>
      <c r="D29" s="72" t="s">
        <v>453</v>
      </c>
      <c r="E29" s="72" t="s">
        <v>453</v>
      </c>
      <c r="F29" s="156"/>
      <c r="G29" s="72" t="s">
        <v>453</v>
      </c>
      <c r="H29" s="72" t="s">
        <v>453</v>
      </c>
      <c r="I29" s="156"/>
      <c r="J29" s="156"/>
      <c r="K29" s="71"/>
      <c r="L29" s="71"/>
    </row>
    <row r="30" spans="1:12" s="67" customFormat="1" ht="42" customHeight="1" x14ac:dyDescent="0.25">
      <c r="A30" s="74" t="s">
        <v>210</v>
      </c>
      <c r="B30" s="76" t="s">
        <v>367</v>
      </c>
      <c r="C30" s="72" t="s">
        <v>453</v>
      </c>
      <c r="D30" s="72" t="s">
        <v>453</v>
      </c>
      <c r="E30" s="72" t="s">
        <v>453</v>
      </c>
      <c r="F30" s="156"/>
      <c r="G30" s="72" t="s">
        <v>453</v>
      </c>
      <c r="H30" s="72" t="s">
        <v>453</v>
      </c>
      <c r="I30" s="156"/>
      <c r="J30" s="156"/>
      <c r="K30" s="71"/>
      <c r="L30" s="71"/>
    </row>
    <row r="31" spans="1:12" s="67" customFormat="1" ht="37.5" customHeight="1" x14ac:dyDescent="0.25">
      <c r="A31" s="74" t="s">
        <v>209</v>
      </c>
      <c r="B31" s="188" t="s">
        <v>363</v>
      </c>
      <c r="C31" s="179">
        <v>46447</v>
      </c>
      <c r="D31" s="179">
        <v>46466</v>
      </c>
      <c r="E31" s="165">
        <v>44572</v>
      </c>
      <c r="F31" s="165">
        <v>44607</v>
      </c>
      <c r="G31" s="179">
        <v>46447</v>
      </c>
      <c r="H31" s="179">
        <v>46466</v>
      </c>
      <c r="I31" s="161"/>
      <c r="J31" s="161"/>
      <c r="K31" s="71"/>
      <c r="L31" s="71"/>
    </row>
    <row r="32" spans="1:12" s="67" customFormat="1" ht="31.5" customHeight="1" x14ac:dyDescent="0.25">
      <c r="A32" s="74" t="s">
        <v>207</v>
      </c>
      <c r="B32" s="188" t="s">
        <v>368</v>
      </c>
      <c r="C32" s="179">
        <v>46508</v>
      </c>
      <c r="D32" s="179">
        <v>46537</v>
      </c>
      <c r="E32" s="172">
        <v>44608</v>
      </c>
      <c r="F32" s="172">
        <v>44630</v>
      </c>
      <c r="G32" s="179">
        <v>46508</v>
      </c>
      <c r="H32" s="179">
        <v>46537</v>
      </c>
      <c r="I32" s="180"/>
      <c r="J32" s="180"/>
      <c r="K32" s="71"/>
      <c r="L32" s="71"/>
    </row>
    <row r="33" spans="1:12" s="67" customFormat="1" ht="37.5" customHeight="1" x14ac:dyDescent="0.25">
      <c r="A33" s="74" t="s">
        <v>379</v>
      </c>
      <c r="B33" s="188" t="s">
        <v>296</v>
      </c>
      <c r="C33" s="72" t="s">
        <v>453</v>
      </c>
      <c r="D33" s="72" t="s">
        <v>453</v>
      </c>
      <c r="E33" s="72" t="s">
        <v>453</v>
      </c>
      <c r="F33" s="160"/>
      <c r="G33" s="72" t="s">
        <v>453</v>
      </c>
      <c r="H33" s="72" t="s">
        <v>453</v>
      </c>
      <c r="I33" s="180"/>
      <c r="J33" s="180"/>
      <c r="K33" s="71"/>
      <c r="L33" s="71"/>
    </row>
    <row r="34" spans="1:12" s="67" customFormat="1" ht="47.25" customHeight="1" x14ac:dyDescent="0.25">
      <c r="A34" s="74" t="s">
        <v>380</v>
      </c>
      <c r="B34" s="188" t="s">
        <v>372</v>
      </c>
      <c r="C34" s="72" t="s">
        <v>453</v>
      </c>
      <c r="D34" s="72" t="s">
        <v>453</v>
      </c>
      <c r="E34" s="72" t="s">
        <v>453</v>
      </c>
      <c r="F34" s="160"/>
      <c r="G34" s="72" t="s">
        <v>453</v>
      </c>
      <c r="H34" s="72" t="s">
        <v>453</v>
      </c>
      <c r="I34" s="180"/>
      <c r="J34" s="180"/>
      <c r="K34" s="71"/>
      <c r="L34" s="71"/>
    </row>
    <row r="35" spans="1:12" s="67" customFormat="1" ht="49.5" customHeight="1" x14ac:dyDescent="0.25">
      <c r="A35" s="74" t="s">
        <v>381</v>
      </c>
      <c r="B35" s="188" t="s">
        <v>208</v>
      </c>
      <c r="C35" s="72" t="s">
        <v>453</v>
      </c>
      <c r="D35" s="72" t="s">
        <v>453</v>
      </c>
      <c r="E35" s="165">
        <v>44631</v>
      </c>
      <c r="F35" s="165">
        <v>44639</v>
      </c>
      <c r="G35" s="72" t="s">
        <v>453</v>
      </c>
      <c r="H35" s="72" t="s">
        <v>453</v>
      </c>
      <c r="I35" s="180"/>
      <c r="J35" s="180"/>
      <c r="K35" s="71"/>
      <c r="L35" s="71"/>
    </row>
    <row r="36" spans="1:12" ht="37.5" customHeight="1" x14ac:dyDescent="0.25">
      <c r="A36" s="74" t="s">
        <v>382</v>
      </c>
      <c r="B36" s="188" t="s">
        <v>364</v>
      </c>
      <c r="C36" s="72" t="s">
        <v>453</v>
      </c>
      <c r="D36" s="72" t="s">
        <v>453</v>
      </c>
      <c r="E36" s="72" t="s">
        <v>453</v>
      </c>
      <c r="F36" s="157"/>
      <c r="G36" s="72" t="s">
        <v>453</v>
      </c>
      <c r="H36" s="72" t="s">
        <v>453</v>
      </c>
      <c r="I36" s="180"/>
      <c r="J36" s="180"/>
      <c r="K36" s="71"/>
      <c r="L36" s="71"/>
    </row>
    <row r="37" spans="1:12" x14ac:dyDescent="0.25">
      <c r="A37" s="74" t="s">
        <v>383</v>
      </c>
      <c r="B37" s="188" t="s">
        <v>206</v>
      </c>
      <c r="C37" s="72" t="s">
        <v>453</v>
      </c>
      <c r="D37" s="72" t="s">
        <v>453</v>
      </c>
      <c r="E37" s="164">
        <v>44621</v>
      </c>
      <c r="F37" s="164">
        <v>44651</v>
      </c>
      <c r="G37" s="72" t="s">
        <v>453</v>
      </c>
      <c r="H37" s="72" t="s">
        <v>453</v>
      </c>
      <c r="I37" s="180"/>
      <c r="J37" s="180"/>
      <c r="K37" s="71"/>
      <c r="L37" s="71"/>
    </row>
    <row r="38" spans="1:12" x14ac:dyDescent="0.25">
      <c r="A38" s="74" t="s">
        <v>384</v>
      </c>
      <c r="B38" s="189" t="s">
        <v>205</v>
      </c>
      <c r="C38" s="72"/>
      <c r="D38" s="158"/>
      <c r="E38" s="72"/>
      <c r="F38" s="158"/>
      <c r="G38" s="72"/>
      <c r="H38" s="158"/>
      <c r="I38" s="161"/>
      <c r="J38" s="161"/>
      <c r="K38" s="71"/>
      <c r="L38" s="71"/>
    </row>
    <row r="39" spans="1:12" ht="63" x14ac:dyDescent="0.25">
      <c r="A39" s="74">
        <v>2</v>
      </c>
      <c r="B39" s="188" t="s">
        <v>369</v>
      </c>
      <c r="C39" s="182">
        <v>46539</v>
      </c>
      <c r="D39" s="182">
        <v>46558</v>
      </c>
      <c r="E39" s="163">
        <v>44640</v>
      </c>
      <c r="F39" s="163">
        <v>44681</v>
      </c>
      <c r="G39" s="182">
        <v>46539</v>
      </c>
      <c r="H39" s="182">
        <v>46558</v>
      </c>
      <c r="I39" s="161"/>
      <c r="J39" s="161"/>
      <c r="K39" s="71"/>
      <c r="L39" s="71"/>
    </row>
    <row r="40" spans="1:12" ht="33.75" customHeight="1" x14ac:dyDescent="0.25">
      <c r="A40" s="74" t="s">
        <v>204</v>
      </c>
      <c r="B40" s="188" t="s">
        <v>371</v>
      </c>
      <c r="C40" s="182">
        <v>46558</v>
      </c>
      <c r="D40" s="182">
        <v>46578</v>
      </c>
      <c r="E40" s="163">
        <v>44682</v>
      </c>
      <c r="F40" s="163">
        <v>44722</v>
      </c>
      <c r="G40" s="182">
        <v>46558</v>
      </c>
      <c r="H40" s="182">
        <v>46578</v>
      </c>
      <c r="I40" s="161"/>
      <c r="J40" s="161"/>
      <c r="K40" s="71"/>
      <c r="L40" s="71"/>
    </row>
    <row r="41" spans="1:12" ht="63" customHeight="1" x14ac:dyDescent="0.25">
      <c r="A41" s="74" t="s">
        <v>203</v>
      </c>
      <c r="B41" s="75" t="s">
        <v>450</v>
      </c>
      <c r="C41" s="72"/>
      <c r="D41" s="158"/>
      <c r="E41" s="72"/>
      <c r="F41" s="158"/>
      <c r="G41" s="72"/>
      <c r="H41" s="158"/>
      <c r="I41" s="161"/>
      <c r="J41" s="161"/>
      <c r="K41" s="71"/>
      <c r="L41" s="71"/>
    </row>
    <row r="42" spans="1:12" ht="58.5" customHeight="1" x14ac:dyDescent="0.25">
      <c r="A42" s="74">
        <v>3</v>
      </c>
      <c r="B42" s="73" t="s">
        <v>370</v>
      </c>
      <c r="C42" s="182">
        <v>46578</v>
      </c>
      <c r="D42" s="182">
        <v>46598</v>
      </c>
      <c r="E42" s="162" t="s">
        <v>453</v>
      </c>
      <c r="F42" s="162"/>
      <c r="G42" s="182">
        <v>46578</v>
      </c>
      <c r="H42" s="182">
        <v>46598</v>
      </c>
      <c r="I42" s="161"/>
      <c r="J42" s="161"/>
      <c r="K42" s="71"/>
      <c r="L42" s="71"/>
    </row>
    <row r="43" spans="1:12" ht="34.5" customHeight="1" x14ac:dyDescent="0.25">
      <c r="A43" s="74" t="s">
        <v>202</v>
      </c>
      <c r="B43" s="73" t="s">
        <v>200</v>
      </c>
      <c r="C43" s="182">
        <v>46600</v>
      </c>
      <c r="D43" s="182">
        <v>46619</v>
      </c>
      <c r="E43" s="163">
        <v>44723</v>
      </c>
      <c r="F43" s="163">
        <v>44804</v>
      </c>
      <c r="G43" s="182">
        <v>46600</v>
      </c>
      <c r="H43" s="182">
        <v>46619</v>
      </c>
      <c r="I43" s="180"/>
      <c r="J43" s="180"/>
      <c r="K43" s="71"/>
      <c r="L43" s="71"/>
    </row>
    <row r="44" spans="1:12" ht="24.75" customHeight="1" x14ac:dyDescent="0.25">
      <c r="A44" s="74" t="s">
        <v>201</v>
      </c>
      <c r="B44" s="73" t="s">
        <v>198</v>
      </c>
      <c r="C44" s="182">
        <v>46619</v>
      </c>
      <c r="D44" s="182">
        <v>46672</v>
      </c>
      <c r="E44" s="163">
        <v>44732</v>
      </c>
      <c r="F44" s="163">
        <v>44834</v>
      </c>
      <c r="G44" s="182">
        <v>46619</v>
      </c>
      <c r="H44" s="182">
        <v>46672</v>
      </c>
      <c r="I44" s="180"/>
      <c r="J44" s="180"/>
      <c r="K44" s="71"/>
      <c r="L44" s="71"/>
    </row>
    <row r="45" spans="1:12" ht="90.75" customHeight="1" x14ac:dyDescent="0.25">
      <c r="A45" s="74" t="s">
        <v>199</v>
      </c>
      <c r="B45" s="73" t="s">
        <v>375</v>
      </c>
      <c r="C45" s="72" t="s">
        <v>453</v>
      </c>
      <c r="D45" s="72" t="s">
        <v>453</v>
      </c>
      <c r="E45" s="72" t="s">
        <v>453</v>
      </c>
      <c r="F45" s="158"/>
      <c r="G45" s="72" t="s">
        <v>453</v>
      </c>
      <c r="H45" s="72" t="s">
        <v>453</v>
      </c>
      <c r="I45" s="161"/>
      <c r="J45" s="161"/>
      <c r="K45" s="71"/>
      <c r="L45" s="71"/>
    </row>
    <row r="46" spans="1:12" ht="167.25" customHeight="1" x14ac:dyDescent="0.25">
      <c r="A46" s="74" t="s">
        <v>197</v>
      </c>
      <c r="B46" s="73" t="s">
        <v>373</v>
      </c>
      <c r="C46" s="72" t="s">
        <v>453</v>
      </c>
      <c r="D46" s="72" t="s">
        <v>453</v>
      </c>
      <c r="E46" s="72" t="s">
        <v>453</v>
      </c>
      <c r="F46" s="158"/>
      <c r="G46" s="72" t="s">
        <v>453</v>
      </c>
      <c r="H46" s="72" t="s">
        <v>453</v>
      </c>
      <c r="I46" s="158"/>
      <c r="J46" s="158"/>
      <c r="K46" s="71"/>
      <c r="L46" s="71"/>
    </row>
    <row r="47" spans="1:12" ht="30.75" customHeight="1" x14ac:dyDescent="0.25">
      <c r="A47" s="74" t="s">
        <v>195</v>
      </c>
      <c r="B47" s="73" t="s">
        <v>196</v>
      </c>
      <c r="C47" s="182">
        <v>46675</v>
      </c>
      <c r="D47" s="182">
        <v>46694</v>
      </c>
      <c r="E47" s="72" t="s">
        <v>453</v>
      </c>
      <c r="F47" s="171"/>
      <c r="G47" s="182">
        <v>46675</v>
      </c>
      <c r="H47" s="182">
        <v>46694</v>
      </c>
      <c r="I47" s="158"/>
      <c r="J47" s="158"/>
      <c r="K47" s="71"/>
      <c r="L47" s="71"/>
    </row>
    <row r="48" spans="1:12" ht="37.5" customHeight="1" x14ac:dyDescent="0.25">
      <c r="A48" s="74" t="s">
        <v>385</v>
      </c>
      <c r="B48" s="75" t="s">
        <v>194</v>
      </c>
      <c r="C48" s="72"/>
      <c r="D48" s="158"/>
      <c r="E48" s="72"/>
      <c r="F48" s="158"/>
      <c r="G48" s="72"/>
      <c r="H48" s="158"/>
      <c r="I48" s="158"/>
      <c r="J48" s="158"/>
      <c r="K48" s="71"/>
      <c r="L48" s="71"/>
    </row>
    <row r="49" spans="1:12" ht="35.25" customHeight="1" x14ac:dyDescent="0.25">
      <c r="A49" s="74">
        <v>4</v>
      </c>
      <c r="B49" s="73" t="s">
        <v>192</v>
      </c>
      <c r="C49" s="181">
        <v>46733</v>
      </c>
      <c r="D49" s="181">
        <v>46736</v>
      </c>
      <c r="E49" s="163">
        <v>44849</v>
      </c>
      <c r="F49" s="163">
        <v>44865</v>
      </c>
      <c r="G49" s="181">
        <v>46733</v>
      </c>
      <c r="H49" s="181">
        <v>46736</v>
      </c>
      <c r="I49" s="158"/>
      <c r="J49" s="158"/>
      <c r="K49" s="71"/>
      <c r="L49" s="71"/>
    </row>
    <row r="50" spans="1:12" ht="86.25" customHeight="1" x14ac:dyDescent="0.25">
      <c r="A50" s="74" t="s">
        <v>193</v>
      </c>
      <c r="B50" s="73" t="s">
        <v>374</v>
      </c>
      <c r="C50" s="181">
        <v>46736</v>
      </c>
      <c r="D50" s="181">
        <v>46740</v>
      </c>
      <c r="E50" s="163">
        <v>44866</v>
      </c>
      <c r="F50" s="163">
        <v>44880</v>
      </c>
      <c r="G50" s="181">
        <v>46736</v>
      </c>
      <c r="H50" s="181">
        <v>46740</v>
      </c>
      <c r="I50" s="158"/>
      <c r="J50" s="158"/>
      <c r="K50" s="71"/>
      <c r="L50" s="71"/>
    </row>
    <row r="51" spans="1:12" ht="77.25" customHeight="1" x14ac:dyDescent="0.25">
      <c r="A51" s="74" t="s">
        <v>191</v>
      </c>
      <c r="B51" s="73" t="s">
        <v>376</v>
      </c>
      <c r="C51" s="72" t="s">
        <v>453</v>
      </c>
      <c r="D51" s="72" t="s">
        <v>453</v>
      </c>
      <c r="E51" s="72" t="s">
        <v>453</v>
      </c>
      <c r="F51" s="159"/>
      <c r="G51" s="72" t="s">
        <v>453</v>
      </c>
      <c r="H51" s="72" t="s">
        <v>453</v>
      </c>
      <c r="I51" s="158"/>
      <c r="J51" s="158"/>
      <c r="K51" s="71"/>
      <c r="L51" s="71"/>
    </row>
    <row r="52" spans="1:12" ht="71.25" customHeight="1" x14ac:dyDescent="0.25">
      <c r="A52" s="74" t="s">
        <v>189</v>
      </c>
      <c r="B52" s="73" t="s">
        <v>190</v>
      </c>
      <c r="C52" s="72" t="s">
        <v>453</v>
      </c>
      <c r="D52" s="72" t="s">
        <v>453</v>
      </c>
      <c r="E52" s="72" t="s">
        <v>453</v>
      </c>
      <c r="F52" s="159"/>
      <c r="G52" s="72" t="s">
        <v>453</v>
      </c>
      <c r="H52" s="72" t="s">
        <v>453</v>
      </c>
      <c r="I52" s="158"/>
      <c r="J52" s="158"/>
      <c r="K52" s="71"/>
      <c r="L52" s="71"/>
    </row>
    <row r="53" spans="1:12" ht="48" customHeight="1" x14ac:dyDescent="0.25">
      <c r="A53" s="74" t="s">
        <v>187</v>
      </c>
      <c r="B53" s="133" t="s">
        <v>377</v>
      </c>
      <c r="C53" s="181">
        <v>46740</v>
      </c>
      <c r="D53" s="181">
        <v>46746</v>
      </c>
      <c r="E53" s="163">
        <v>44866</v>
      </c>
      <c r="F53" s="163">
        <v>44926</v>
      </c>
      <c r="G53" s="181">
        <v>46740</v>
      </c>
      <c r="H53" s="181">
        <v>46746</v>
      </c>
      <c r="I53" s="158"/>
      <c r="J53" s="158"/>
      <c r="K53" s="71"/>
      <c r="L53" s="71"/>
    </row>
    <row r="54" spans="1:12" ht="46.5" customHeight="1" x14ac:dyDescent="0.25">
      <c r="A54" s="74" t="s">
        <v>378</v>
      </c>
      <c r="B54" s="73" t="s">
        <v>188</v>
      </c>
      <c r="C54" s="183" t="s">
        <v>453</v>
      </c>
      <c r="D54" s="72" t="s">
        <v>453</v>
      </c>
      <c r="E54" s="160" t="s">
        <v>453</v>
      </c>
      <c r="F54" s="160"/>
      <c r="G54" s="183" t="s">
        <v>453</v>
      </c>
      <c r="H54" s="72" t="s">
        <v>453</v>
      </c>
      <c r="I54" s="158"/>
      <c r="J54" s="15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85"/>
    <col min="2" max="2" width="57.85546875" style="185" customWidth="1"/>
    <col min="3" max="3" width="13" style="185" customWidth="1"/>
    <col min="4" max="4" width="17.85546875" style="185" customWidth="1"/>
    <col min="5" max="5" width="16" style="185" customWidth="1"/>
    <col min="6" max="6" width="16.42578125" style="18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85" customWidth="1"/>
    <col min="13" max="13" width="6.5703125" style="185" bestFit="1" customWidth="1"/>
    <col min="14" max="14" width="11.7109375" style="185" customWidth="1"/>
    <col min="15" max="15" width="6.5703125" style="185" bestFit="1" customWidth="1"/>
    <col min="16" max="16" width="9.42578125" style="185" customWidth="1"/>
    <col min="17" max="17" width="6.140625" style="185" customWidth="1"/>
    <col min="18" max="18" width="10" style="185" customWidth="1"/>
    <col min="19" max="19" width="6.140625" style="185" customWidth="1"/>
    <col min="20" max="20" width="8.42578125" style="185" customWidth="1"/>
    <col min="21" max="21" width="6.140625" style="185" customWidth="1"/>
    <col min="22" max="22" width="8.28515625" style="185" customWidth="1"/>
    <col min="23" max="23" width="6.140625" style="185" customWidth="1"/>
    <col min="24" max="24" width="8.28515625" style="185" customWidth="1"/>
    <col min="25" max="25" width="6.140625" style="185" customWidth="1"/>
    <col min="26" max="26" width="8.28515625" style="185" customWidth="1"/>
    <col min="27" max="27" width="6.140625" style="185" customWidth="1"/>
    <col min="28" max="16384" width="9.140625" style="18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295" t="s">
        <v>522</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5"/>
      <c r="B5" s="65"/>
      <c r="C5" s="65"/>
      <c r="D5" s="65"/>
      <c r="E5" s="65"/>
      <c r="F5" s="65"/>
      <c r="L5" s="65"/>
      <c r="M5" s="65"/>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7"/>
      <c r="B7" s="137"/>
      <c r="C7" s="137"/>
      <c r="D7" s="137"/>
      <c r="E7" s="137"/>
      <c r="F7" s="137"/>
      <c r="G7" s="137"/>
      <c r="H7" s="137"/>
      <c r="I7" s="137"/>
      <c r="J7" s="186"/>
      <c r="K7" s="186"/>
      <c r="L7" s="186"/>
      <c r="M7" s="186"/>
      <c r="N7" s="186"/>
      <c r="O7" s="186"/>
      <c r="P7" s="186"/>
      <c r="Q7" s="186"/>
      <c r="R7" s="186"/>
      <c r="S7" s="186"/>
      <c r="T7" s="186"/>
      <c r="U7" s="186"/>
      <c r="V7" s="186"/>
      <c r="W7" s="186"/>
      <c r="X7" s="186"/>
      <c r="Y7" s="186"/>
      <c r="Z7" s="186"/>
      <c r="AA7" s="186"/>
    </row>
    <row r="8" spans="1:27" x14ac:dyDescent="0.25">
      <c r="A8" s="303" t="s">
        <v>459</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7"/>
      <c r="B10" s="137"/>
      <c r="C10" s="137"/>
      <c r="D10" s="137"/>
      <c r="E10" s="137"/>
      <c r="F10" s="137"/>
      <c r="G10" s="137"/>
      <c r="H10" s="137"/>
      <c r="I10" s="137"/>
      <c r="J10" s="186"/>
      <c r="K10" s="186"/>
      <c r="L10" s="186"/>
      <c r="M10" s="186"/>
      <c r="N10" s="186"/>
      <c r="O10" s="186"/>
      <c r="P10" s="186"/>
      <c r="Q10" s="186"/>
      <c r="R10" s="186"/>
      <c r="S10" s="186"/>
      <c r="T10" s="186"/>
      <c r="U10" s="186"/>
      <c r="V10" s="186"/>
      <c r="W10" s="186"/>
      <c r="X10" s="186"/>
      <c r="Y10" s="186"/>
      <c r="Z10" s="186"/>
      <c r="AA10" s="186"/>
    </row>
    <row r="11" spans="1:27" x14ac:dyDescent="0.25">
      <c r="A11" s="303" t="str">
        <f>'1. паспорт местоположение'!A12:C12</f>
        <v>N_TP2000.AS.0008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row>
    <row r="14" spans="1:27" x14ac:dyDescent="0.25">
      <c r="A14"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7" spans="1:34" x14ac:dyDescent="0.25">
      <c r="A17" s="65"/>
      <c r="L17" s="65"/>
      <c r="M17" s="65"/>
      <c r="N17" s="65"/>
      <c r="O17" s="65"/>
      <c r="P17" s="65"/>
      <c r="Q17" s="65"/>
      <c r="R17" s="65"/>
      <c r="S17" s="65"/>
      <c r="T17" s="65"/>
      <c r="U17" s="65"/>
      <c r="V17" s="65"/>
      <c r="W17" s="65"/>
      <c r="X17" s="65"/>
      <c r="Y17" s="65"/>
      <c r="Z17" s="65"/>
      <c r="AA17" s="65"/>
    </row>
    <row r="18" spans="1:34" x14ac:dyDescent="0.25">
      <c r="A18" s="465" t="s">
        <v>422</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86" customFormat="1" ht="26.25" customHeight="1" x14ac:dyDescent="0.25">
      <c r="A20" s="466" t="s">
        <v>186</v>
      </c>
      <c r="B20" s="466" t="s">
        <v>185</v>
      </c>
      <c r="C20" s="469" t="s">
        <v>184</v>
      </c>
      <c r="D20" s="469"/>
      <c r="E20" s="470" t="s">
        <v>183</v>
      </c>
      <c r="F20" s="470"/>
      <c r="G20" s="471" t="s">
        <v>545</v>
      </c>
      <c r="H20" s="460" t="s">
        <v>461</v>
      </c>
      <c r="I20" s="461"/>
      <c r="J20" s="461"/>
      <c r="K20" s="461"/>
      <c r="L20" s="460" t="s">
        <v>462</v>
      </c>
      <c r="M20" s="461"/>
      <c r="N20" s="461"/>
      <c r="O20" s="461"/>
      <c r="P20" s="460" t="s">
        <v>463</v>
      </c>
      <c r="Q20" s="461"/>
      <c r="R20" s="461"/>
      <c r="S20" s="461"/>
      <c r="T20" s="460" t="s">
        <v>523</v>
      </c>
      <c r="U20" s="461"/>
      <c r="V20" s="461"/>
      <c r="W20" s="461"/>
      <c r="X20" s="460" t="s">
        <v>546</v>
      </c>
      <c r="Y20" s="461"/>
      <c r="Z20" s="461"/>
      <c r="AA20" s="461"/>
      <c r="AB20" s="463" t="s">
        <v>182</v>
      </c>
      <c r="AC20" s="463"/>
      <c r="AH20" s="287"/>
    </row>
    <row r="21" spans="1:34" s="286" customFormat="1" ht="28.5" customHeight="1" x14ac:dyDescent="0.25">
      <c r="A21" s="467"/>
      <c r="B21" s="467"/>
      <c r="C21" s="469"/>
      <c r="D21" s="469"/>
      <c r="E21" s="470"/>
      <c r="F21" s="470"/>
      <c r="G21" s="472"/>
      <c r="H21" s="462" t="s">
        <v>2</v>
      </c>
      <c r="I21" s="462"/>
      <c r="J21" s="462" t="s">
        <v>180</v>
      </c>
      <c r="K21" s="462"/>
      <c r="L21" s="462" t="s">
        <v>2</v>
      </c>
      <c r="M21" s="462"/>
      <c r="N21" s="462" t="s">
        <v>180</v>
      </c>
      <c r="O21" s="462"/>
      <c r="P21" s="462" t="s">
        <v>2</v>
      </c>
      <c r="Q21" s="462"/>
      <c r="R21" s="462" t="s">
        <v>180</v>
      </c>
      <c r="S21" s="462"/>
      <c r="T21" s="462" t="s">
        <v>2</v>
      </c>
      <c r="U21" s="462"/>
      <c r="V21" s="462" t="s">
        <v>180</v>
      </c>
      <c r="W21" s="462"/>
      <c r="X21" s="462" t="s">
        <v>2</v>
      </c>
      <c r="Y21" s="462"/>
      <c r="Z21" s="462" t="s">
        <v>180</v>
      </c>
      <c r="AA21" s="462"/>
      <c r="AB21" s="463"/>
      <c r="AC21" s="463"/>
      <c r="AG21" s="286" t="s">
        <v>503</v>
      </c>
      <c r="AH21" s="288"/>
    </row>
    <row r="22" spans="1:34" s="286" customFormat="1" ht="62.25" customHeight="1" x14ac:dyDescent="0.3">
      <c r="A22" s="468"/>
      <c r="B22" s="468"/>
      <c r="C22" s="271" t="s">
        <v>2</v>
      </c>
      <c r="D22" s="271" t="s">
        <v>180</v>
      </c>
      <c r="E22" s="197" t="s">
        <v>547</v>
      </c>
      <c r="F22" s="197" t="s">
        <v>548</v>
      </c>
      <c r="G22" s="473"/>
      <c r="H22" s="289" t="s">
        <v>403</v>
      </c>
      <c r="I22" s="289" t="s">
        <v>404</v>
      </c>
      <c r="J22" s="289" t="s">
        <v>403</v>
      </c>
      <c r="K22" s="289" t="s">
        <v>404</v>
      </c>
      <c r="L22" s="289" t="s">
        <v>403</v>
      </c>
      <c r="M22" s="289" t="s">
        <v>404</v>
      </c>
      <c r="N22" s="289" t="s">
        <v>403</v>
      </c>
      <c r="O22" s="289" t="s">
        <v>404</v>
      </c>
      <c r="P22" s="289" t="s">
        <v>403</v>
      </c>
      <c r="Q22" s="289" t="s">
        <v>404</v>
      </c>
      <c r="R22" s="289" t="s">
        <v>403</v>
      </c>
      <c r="S22" s="289" t="s">
        <v>404</v>
      </c>
      <c r="T22" s="289" t="s">
        <v>403</v>
      </c>
      <c r="U22" s="289" t="s">
        <v>404</v>
      </c>
      <c r="V22" s="289" t="s">
        <v>403</v>
      </c>
      <c r="W22" s="289" t="s">
        <v>404</v>
      </c>
      <c r="X22" s="289" t="s">
        <v>403</v>
      </c>
      <c r="Y22" s="289" t="s">
        <v>404</v>
      </c>
      <c r="Z22" s="289" t="s">
        <v>403</v>
      </c>
      <c r="AA22" s="289" t="s">
        <v>404</v>
      </c>
      <c r="AB22" s="271" t="s">
        <v>181</v>
      </c>
      <c r="AC22" s="271" t="s">
        <v>180</v>
      </c>
      <c r="AE22" s="290"/>
      <c r="AF22" s="290"/>
      <c r="AG22" s="290"/>
      <c r="AH22" s="291"/>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32</v>
      </c>
      <c r="AC23" s="198">
        <v>33</v>
      </c>
    </row>
    <row r="24" spans="1:34" s="195" customFormat="1" ht="47.25" customHeight="1" x14ac:dyDescent="0.25">
      <c r="A24" s="199" t="s">
        <v>65</v>
      </c>
      <c r="B24" s="200" t="s">
        <v>179</v>
      </c>
      <c r="C24" s="201">
        <v>1.8971807375385192</v>
      </c>
      <c r="D24" s="201">
        <v>2.570252455447064</v>
      </c>
      <c r="E24" s="201">
        <v>2.570252455447064</v>
      </c>
      <c r="F24" s="201">
        <v>2.570252455447064</v>
      </c>
      <c r="G24" s="201">
        <v>0</v>
      </c>
      <c r="H24" s="201">
        <v>0</v>
      </c>
      <c r="I24" s="201"/>
      <c r="J24" s="201">
        <v>0</v>
      </c>
      <c r="K24" s="201"/>
      <c r="L24" s="201">
        <v>0</v>
      </c>
      <c r="M24" s="201"/>
      <c r="N24" s="201">
        <v>0</v>
      </c>
      <c r="O24" s="201"/>
      <c r="P24" s="201">
        <v>1.8971807375385192</v>
      </c>
      <c r="Q24" s="201"/>
      <c r="R24" s="201">
        <v>2.570252455447064</v>
      </c>
      <c r="S24" s="201"/>
      <c r="T24" s="201">
        <v>0</v>
      </c>
      <c r="U24" s="201"/>
      <c r="V24" s="201">
        <v>0</v>
      </c>
      <c r="W24" s="201"/>
      <c r="X24" s="201">
        <v>0</v>
      </c>
      <c r="Y24" s="201"/>
      <c r="Z24" s="201" t="s">
        <v>536</v>
      </c>
      <c r="AA24" s="201"/>
      <c r="AB24" s="201">
        <v>1.8971807375385192</v>
      </c>
      <c r="AC24" s="201">
        <v>2.570252455447064</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536</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536</v>
      </c>
      <c r="AA26" s="201"/>
      <c r="AB26" s="201">
        <v>0</v>
      </c>
      <c r="AC26" s="201">
        <v>0</v>
      </c>
    </row>
    <row r="27" spans="1:34" ht="31.5" x14ac:dyDescent="0.25">
      <c r="A27" s="202" t="s">
        <v>174</v>
      </c>
      <c r="B27" s="203" t="s">
        <v>359</v>
      </c>
      <c r="C27" s="201"/>
      <c r="D27" s="201"/>
      <c r="E27" s="201"/>
      <c r="F27" s="201"/>
      <c r="G27" s="201">
        <v>0</v>
      </c>
      <c r="H27" s="201">
        <v>0</v>
      </c>
      <c r="I27" s="201"/>
      <c r="J27" s="201">
        <v>0</v>
      </c>
      <c r="K27" s="201"/>
      <c r="L27" s="201">
        <v>0</v>
      </c>
      <c r="M27" s="201"/>
      <c r="N27" s="201">
        <v>0</v>
      </c>
      <c r="O27" s="201"/>
      <c r="P27" s="201">
        <v>1.591240192862672</v>
      </c>
      <c r="Q27" s="201"/>
      <c r="R27" s="201">
        <v>2.1558088611593722</v>
      </c>
      <c r="S27" s="201"/>
      <c r="T27" s="201">
        <v>0</v>
      </c>
      <c r="U27" s="201"/>
      <c r="V27" s="201">
        <v>0</v>
      </c>
      <c r="W27" s="201"/>
      <c r="X27" s="201">
        <v>0</v>
      </c>
      <c r="Y27" s="201"/>
      <c r="Z27" s="201" t="s">
        <v>536</v>
      </c>
      <c r="AA27" s="201"/>
      <c r="AB27" s="201">
        <v>1.591240192862672</v>
      </c>
      <c r="AC27" s="201">
        <v>2.1558088611593722</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v>0</v>
      </c>
      <c r="I29" s="201"/>
      <c r="J29" s="201">
        <v>0</v>
      </c>
      <c r="K29" s="201"/>
      <c r="L29" s="201">
        <v>0</v>
      </c>
      <c r="M29" s="201"/>
      <c r="N29" s="201">
        <v>0</v>
      </c>
      <c r="O29" s="201"/>
      <c r="P29" s="201">
        <v>0.30594054467584719</v>
      </c>
      <c r="Q29" s="201"/>
      <c r="R29" s="201">
        <v>0.41444359428769184</v>
      </c>
      <c r="S29" s="201"/>
      <c r="T29" s="201">
        <v>0</v>
      </c>
      <c r="U29" s="201"/>
      <c r="V29" s="201">
        <v>0</v>
      </c>
      <c r="W29" s="201"/>
      <c r="X29" s="201">
        <v>0</v>
      </c>
      <c r="Y29" s="201"/>
      <c r="Z29" s="201" t="s">
        <v>536</v>
      </c>
      <c r="AA29" s="201"/>
      <c r="AB29" s="201">
        <v>0.30594054467584719</v>
      </c>
      <c r="AC29" s="201">
        <v>0.41444359428769184</v>
      </c>
    </row>
    <row r="30" spans="1:34" s="195" customFormat="1" ht="47.25" x14ac:dyDescent="0.25">
      <c r="A30" s="199" t="s">
        <v>63</v>
      </c>
      <c r="B30" s="200" t="s">
        <v>169</v>
      </c>
      <c r="C30" s="201">
        <v>1.5912401928626718</v>
      </c>
      <c r="D30" s="201">
        <v>2.1558088611593726</v>
      </c>
      <c r="E30" s="201">
        <v>2.1558088611593726</v>
      </c>
      <c r="F30" s="201">
        <v>2.1558088611593726</v>
      </c>
      <c r="G30" s="201">
        <v>0</v>
      </c>
      <c r="H30" s="201">
        <v>0</v>
      </c>
      <c r="I30" s="201"/>
      <c r="J30" s="201">
        <v>0</v>
      </c>
      <c r="K30" s="201"/>
      <c r="L30" s="201">
        <v>0</v>
      </c>
      <c r="M30" s="201"/>
      <c r="N30" s="201">
        <v>0</v>
      </c>
      <c r="O30" s="201"/>
      <c r="P30" s="201">
        <v>1.591240192862672</v>
      </c>
      <c r="Q30" s="201"/>
      <c r="R30" s="201">
        <v>2.1558088611593726</v>
      </c>
      <c r="S30" s="201"/>
      <c r="T30" s="201">
        <v>0</v>
      </c>
      <c r="U30" s="201"/>
      <c r="V30" s="201">
        <v>0</v>
      </c>
      <c r="W30" s="201"/>
      <c r="X30" s="201">
        <v>0</v>
      </c>
      <c r="Y30" s="201"/>
      <c r="Z30" s="201" t="s">
        <v>536</v>
      </c>
      <c r="AA30" s="201"/>
      <c r="AB30" s="201">
        <v>1.591240192862672</v>
      </c>
      <c r="AC30" s="201">
        <v>2.1558088611593726</v>
      </c>
    </row>
    <row r="31" spans="1:34" x14ac:dyDescent="0.25">
      <c r="A31" s="199" t="s">
        <v>168</v>
      </c>
      <c r="B31" s="203" t="s">
        <v>167</v>
      </c>
      <c r="C31" s="201">
        <v>5.965134080158644E-2</v>
      </c>
      <c r="D31" s="201">
        <v>0.46564929896233681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0.52838718026107834</v>
      </c>
      <c r="D32" s="201">
        <v>0.5774562037804164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0.9218050662974232</v>
      </c>
      <c r="D33" s="201">
        <v>1.0074091009298378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8.1396605502583999E-2</v>
      </c>
      <c r="D34" s="201">
        <v>0.10529425748678149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492</v>
      </c>
      <c r="C36" s="201"/>
      <c r="D36" s="201"/>
      <c r="E36" s="201"/>
      <c r="F36" s="201"/>
      <c r="G36" s="201">
        <v>0</v>
      </c>
      <c r="H36" s="201">
        <v>0</v>
      </c>
      <c r="I36" s="201" t="s">
        <v>503</v>
      </c>
      <c r="J36" s="201">
        <v>0</v>
      </c>
      <c r="K36" s="201" t="s">
        <v>503</v>
      </c>
      <c r="L36" s="201">
        <v>0</v>
      </c>
      <c r="M36" s="201" t="s">
        <v>503</v>
      </c>
      <c r="N36" s="201">
        <v>0</v>
      </c>
      <c r="O36" s="201" t="s">
        <v>503</v>
      </c>
      <c r="P36" s="201">
        <v>0</v>
      </c>
      <c r="Q36" s="201" t="s">
        <v>503</v>
      </c>
      <c r="R36" s="201">
        <v>0</v>
      </c>
      <c r="S36" s="201" t="s">
        <v>503</v>
      </c>
      <c r="T36" s="201">
        <v>0</v>
      </c>
      <c r="U36" s="201" t="s">
        <v>503</v>
      </c>
      <c r="V36" s="201">
        <v>0</v>
      </c>
      <c r="W36" s="201" t="s">
        <v>503</v>
      </c>
      <c r="X36" s="201">
        <v>0</v>
      </c>
      <c r="Y36" s="201" t="s">
        <v>503</v>
      </c>
      <c r="Z36" s="201" t="s">
        <v>536</v>
      </c>
      <c r="AA36" s="201" t="s">
        <v>536</v>
      </c>
      <c r="AB36" s="201">
        <v>0</v>
      </c>
      <c r="AC36" s="201">
        <v>0</v>
      </c>
    </row>
    <row r="37" spans="1:29" ht="31.5" x14ac:dyDescent="0.25">
      <c r="A37" s="202" t="s">
        <v>158</v>
      </c>
      <c r="B37" s="206" t="s">
        <v>490</v>
      </c>
      <c r="C37" s="201"/>
      <c r="D37" s="201"/>
      <c r="E37" s="201"/>
      <c r="F37" s="201"/>
      <c r="G37" s="201">
        <v>0</v>
      </c>
      <c r="H37" s="201">
        <v>0</v>
      </c>
      <c r="I37" s="201" t="s">
        <v>503</v>
      </c>
      <c r="J37" s="201">
        <v>0</v>
      </c>
      <c r="K37" s="201" t="s">
        <v>503</v>
      </c>
      <c r="L37" s="201">
        <v>0</v>
      </c>
      <c r="M37" s="201" t="s">
        <v>503</v>
      </c>
      <c r="N37" s="201">
        <v>0</v>
      </c>
      <c r="O37" s="201" t="s">
        <v>503</v>
      </c>
      <c r="P37" s="201">
        <v>0</v>
      </c>
      <c r="Q37" s="201" t="s">
        <v>503</v>
      </c>
      <c r="R37" s="201">
        <v>0</v>
      </c>
      <c r="S37" s="201" t="s">
        <v>503</v>
      </c>
      <c r="T37" s="201">
        <v>0</v>
      </c>
      <c r="U37" s="201" t="s">
        <v>503</v>
      </c>
      <c r="V37" s="201">
        <v>0</v>
      </c>
      <c r="W37" s="201" t="s">
        <v>503</v>
      </c>
      <c r="X37" s="201">
        <v>0</v>
      </c>
      <c r="Y37" s="201" t="s">
        <v>503</v>
      </c>
      <c r="Z37" s="201" t="s">
        <v>536</v>
      </c>
      <c r="AA37" s="201" t="s">
        <v>536</v>
      </c>
      <c r="AB37" s="201">
        <v>0</v>
      </c>
      <c r="AC37" s="201">
        <v>0</v>
      </c>
    </row>
    <row r="38" spans="1:29" x14ac:dyDescent="0.25">
      <c r="A38" s="202" t="s">
        <v>157</v>
      </c>
      <c r="B38" s="206" t="s">
        <v>148</v>
      </c>
      <c r="C38" s="201"/>
      <c r="D38" s="201"/>
      <c r="E38" s="201"/>
      <c r="F38" s="201"/>
      <c r="G38" s="201">
        <v>0</v>
      </c>
      <c r="H38" s="201">
        <v>0</v>
      </c>
      <c r="I38" s="201" t="s">
        <v>503</v>
      </c>
      <c r="J38" s="201">
        <v>0</v>
      </c>
      <c r="K38" s="201" t="s">
        <v>503</v>
      </c>
      <c r="L38" s="201">
        <v>0</v>
      </c>
      <c r="M38" s="201" t="s">
        <v>503</v>
      </c>
      <c r="N38" s="201">
        <v>0</v>
      </c>
      <c r="O38" s="201" t="s">
        <v>503</v>
      </c>
      <c r="P38" s="201">
        <v>0</v>
      </c>
      <c r="Q38" s="201" t="s">
        <v>503</v>
      </c>
      <c r="R38" s="201">
        <v>0</v>
      </c>
      <c r="S38" s="201" t="s">
        <v>503</v>
      </c>
      <c r="T38" s="201">
        <v>0</v>
      </c>
      <c r="U38" s="201" t="s">
        <v>503</v>
      </c>
      <c r="V38" s="201">
        <v>0</v>
      </c>
      <c r="W38" s="201" t="s">
        <v>503</v>
      </c>
      <c r="X38" s="201">
        <v>0</v>
      </c>
      <c r="Y38" s="201" t="s">
        <v>503</v>
      </c>
      <c r="Z38" s="201" t="s">
        <v>536</v>
      </c>
      <c r="AA38" s="201" t="s">
        <v>536</v>
      </c>
      <c r="AB38" s="201">
        <v>0</v>
      </c>
      <c r="AC38" s="201">
        <v>0</v>
      </c>
    </row>
    <row r="39" spans="1:29" x14ac:dyDescent="0.25">
      <c r="A39" s="202" t="s">
        <v>156</v>
      </c>
      <c r="B39" s="203" t="s">
        <v>491</v>
      </c>
      <c r="C39" s="201"/>
      <c r="D39" s="201"/>
      <c r="E39" s="201"/>
      <c r="F39" s="201"/>
      <c r="G39" s="201">
        <v>0</v>
      </c>
      <c r="H39" s="201">
        <v>0</v>
      </c>
      <c r="I39" s="201" t="s">
        <v>503</v>
      </c>
      <c r="J39" s="201">
        <v>0</v>
      </c>
      <c r="K39" s="201" t="s">
        <v>503</v>
      </c>
      <c r="L39" s="201">
        <v>0</v>
      </c>
      <c r="M39" s="201" t="s">
        <v>503</v>
      </c>
      <c r="N39" s="201">
        <v>0</v>
      </c>
      <c r="O39" s="201" t="s">
        <v>503</v>
      </c>
      <c r="P39" s="201">
        <v>0</v>
      </c>
      <c r="Q39" s="201" t="s">
        <v>503</v>
      </c>
      <c r="R39" s="201">
        <v>0</v>
      </c>
      <c r="S39" s="201" t="s">
        <v>503</v>
      </c>
      <c r="T39" s="201">
        <v>0</v>
      </c>
      <c r="U39" s="201" t="s">
        <v>503</v>
      </c>
      <c r="V39" s="201">
        <v>0</v>
      </c>
      <c r="W39" s="201" t="s">
        <v>503</v>
      </c>
      <c r="X39" s="201">
        <v>0</v>
      </c>
      <c r="Y39" s="201" t="s">
        <v>503</v>
      </c>
      <c r="Z39" s="201" t="s">
        <v>536</v>
      </c>
      <c r="AA39" s="201" t="s">
        <v>536</v>
      </c>
      <c r="AB39" s="201">
        <v>0</v>
      </c>
      <c r="AC39" s="201">
        <v>0</v>
      </c>
    </row>
    <row r="40" spans="1:29" x14ac:dyDescent="0.25">
      <c r="A40" s="202" t="s">
        <v>155</v>
      </c>
      <c r="B40" s="203" t="s">
        <v>493</v>
      </c>
      <c r="C40" s="201"/>
      <c r="D40" s="201"/>
      <c r="E40" s="201"/>
      <c r="F40" s="201"/>
      <c r="G40" s="201">
        <v>0</v>
      </c>
      <c r="H40" s="201">
        <v>0</v>
      </c>
      <c r="I40" s="201" t="s">
        <v>503</v>
      </c>
      <c r="J40" s="201">
        <v>0</v>
      </c>
      <c r="K40" s="201" t="s">
        <v>503</v>
      </c>
      <c r="L40" s="201">
        <v>0</v>
      </c>
      <c r="M40" s="201" t="s">
        <v>503</v>
      </c>
      <c r="N40" s="201">
        <v>0</v>
      </c>
      <c r="O40" s="201" t="s">
        <v>503</v>
      </c>
      <c r="P40" s="201">
        <v>0</v>
      </c>
      <c r="Q40" s="201" t="s">
        <v>503</v>
      </c>
      <c r="R40" s="201">
        <v>0</v>
      </c>
      <c r="S40" s="201" t="s">
        <v>503</v>
      </c>
      <c r="T40" s="201">
        <v>0</v>
      </c>
      <c r="U40" s="201" t="s">
        <v>503</v>
      </c>
      <c r="V40" s="201">
        <v>0</v>
      </c>
      <c r="W40" s="201" t="s">
        <v>503</v>
      </c>
      <c r="X40" s="201">
        <v>0</v>
      </c>
      <c r="Y40" s="201" t="s">
        <v>503</v>
      </c>
      <c r="Z40" s="201" t="s">
        <v>536</v>
      </c>
      <c r="AA40" s="201" t="s">
        <v>536</v>
      </c>
      <c r="AB40" s="201">
        <v>0</v>
      </c>
      <c r="AC40" s="201">
        <v>0</v>
      </c>
    </row>
    <row r="41" spans="1:29" x14ac:dyDescent="0.25">
      <c r="A41" s="202" t="s">
        <v>154</v>
      </c>
      <c r="B41" s="203" t="s">
        <v>494</v>
      </c>
      <c r="C41" s="201"/>
      <c r="D41" s="201"/>
      <c r="E41" s="201"/>
      <c r="F41" s="201"/>
      <c r="G41" s="201">
        <v>0</v>
      </c>
      <c r="H41" s="201">
        <v>0</v>
      </c>
      <c r="I41" s="201" t="s">
        <v>503</v>
      </c>
      <c r="J41" s="201">
        <v>0</v>
      </c>
      <c r="K41" s="201" t="s">
        <v>503</v>
      </c>
      <c r="L41" s="201">
        <v>0</v>
      </c>
      <c r="M41" s="201" t="s">
        <v>503</v>
      </c>
      <c r="N41" s="201">
        <v>0</v>
      </c>
      <c r="O41" s="201" t="s">
        <v>503</v>
      </c>
      <c r="P41" s="201">
        <v>0</v>
      </c>
      <c r="Q41" s="201" t="s">
        <v>503</v>
      </c>
      <c r="R41" s="201">
        <v>0</v>
      </c>
      <c r="S41" s="201" t="s">
        <v>503</v>
      </c>
      <c r="T41" s="201">
        <v>0</v>
      </c>
      <c r="U41" s="201" t="s">
        <v>503</v>
      </c>
      <c r="V41" s="201">
        <v>0</v>
      </c>
      <c r="W41" s="201" t="s">
        <v>503</v>
      </c>
      <c r="X41" s="201">
        <v>0</v>
      </c>
      <c r="Y41" s="201" t="s">
        <v>503</v>
      </c>
      <c r="Z41" s="201" t="s">
        <v>536</v>
      </c>
      <c r="AA41" s="201" t="s">
        <v>536</v>
      </c>
      <c r="AB41" s="201">
        <v>0</v>
      </c>
      <c r="AC41" s="201">
        <v>0</v>
      </c>
    </row>
    <row r="42" spans="1:29" x14ac:dyDescent="0.25">
      <c r="A42" s="202" t="s">
        <v>153</v>
      </c>
      <c r="B42" s="203" t="s">
        <v>495</v>
      </c>
      <c r="C42" s="201"/>
      <c r="D42" s="201"/>
      <c r="E42" s="201"/>
      <c r="F42" s="201"/>
      <c r="G42" s="201">
        <v>0</v>
      </c>
      <c r="H42" s="201">
        <v>0</v>
      </c>
      <c r="I42" s="201" t="s">
        <v>503</v>
      </c>
      <c r="J42" s="201">
        <v>0</v>
      </c>
      <c r="K42" s="201" t="s">
        <v>503</v>
      </c>
      <c r="L42" s="201">
        <v>0</v>
      </c>
      <c r="M42" s="201" t="s">
        <v>503</v>
      </c>
      <c r="N42" s="201">
        <v>0</v>
      </c>
      <c r="O42" s="201" t="s">
        <v>503</v>
      </c>
      <c r="P42" s="201">
        <v>0</v>
      </c>
      <c r="Q42" s="201" t="s">
        <v>503</v>
      </c>
      <c r="R42" s="201">
        <v>0</v>
      </c>
      <c r="S42" s="201" t="s">
        <v>503</v>
      </c>
      <c r="T42" s="201">
        <v>0</v>
      </c>
      <c r="U42" s="201" t="s">
        <v>503</v>
      </c>
      <c r="V42" s="201">
        <v>0</v>
      </c>
      <c r="W42" s="201" t="s">
        <v>503</v>
      </c>
      <c r="X42" s="201">
        <v>0</v>
      </c>
      <c r="Y42" s="201" t="s">
        <v>503</v>
      </c>
      <c r="Z42" s="201" t="s">
        <v>536</v>
      </c>
      <c r="AA42" s="201" t="s">
        <v>536</v>
      </c>
      <c r="AB42" s="201">
        <v>0</v>
      </c>
      <c r="AC42" s="201">
        <v>0</v>
      </c>
    </row>
    <row r="43" spans="1:29" x14ac:dyDescent="0.25">
      <c r="A43" s="202" t="s">
        <v>468</v>
      </c>
      <c r="B43" s="203" t="s">
        <v>496</v>
      </c>
      <c r="C43" s="201"/>
      <c r="D43" s="201"/>
      <c r="E43" s="201"/>
      <c r="F43" s="201"/>
      <c r="G43" s="201">
        <v>0</v>
      </c>
      <c r="H43" s="201">
        <v>0</v>
      </c>
      <c r="I43" s="201" t="s">
        <v>503</v>
      </c>
      <c r="J43" s="201">
        <v>0</v>
      </c>
      <c r="K43" s="201" t="s">
        <v>503</v>
      </c>
      <c r="L43" s="201">
        <v>0</v>
      </c>
      <c r="M43" s="201" t="s">
        <v>503</v>
      </c>
      <c r="N43" s="201">
        <v>0</v>
      </c>
      <c r="O43" s="201" t="s">
        <v>503</v>
      </c>
      <c r="P43" s="201">
        <v>0</v>
      </c>
      <c r="Q43" s="201" t="s">
        <v>503</v>
      </c>
      <c r="R43" s="201">
        <v>0</v>
      </c>
      <c r="S43" s="201" t="s">
        <v>503</v>
      </c>
      <c r="T43" s="201">
        <v>0</v>
      </c>
      <c r="U43" s="201" t="s">
        <v>503</v>
      </c>
      <c r="V43" s="201">
        <v>0</v>
      </c>
      <c r="W43" s="201" t="s">
        <v>503</v>
      </c>
      <c r="X43" s="201">
        <v>0</v>
      </c>
      <c r="Y43" s="201" t="s">
        <v>503</v>
      </c>
      <c r="Z43" s="201" t="s">
        <v>536</v>
      </c>
      <c r="AA43" s="201" t="s">
        <v>536</v>
      </c>
      <c r="AB43" s="201">
        <v>0</v>
      </c>
      <c r="AC43" s="201">
        <v>0</v>
      </c>
    </row>
    <row r="44" spans="1:29" x14ac:dyDescent="0.25">
      <c r="A44" s="202" t="s">
        <v>469</v>
      </c>
      <c r="B44" s="203" t="s">
        <v>497</v>
      </c>
      <c r="C44" s="201"/>
      <c r="D44" s="201"/>
      <c r="E44" s="201"/>
      <c r="F44" s="201"/>
      <c r="G44" s="201">
        <v>0</v>
      </c>
      <c r="H44" s="201">
        <v>0</v>
      </c>
      <c r="I44" s="201" t="s">
        <v>503</v>
      </c>
      <c r="J44" s="201">
        <v>0</v>
      </c>
      <c r="K44" s="201" t="s">
        <v>503</v>
      </c>
      <c r="L44" s="201">
        <v>0</v>
      </c>
      <c r="M44" s="201" t="s">
        <v>503</v>
      </c>
      <c r="N44" s="201">
        <v>0</v>
      </c>
      <c r="O44" s="201" t="s">
        <v>503</v>
      </c>
      <c r="P44" s="201">
        <v>0</v>
      </c>
      <c r="Q44" s="201" t="s">
        <v>503</v>
      </c>
      <c r="R44" s="201">
        <v>0</v>
      </c>
      <c r="S44" s="201" t="s">
        <v>503</v>
      </c>
      <c r="T44" s="201">
        <v>0</v>
      </c>
      <c r="U44" s="201" t="s">
        <v>503</v>
      </c>
      <c r="V44" s="201">
        <v>0</v>
      </c>
      <c r="W44" s="201" t="s">
        <v>503</v>
      </c>
      <c r="X44" s="201">
        <v>0</v>
      </c>
      <c r="Y44" s="201" t="s">
        <v>503</v>
      </c>
      <c r="Z44" s="201" t="s">
        <v>536</v>
      </c>
      <c r="AA44" s="201" t="s">
        <v>536</v>
      </c>
      <c r="AB44" s="201">
        <v>0</v>
      </c>
      <c r="AC44" s="201">
        <v>0</v>
      </c>
    </row>
    <row r="45" spans="1:29" x14ac:dyDescent="0.25">
      <c r="A45" s="202" t="s">
        <v>470</v>
      </c>
      <c r="B45" s="203" t="s">
        <v>498</v>
      </c>
      <c r="C45" s="201"/>
      <c r="D45" s="201"/>
      <c r="E45" s="201"/>
      <c r="F45" s="201"/>
      <c r="G45" s="201">
        <v>0</v>
      </c>
      <c r="H45" s="201">
        <v>0</v>
      </c>
      <c r="I45" s="201" t="s">
        <v>503</v>
      </c>
      <c r="J45" s="201">
        <v>0</v>
      </c>
      <c r="K45" s="201" t="s">
        <v>503</v>
      </c>
      <c r="L45" s="201">
        <v>0</v>
      </c>
      <c r="M45" s="201" t="s">
        <v>503</v>
      </c>
      <c r="N45" s="201">
        <v>0</v>
      </c>
      <c r="O45" s="201" t="s">
        <v>503</v>
      </c>
      <c r="P45" s="201">
        <v>0</v>
      </c>
      <c r="Q45" s="201" t="s">
        <v>503</v>
      </c>
      <c r="R45" s="201">
        <v>0</v>
      </c>
      <c r="S45" s="201" t="s">
        <v>503</v>
      </c>
      <c r="T45" s="201">
        <v>0</v>
      </c>
      <c r="U45" s="201" t="s">
        <v>503</v>
      </c>
      <c r="V45" s="201">
        <v>0</v>
      </c>
      <c r="W45" s="201" t="s">
        <v>503</v>
      </c>
      <c r="X45" s="201">
        <v>0</v>
      </c>
      <c r="Y45" s="201" t="s">
        <v>503</v>
      </c>
      <c r="Z45" s="201" t="s">
        <v>536</v>
      </c>
      <c r="AA45" s="201" t="s">
        <v>536</v>
      </c>
      <c r="AB45" s="201">
        <v>0</v>
      </c>
      <c r="AC45" s="201">
        <v>0</v>
      </c>
    </row>
    <row r="46" spans="1:29" x14ac:dyDescent="0.25">
      <c r="A46" s="202" t="s">
        <v>471</v>
      </c>
      <c r="B46" s="203" t="s">
        <v>499</v>
      </c>
      <c r="C46" s="201"/>
      <c r="D46" s="201"/>
      <c r="E46" s="201"/>
      <c r="F46" s="201"/>
      <c r="G46" s="201">
        <v>0</v>
      </c>
      <c r="H46" s="201">
        <v>0</v>
      </c>
      <c r="I46" s="201" t="s">
        <v>503</v>
      </c>
      <c r="J46" s="201">
        <v>0</v>
      </c>
      <c r="K46" s="201" t="s">
        <v>503</v>
      </c>
      <c r="L46" s="201">
        <v>0</v>
      </c>
      <c r="M46" s="201" t="s">
        <v>503</v>
      </c>
      <c r="N46" s="201">
        <v>0</v>
      </c>
      <c r="O46" s="201" t="s">
        <v>503</v>
      </c>
      <c r="P46" s="201">
        <v>0</v>
      </c>
      <c r="Q46" s="201" t="s">
        <v>503</v>
      </c>
      <c r="R46" s="201">
        <v>0</v>
      </c>
      <c r="S46" s="201" t="s">
        <v>503</v>
      </c>
      <c r="T46" s="201">
        <v>0</v>
      </c>
      <c r="U46" s="201" t="s">
        <v>503</v>
      </c>
      <c r="V46" s="201">
        <v>0</v>
      </c>
      <c r="W46" s="201" t="s">
        <v>503</v>
      </c>
      <c r="X46" s="201">
        <v>0</v>
      </c>
      <c r="Y46" s="201" t="s">
        <v>503</v>
      </c>
      <c r="Z46" s="201" t="s">
        <v>536</v>
      </c>
      <c r="AA46" s="201" t="s">
        <v>536</v>
      </c>
      <c r="AB46" s="201">
        <v>0</v>
      </c>
      <c r="AC46" s="201">
        <v>0</v>
      </c>
    </row>
    <row r="47" spans="1:29" s="195"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151</v>
      </c>
      <c r="B48" s="203" t="s">
        <v>492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536</v>
      </c>
      <c r="AA48" s="201"/>
      <c r="AB48" s="201">
        <v>0</v>
      </c>
      <c r="AC48" s="201">
        <v>0</v>
      </c>
    </row>
    <row r="49" spans="1:29" ht="31.5" x14ac:dyDescent="0.25">
      <c r="A49" s="202" t="s">
        <v>150</v>
      </c>
      <c r="B49" s="206" t="s">
        <v>490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536</v>
      </c>
      <c r="AA49" s="201"/>
      <c r="AB49" s="201">
        <v>0</v>
      </c>
      <c r="AC49" s="201">
        <v>0</v>
      </c>
    </row>
    <row r="50" spans="1:29" x14ac:dyDescent="0.25">
      <c r="A50" s="202" t="s">
        <v>149</v>
      </c>
      <c r="B50" s="206"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536</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536</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536</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536</v>
      </c>
      <c r="AA53" s="201"/>
      <c r="AB53" s="201">
        <v>0</v>
      </c>
      <c r="AC53" s="201">
        <v>0</v>
      </c>
    </row>
    <row r="54" spans="1:29" x14ac:dyDescent="0.25">
      <c r="A54" s="202" t="s">
        <v>141</v>
      </c>
      <c r="B54" s="203" t="s">
        <v>493</v>
      </c>
      <c r="C54" s="201">
        <v>35</v>
      </c>
      <c r="D54" s="201">
        <v>35</v>
      </c>
      <c r="E54" s="201"/>
      <c r="F54" s="201"/>
      <c r="G54" s="201">
        <v>0</v>
      </c>
      <c r="H54" s="201">
        <v>0</v>
      </c>
      <c r="I54" s="201"/>
      <c r="J54" s="201">
        <v>0</v>
      </c>
      <c r="K54" s="201"/>
      <c r="L54" s="201">
        <v>0</v>
      </c>
      <c r="M54" s="201"/>
      <c r="N54" s="201">
        <v>0</v>
      </c>
      <c r="O54" s="201"/>
      <c r="P54" s="201">
        <v>35</v>
      </c>
      <c r="Q54" s="201"/>
      <c r="R54" s="201">
        <v>35</v>
      </c>
      <c r="S54" s="201"/>
      <c r="T54" s="201">
        <v>0</v>
      </c>
      <c r="U54" s="201"/>
      <c r="V54" s="201">
        <v>0</v>
      </c>
      <c r="W54" s="201"/>
      <c r="X54" s="201">
        <v>0</v>
      </c>
      <c r="Y54" s="201"/>
      <c r="Z54" s="201" t="s">
        <v>536</v>
      </c>
      <c r="AA54" s="201"/>
      <c r="AB54" s="201">
        <v>35</v>
      </c>
      <c r="AC54" s="201">
        <v>35</v>
      </c>
    </row>
    <row r="55" spans="1:29" x14ac:dyDescent="0.25">
      <c r="A55" s="202" t="s">
        <v>472</v>
      </c>
      <c r="B55" s="203" t="s">
        <v>494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536</v>
      </c>
      <c r="AA55" s="201"/>
      <c r="AB55" s="201">
        <v>0</v>
      </c>
      <c r="AC55" s="201">
        <v>0</v>
      </c>
    </row>
    <row r="56" spans="1:29" x14ac:dyDescent="0.25">
      <c r="A56" s="202" t="s">
        <v>473</v>
      </c>
      <c r="B56" s="203" t="s">
        <v>495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536</v>
      </c>
      <c r="AA56" s="201"/>
      <c r="AB56" s="201">
        <v>0</v>
      </c>
      <c r="AC56" s="201">
        <v>0</v>
      </c>
    </row>
    <row r="57" spans="1:29" x14ac:dyDescent="0.25">
      <c r="A57" s="202" t="s">
        <v>474</v>
      </c>
      <c r="B57" s="203" t="s">
        <v>496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536</v>
      </c>
      <c r="AA57" s="201"/>
      <c r="AB57" s="201">
        <v>0</v>
      </c>
      <c r="AC57" s="201">
        <v>0</v>
      </c>
    </row>
    <row r="58" spans="1:29" ht="36.75" customHeight="1" x14ac:dyDescent="0.25">
      <c r="A58" s="202" t="s">
        <v>475</v>
      </c>
      <c r="B58" s="203" t="s">
        <v>497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536</v>
      </c>
      <c r="AA58" s="201"/>
      <c r="AB58" s="201">
        <v>0</v>
      </c>
      <c r="AC58" s="201">
        <v>0</v>
      </c>
    </row>
    <row r="59" spans="1:29" x14ac:dyDescent="0.25">
      <c r="A59" s="202" t="s">
        <v>476</v>
      </c>
      <c r="B59" s="203" t="s">
        <v>498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536</v>
      </c>
      <c r="AA59" s="201"/>
      <c r="AB59" s="201">
        <v>0</v>
      </c>
      <c r="AC59" s="201">
        <v>0</v>
      </c>
    </row>
    <row r="60" spans="1:29" x14ac:dyDescent="0.25">
      <c r="A60" s="202" t="s">
        <v>477</v>
      </c>
      <c r="B60" s="203" t="s">
        <v>499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536</v>
      </c>
      <c r="AA60" s="201"/>
      <c r="AB60" s="201">
        <v>0</v>
      </c>
      <c r="AC60" s="201">
        <v>0</v>
      </c>
    </row>
    <row r="61" spans="1:29" s="195"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1.5912401928626718</v>
      </c>
      <c r="D62" s="201">
        <v>2.1558088611593726</v>
      </c>
      <c r="E62" s="201"/>
      <c r="F62" s="201"/>
      <c r="G62" s="201">
        <v>0</v>
      </c>
      <c r="H62" s="201">
        <v>0</v>
      </c>
      <c r="I62" s="201"/>
      <c r="J62" s="201">
        <v>0</v>
      </c>
      <c r="K62" s="201"/>
      <c r="L62" s="201">
        <v>0</v>
      </c>
      <c r="M62" s="201"/>
      <c r="N62" s="201">
        <v>0</v>
      </c>
      <c r="O62" s="201"/>
      <c r="P62" s="201">
        <v>1.591240192862672</v>
      </c>
      <c r="Q62" s="201"/>
      <c r="R62" s="201">
        <v>2.1558088611593726</v>
      </c>
      <c r="S62" s="201"/>
      <c r="T62" s="201">
        <v>0</v>
      </c>
      <c r="U62" s="201"/>
      <c r="V62" s="201">
        <v>0</v>
      </c>
      <c r="W62" s="201"/>
      <c r="X62" s="201">
        <v>0</v>
      </c>
      <c r="Y62" s="201"/>
      <c r="Z62" s="201" t="s">
        <v>536</v>
      </c>
      <c r="AA62" s="201"/>
      <c r="AB62" s="201">
        <v>1.591240192862672</v>
      </c>
      <c r="AC62" s="201">
        <v>2.1558088611593726</v>
      </c>
    </row>
    <row r="63" spans="1:29" x14ac:dyDescent="0.25">
      <c r="A63" s="202" t="s">
        <v>137</v>
      </c>
      <c r="B63" s="206"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536</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536</v>
      </c>
      <c r="AA64" s="201"/>
      <c r="AB64" s="201">
        <v>0</v>
      </c>
      <c r="AC64" s="201">
        <v>0</v>
      </c>
    </row>
    <row r="65" spans="1:29" x14ac:dyDescent="0.25">
      <c r="A65" s="202" t="s">
        <v>135</v>
      </c>
      <c r="B65" s="206"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536</v>
      </c>
      <c r="AA65" s="201"/>
      <c r="AB65" s="201">
        <v>0</v>
      </c>
      <c r="AC65" s="201">
        <v>0</v>
      </c>
    </row>
    <row r="66" spans="1:29" ht="24.75" customHeight="1" x14ac:dyDescent="0.25">
      <c r="A66" s="202" t="s">
        <v>134</v>
      </c>
      <c r="B66" s="206"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536</v>
      </c>
      <c r="AA66" s="201"/>
      <c r="AB66" s="201">
        <v>0</v>
      </c>
      <c r="AC66" s="201">
        <v>0</v>
      </c>
    </row>
    <row r="67" spans="1:29" x14ac:dyDescent="0.25">
      <c r="A67" s="202" t="s">
        <v>133</v>
      </c>
      <c r="B67" s="206" t="s">
        <v>493</v>
      </c>
      <c r="C67" s="201"/>
      <c r="D67" s="201"/>
      <c r="E67" s="201"/>
      <c r="F67" s="201"/>
      <c r="G67" s="201">
        <v>0</v>
      </c>
      <c r="H67" s="201">
        <v>0</v>
      </c>
      <c r="I67" s="201"/>
      <c r="J67" s="201">
        <v>0</v>
      </c>
      <c r="K67" s="201"/>
      <c r="L67" s="201">
        <v>0</v>
      </c>
      <c r="M67" s="201"/>
      <c r="N67" s="201">
        <v>0</v>
      </c>
      <c r="O67" s="201"/>
      <c r="P67" s="201">
        <v>35</v>
      </c>
      <c r="Q67" s="201"/>
      <c r="R67" s="201">
        <v>35</v>
      </c>
      <c r="S67" s="201"/>
      <c r="T67" s="201">
        <v>0</v>
      </c>
      <c r="U67" s="201"/>
      <c r="V67" s="201">
        <v>0</v>
      </c>
      <c r="W67" s="201"/>
      <c r="X67" s="201">
        <v>0</v>
      </c>
      <c r="Y67" s="201"/>
      <c r="Z67" s="201" t="s">
        <v>536</v>
      </c>
      <c r="AA67" s="201"/>
      <c r="AB67" s="201">
        <v>35</v>
      </c>
      <c r="AC67" s="201">
        <v>35</v>
      </c>
    </row>
    <row r="68" spans="1:29" ht="24" customHeight="1" x14ac:dyDescent="0.25">
      <c r="A68" s="202" t="s">
        <v>478</v>
      </c>
      <c r="B68" s="206" t="s">
        <v>494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536</v>
      </c>
      <c r="AA68" s="201"/>
      <c r="AB68" s="201">
        <v>0</v>
      </c>
      <c r="AC68" s="201">
        <v>0</v>
      </c>
    </row>
    <row r="69" spans="1:29" x14ac:dyDescent="0.25">
      <c r="A69" s="202" t="s">
        <v>479</v>
      </c>
      <c r="B69" s="206" t="s">
        <v>495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536</v>
      </c>
      <c r="AA69" s="201"/>
      <c r="AB69" s="201">
        <v>0</v>
      </c>
      <c r="AC69" s="201">
        <v>0</v>
      </c>
    </row>
    <row r="70" spans="1:29" ht="16.5" customHeight="1" x14ac:dyDescent="0.25">
      <c r="A70" s="202" t="s">
        <v>480</v>
      </c>
      <c r="B70" s="206" t="s">
        <v>496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536</v>
      </c>
      <c r="AA70" s="201"/>
      <c r="AB70" s="201">
        <v>0</v>
      </c>
      <c r="AC70" s="201">
        <v>0</v>
      </c>
    </row>
    <row r="71" spans="1:29" x14ac:dyDescent="0.25">
      <c r="A71" s="202" t="s">
        <v>481</v>
      </c>
      <c r="B71" s="206" t="s">
        <v>497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536</v>
      </c>
      <c r="AA71" s="201"/>
      <c r="AB71" s="201">
        <v>0</v>
      </c>
      <c r="AC71" s="201">
        <v>0</v>
      </c>
    </row>
    <row r="72" spans="1:29" ht="29.25" customHeight="1" x14ac:dyDescent="0.25">
      <c r="A72" s="202" t="s">
        <v>482</v>
      </c>
      <c r="B72" s="206" t="s">
        <v>498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536</v>
      </c>
      <c r="AA72" s="201"/>
      <c r="AB72" s="201">
        <v>0</v>
      </c>
      <c r="AC72" s="201">
        <v>0</v>
      </c>
    </row>
    <row r="73" spans="1:29" ht="32.25" customHeight="1" x14ac:dyDescent="0.25">
      <c r="A73" s="202" t="s">
        <v>483</v>
      </c>
      <c r="B73" s="206" t="s">
        <v>499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536</v>
      </c>
      <c r="AA73" s="201"/>
      <c r="AB73" s="201">
        <v>0</v>
      </c>
      <c r="AC73" s="201">
        <v>0</v>
      </c>
    </row>
    <row r="74" spans="1:29" s="195"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536</v>
      </c>
      <c r="AA74" s="201"/>
      <c r="AB74" s="201">
        <v>0</v>
      </c>
      <c r="AC74" s="201">
        <v>0</v>
      </c>
    </row>
    <row r="75" spans="1:29" s="195"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492</v>
      </c>
      <c r="C76" s="208"/>
      <c r="D76" s="209"/>
      <c r="E76" s="210"/>
      <c r="F76" s="210"/>
      <c r="G76" s="201">
        <v>0</v>
      </c>
      <c r="H76" s="201">
        <v>0</v>
      </c>
      <c r="I76" s="201"/>
      <c r="J76" s="201">
        <v>0</v>
      </c>
      <c r="K76" s="201"/>
      <c r="L76" s="201">
        <v>0</v>
      </c>
      <c r="M76" s="201"/>
      <c r="N76" s="201">
        <v>0</v>
      </c>
      <c r="O76" s="209"/>
      <c r="P76" s="201">
        <v>0</v>
      </c>
      <c r="Q76" s="201"/>
      <c r="R76" s="201">
        <v>0</v>
      </c>
      <c r="S76" s="209"/>
      <c r="T76" s="201">
        <v>0</v>
      </c>
      <c r="U76" s="201"/>
      <c r="V76" s="201">
        <v>0</v>
      </c>
      <c r="W76" s="209"/>
      <c r="X76" s="201">
        <v>0</v>
      </c>
      <c r="Y76" s="201"/>
      <c r="Z76" s="201" t="s">
        <v>536</v>
      </c>
      <c r="AA76" s="209"/>
      <c r="AB76" s="201">
        <v>0</v>
      </c>
      <c r="AC76" s="201">
        <v>0</v>
      </c>
    </row>
    <row r="77" spans="1:29" ht="18.75" customHeight="1" x14ac:dyDescent="0.25">
      <c r="A77" s="202" t="s">
        <v>223</v>
      </c>
      <c r="B77" s="206" t="s">
        <v>490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536</v>
      </c>
      <c r="AA77" s="201"/>
      <c r="AB77" s="201">
        <v>0</v>
      </c>
      <c r="AC77" s="201">
        <v>0</v>
      </c>
    </row>
    <row r="78" spans="1:29" x14ac:dyDescent="0.25">
      <c r="A78" s="202" t="s">
        <v>224</v>
      </c>
      <c r="B78" s="206"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536</v>
      </c>
      <c r="AA78" s="201"/>
      <c r="AB78" s="201">
        <v>0</v>
      </c>
      <c r="AC78" s="201">
        <v>0</v>
      </c>
    </row>
    <row r="79" spans="1:29" x14ac:dyDescent="0.25">
      <c r="A79" s="202" t="s">
        <v>225</v>
      </c>
      <c r="B79" s="203" t="s">
        <v>500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536</v>
      </c>
      <c r="AA79" s="201"/>
      <c r="AB79" s="201">
        <v>0</v>
      </c>
      <c r="AC79" s="201">
        <v>0</v>
      </c>
    </row>
    <row r="80" spans="1:29" x14ac:dyDescent="0.25">
      <c r="A80" s="202" t="s">
        <v>226</v>
      </c>
      <c r="B80" s="203" t="s">
        <v>493</v>
      </c>
      <c r="C80" s="208"/>
      <c r="D80" s="209"/>
      <c r="E80" s="210"/>
      <c r="F80" s="210"/>
      <c r="G80" s="201">
        <v>0</v>
      </c>
      <c r="H80" s="201">
        <v>0</v>
      </c>
      <c r="I80" s="201"/>
      <c r="J80" s="201">
        <v>0</v>
      </c>
      <c r="K80" s="201"/>
      <c r="L80" s="201">
        <v>0</v>
      </c>
      <c r="M80" s="201"/>
      <c r="N80" s="201">
        <v>0</v>
      </c>
      <c r="O80" s="209"/>
      <c r="P80" s="201">
        <v>0</v>
      </c>
      <c r="Q80" s="201"/>
      <c r="R80" s="201">
        <v>0</v>
      </c>
      <c r="S80" s="209"/>
      <c r="T80" s="201">
        <v>0</v>
      </c>
      <c r="U80" s="201"/>
      <c r="V80" s="201">
        <v>0</v>
      </c>
      <c r="W80" s="209"/>
      <c r="X80" s="201">
        <v>0</v>
      </c>
      <c r="Y80" s="201"/>
      <c r="Z80" s="201" t="s">
        <v>536</v>
      </c>
      <c r="AA80" s="209"/>
      <c r="AB80" s="201">
        <v>0</v>
      </c>
      <c r="AC80" s="201">
        <v>0</v>
      </c>
    </row>
    <row r="81" spans="1:29" x14ac:dyDescent="0.25">
      <c r="A81" s="202" t="s">
        <v>484</v>
      </c>
      <c r="B81" s="203" t="s">
        <v>494</v>
      </c>
      <c r="C81" s="208"/>
      <c r="D81" s="209"/>
      <c r="E81" s="210"/>
      <c r="F81" s="210"/>
      <c r="G81" s="201">
        <v>0</v>
      </c>
      <c r="H81" s="201">
        <v>0</v>
      </c>
      <c r="I81" s="201"/>
      <c r="J81" s="201">
        <v>0</v>
      </c>
      <c r="K81" s="201"/>
      <c r="L81" s="201">
        <v>0</v>
      </c>
      <c r="M81" s="201"/>
      <c r="N81" s="201">
        <v>0</v>
      </c>
      <c r="O81" s="209"/>
      <c r="P81" s="201">
        <v>0</v>
      </c>
      <c r="Q81" s="201"/>
      <c r="R81" s="201">
        <v>0</v>
      </c>
      <c r="S81" s="209"/>
      <c r="T81" s="201">
        <v>0</v>
      </c>
      <c r="U81" s="201"/>
      <c r="V81" s="201">
        <v>0</v>
      </c>
      <c r="W81" s="209"/>
      <c r="X81" s="201">
        <v>0</v>
      </c>
      <c r="Y81" s="201"/>
      <c r="Z81" s="201" t="s">
        <v>536</v>
      </c>
      <c r="AA81" s="209"/>
      <c r="AB81" s="201">
        <v>0</v>
      </c>
      <c r="AC81" s="201">
        <v>0</v>
      </c>
    </row>
    <row r="82" spans="1:29" x14ac:dyDescent="0.25">
      <c r="A82" s="202" t="s">
        <v>485</v>
      </c>
      <c r="B82" s="203" t="s">
        <v>495</v>
      </c>
      <c r="C82" s="208"/>
      <c r="D82" s="209"/>
      <c r="E82" s="210"/>
      <c r="F82" s="210"/>
      <c r="G82" s="201">
        <v>0</v>
      </c>
      <c r="H82" s="201">
        <v>0</v>
      </c>
      <c r="I82" s="201"/>
      <c r="J82" s="201">
        <v>0</v>
      </c>
      <c r="K82" s="201"/>
      <c r="L82" s="201">
        <v>0</v>
      </c>
      <c r="M82" s="201"/>
      <c r="N82" s="201">
        <v>0</v>
      </c>
      <c r="O82" s="209"/>
      <c r="P82" s="201">
        <v>0</v>
      </c>
      <c r="Q82" s="201"/>
      <c r="R82" s="201">
        <v>0</v>
      </c>
      <c r="S82" s="209"/>
      <c r="T82" s="201">
        <v>0</v>
      </c>
      <c r="U82" s="201"/>
      <c r="V82" s="201">
        <v>0</v>
      </c>
      <c r="W82" s="209"/>
      <c r="X82" s="201">
        <v>0</v>
      </c>
      <c r="Y82" s="201"/>
      <c r="Z82" s="201" t="s">
        <v>536</v>
      </c>
      <c r="AA82" s="209"/>
      <c r="AB82" s="201">
        <v>0</v>
      </c>
      <c r="AC82" s="201">
        <v>0</v>
      </c>
    </row>
    <row r="83" spans="1:29" x14ac:dyDescent="0.25">
      <c r="A83" s="202" t="s">
        <v>486</v>
      </c>
      <c r="B83" s="203" t="s">
        <v>496</v>
      </c>
      <c r="C83" s="208"/>
      <c r="D83" s="209"/>
      <c r="E83" s="210"/>
      <c r="F83" s="210"/>
      <c r="G83" s="201">
        <v>0</v>
      </c>
      <c r="H83" s="201">
        <v>0</v>
      </c>
      <c r="I83" s="201"/>
      <c r="J83" s="201">
        <v>0</v>
      </c>
      <c r="K83" s="201"/>
      <c r="L83" s="201">
        <v>0</v>
      </c>
      <c r="M83" s="201"/>
      <c r="N83" s="201">
        <v>0</v>
      </c>
      <c r="O83" s="209"/>
      <c r="P83" s="201">
        <v>0</v>
      </c>
      <c r="Q83" s="201"/>
      <c r="R83" s="201">
        <v>0</v>
      </c>
      <c r="S83" s="209"/>
      <c r="T83" s="201">
        <v>0</v>
      </c>
      <c r="U83" s="201"/>
      <c r="V83" s="201">
        <v>0</v>
      </c>
      <c r="W83" s="209"/>
      <c r="X83" s="201">
        <v>0</v>
      </c>
      <c r="Y83" s="201"/>
      <c r="Z83" s="201" t="s">
        <v>536</v>
      </c>
      <c r="AA83" s="209"/>
      <c r="AB83" s="201">
        <v>0</v>
      </c>
      <c r="AC83" s="201">
        <v>0</v>
      </c>
    </row>
    <row r="84" spans="1:29" x14ac:dyDescent="0.25">
      <c r="A84" s="202" t="s">
        <v>487</v>
      </c>
      <c r="B84" s="203" t="s">
        <v>497</v>
      </c>
      <c r="C84" s="208"/>
      <c r="D84" s="209"/>
      <c r="E84" s="210"/>
      <c r="F84" s="210"/>
      <c r="G84" s="201">
        <v>0</v>
      </c>
      <c r="H84" s="201">
        <v>0</v>
      </c>
      <c r="I84" s="201"/>
      <c r="J84" s="201">
        <v>0</v>
      </c>
      <c r="K84" s="201"/>
      <c r="L84" s="201">
        <v>0</v>
      </c>
      <c r="M84" s="201"/>
      <c r="N84" s="201">
        <v>0</v>
      </c>
      <c r="O84" s="209"/>
      <c r="P84" s="201">
        <v>0</v>
      </c>
      <c r="Q84" s="201"/>
      <c r="R84" s="201">
        <v>0</v>
      </c>
      <c r="S84" s="209"/>
      <c r="T84" s="201">
        <v>0</v>
      </c>
      <c r="U84" s="201"/>
      <c r="V84" s="201">
        <v>0</v>
      </c>
      <c r="W84" s="209"/>
      <c r="X84" s="201">
        <v>0</v>
      </c>
      <c r="Y84" s="201"/>
      <c r="Z84" s="201" t="s">
        <v>536</v>
      </c>
      <c r="AA84" s="209"/>
      <c r="AB84" s="201">
        <v>0</v>
      </c>
      <c r="AC84" s="201">
        <v>0</v>
      </c>
    </row>
    <row r="85" spans="1:29" x14ac:dyDescent="0.25">
      <c r="A85" s="202" t="s">
        <v>488</v>
      </c>
      <c r="B85" s="203" t="s">
        <v>498</v>
      </c>
      <c r="C85" s="208"/>
      <c r="D85" s="209"/>
      <c r="E85" s="210"/>
      <c r="F85" s="210"/>
      <c r="G85" s="201">
        <v>0</v>
      </c>
      <c r="H85" s="201">
        <v>0</v>
      </c>
      <c r="I85" s="201"/>
      <c r="J85" s="201">
        <v>0</v>
      </c>
      <c r="K85" s="201"/>
      <c r="L85" s="201">
        <v>0</v>
      </c>
      <c r="M85" s="201"/>
      <c r="N85" s="201">
        <v>0</v>
      </c>
      <c r="O85" s="209"/>
      <c r="P85" s="201">
        <v>0</v>
      </c>
      <c r="Q85" s="201"/>
      <c r="R85" s="201">
        <v>0</v>
      </c>
      <c r="S85" s="209"/>
      <c r="T85" s="201">
        <v>0</v>
      </c>
      <c r="U85" s="201"/>
      <c r="V85" s="201">
        <v>0</v>
      </c>
      <c r="W85" s="209"/>
      <c r="X85" s="201">
        <v>0</v>
      </c>
      <c r="Y85" s="201"/>
      <c r="Z85" s="201" t="s">
        <v>536</v>
      </c>
      <c r="AA85" s="209"/>
      <c r="AB85" s="201">
        <v>0</v>
      </c>
      <c r="AC85" s="201">
        <v>0</v>
      </c>
    </row>
    <row r="86" spans="1:29" x14ac:dyDescent="0.25">
      <c r="A86" s="202" t="s">
        <v>489</v>
      </c>
      <c r="B86" s="203" t="s">
        <v>499</v>
      </c>
      <c r="C86" s="211"/>
      <c r="D86" s="209"/>
      <c r="E86" s="210"/>
      <c r="F86" s="210"/>
      <c r="G86" s="201">
        <v>0</v>
      </c>
      <c r="H86" s="201">
        <v>0</v>
      </c>
      <c r="I86" s="201"/>
      <c r="J86" s="201">
        <v>0</v>
      </c>
      <c r="K86" s="201"/>
      <c r="L86" s="201">
        <v>0</v>
      </c>
      <c r="M86" s="201"/>
      <c r="N86" s="201">
        <v>0</v>
      </c>
      <c r="O86" s="209"/>
      <c r="P86" s="201">
        <v>0</v>
      </c>
      <c r="Q86" s="201"/>
      <c r="R86" s="201">
        <v>0</v>
      </c>
      <c r="S86" s="209"/>
      <c r="T86" s="201">
        <v>0</v>
      </c>
      <c r="U86" s="201"/>
      <c r="V86" s="201">
        <v>0</v>
      </c>
      <c r="W86" s="209"/>
      <c r="X86" s="201">
        <v>0</v>
      </c>
      <c r="Y86" s="201"/>
      <c r="Z86" s="201" t="s">
        <v>536</v>
      </c>
      <c r="AA86" s="209"/>
      <c r="AB86" s="201">
        <v>0</v>
      </c>
      <c r="AC86" s="201">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1" t="str">
        <f>'1. паспорт местоположение'!A12:C12</f>
        <v>N_TP2000.AS.0008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3"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3" customFormat="1" x14ac:dyDescent="0.25">
      <c r="A21" s="488" t="s">
        <v>435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3" customFormat="1" ht="58.5" customHeight="1" x14ac:dyDescent="0.25">
      <c r="A22" s="479" t="s">
        <v>52</v>
      </c>
      <c r="B22" s="490" t="s">
        <v>24</v>
      </c>
      <c r="C22" s="479" t="s">
        <v>51</v>
      </c>
      <c r="D22" s="479" t="s">
        <v>50</v>
      </c>
      <c r="E22" s="493" t="s">
        <v>446</v>
      </c>
      <c r="F22" s="494"/>
      <c r="G22" s="494"/>
      <c r="H22" s="494"/>
      <c r="I22" s="494"/>
      <c r="J22" s="494"/>
      <c r="K22" s="494"/>
      <c r="L22" s="495"/>
      <c r="M22" s="479" t="s">
        <v>49</v>
      </c>
      <c r="N22" s="479" t="s">
        <v>48</v>
      </c>
      <c r="O22" s="479" t="s">
        <v>47</v>
      </c>
      <c r="P22" s="474" t="s">
        <v>235</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3" customFormat="1" ht="64.5" customHeight="1" x14ac:dyDescent="0.25">
      <c r="A23" s="489"/>
      <c r="B23" s="491"/>
      <c r="C23" s="489"/>
      <c r="D23" s="489"/>
      <c r="E23" s="484" t="s">
        <v>23</v>
      </c>
      <c r="F23" s="475" t="s">
        <v>131</v>
      </c>
      <c r="G23" s="475" t="s">
        <v>130</v>
      </c>
      <c r="H23" s="475" t="s">
        <v>129</v>
      </c>
      <c r="I23" s="477" t="s">
        <v>356</v>
      </c>
      <c r="J23" s="477" t="s">
        <v>357</v>
      </c>
      <c r="K23" s="477" t="s">
        <v>358</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3"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27" t="s">
        <v>13</v>
      </c>
      <c r="AG24" s="127" t="s">
        <v>12</v>
      </c>
      <c r="AH24" s="128" t="s">
        <v>2</v>
      </c>
      <c r="AI24" s="128" t="s">
        <v>11</v>
      </c>
      <c r="AJ24" s="480"/>
      <c r="AK24" s="480"/>
      <c r="AL24" s="480"/>
      <c r="AM24" s="480"/>
      <c r="AN24" s="480"/>
      <c r="AO24" s="480"/>
      <c r="AP24" s="480"/>
      <c r="AQ24" s="498"/>
      <c r="AR24" s="474"/>
      <c r="AS24" s="474"/>
      <c r="AT24" s="474"/>
      <c r="AU24" s="474"/>
      <c r="AV24" s="483"/>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76"/>
      <c r="C26" s="176"/>
      <c r="D26" s="177"/>
      <c r="E26" s="177"/>
      <c r="F26" s="177"/>
      <c r="G26" s="177"/>
      <c r="H26" s="177"/>
      <c r="I26" s="177"/>
      <c r="J26" s="177"/>
      <c r="K26" s="177"/>
      <c r="L26" s="177"/>
      <c r="M26" s="176"/>
      <c r="N26" s="176"/>
      <c r="O26" s="176"/>
      <c r="P26" s="190"/>
      <c r="Q26" s="191"/>
      <c r="R26" s="190"/>
      <c r="S26" s="191"/>
      <c r="T26" s="191"/>
      <c r="U26" s="192"/>
      <c r="V26" s="192"/>
      <c r="W26" s="191"/>
      <c r="X26" s="190"/>
      <c r="Y26" s="191"/>
      <c r="Z26" s="190"/>
      <c r="AA26" s="190"/>
      <c r="AB26" s="190"/>
      <c r="AC26" s="190"/>
      <c r="AD26" s="190"/>
      <c r="AE26" s="190"/>
      <c r="AF26" s="192"/>
      <c r="AG26" s="191"/>
      <c r="AH26" s="178"/>
      <c r="AI26" s="178"/>
      <c r="AJ26" s="178"/>
      <c r="AK26" s="178"/>
      <c r="AL26" s="176"/>
      <c r="AM26" s="176"/>
      <c r="AN26" s="178"/>
      <c r="AO26" s="176"/>
      <c r="AP26" s="193"/>
      <c r="AQ26" s="193"/>
      <c r="AR26" s="193"/>
      <c r="AS26" s="193"/>
      <c r="AT26" s="193"/>
      <c r="AU26" s="176"/>
      <c r="AV26" s="176"/>
    </row>
    <row r="27" spans="1:48" s="20" customFormat="1" ht="11.25" x14ac:dyDescent="0.2">
      <c r="A27" s="21"/>
      <c r="B27" s="176"/>
      <c r="C27" s="176"/>
      <c r="D27" s="177"/>
      <c r="E27" s="177"/>
      <c r="F27" s="177"/>
      <c r="G27" s="177"/>
      <c r="H27" s="177"/>
      <c r="I27" s="177"/>
      <c r="J27" s="177"/>
      <c r="K27" s="177"/>
      <c r="L27" s="177"/>
      <c r="M27" s="176"/>
      <c r="N27" s="176"/>
      <c r="O27" s="176"/>
      <c r="P27" s="190"/>
      <c r="Q27" s="191"/>
      <c r="R27" s="190"/>
      <c r="S27" s="191"/>
      <c r="T27" s="191"/>
      <c r="U27" s="192"/>
      <c r="V27" s="192"/>
      <c r="W27" s="191"/>
      <c r="X27" s="190"/>
      <c r="Y27" s="191"/>
      <c r="Z27" s="193"/>
      <c r="AA27" s="190"/>
      <c r="AB27" s="190"/>
      <c r="AC27" s="190"/>
      <c r="AD27" s="190"/>
      <c r="AE27" s="190"/>
      <c r="AF27" s="192"/>
      <c r="AG27" s="191"/>
      <c r="AH27" s="178"/>
      <c r="AI27" s="178"/>
      <c r="AJ27" s="178"/>
      <c r="AK27" s="178"/>
      <c r="AL27" s="176"/>
      <c r="AM27" s="176"/>
      <c r="AN27" s="178"/>
      <c r="AO27" s="176"/>
      <c r="AP27" s="178"/>
      <c r="AQ27" s="178"/>
      <c r="AR27" s="178"/>
      <c r="AS27" s="178"/>
      <c r="AT27" s="178"/>
      <c r="AU27" s="176"/>
      <c r="AV27" s="176"/>
    </row>
    <row r="28" spans="1:48" s="20" customFormat="1" ht="11.25" x14ac:dyDescent="0.2">
      <c r="A28" s="21"/>
      <c r="B28" s="176"/>
      <c r="C28" s="176"/>
      <c r="D28" s="177"/>
      <c r="E28" s="177"/>
      <c r="F28" s="177"/>
      <c r="G28" s="177"/>
      <c r="H28" s="177"/>
      <c r="I28" s="177"/>
      <c r="J28" s="177"/>
      <c r="K28" s="177"/>
      <c r="L28" s="177"/>
      <c r="M28" s="176"/>
      <c r="N28" s="176"/>
      <c r="O28" s="176"/>
      <c r="P28" s="190"/>
      <c r="Q28" s="191"/>
      <c r="R28" s="190"/>
      <c r="S28" s="191"/>
      <c r="T28" s="191"/>
      <c r="U28" s="192"/>
      <c r="V28" s="192"/>
      <c r="W28" s="191"/>
      <c r="X28" s="190"/>
      <c r="Y28" s="191"/>
      <c r="Z28" s="193"/>
      <c r="AA28" s="190"/>
      <c r="AB28" s="190"/>
      <c r="AC28" s="190"/>
      <c r="AD28" s="190"/>
      <c r="AE28" s="190"/>
      <c r="AF28" s="192"/>
      <c r="AG28" s="191"/>
      <c r="AH28" s="178"/>
      <c r="AI28" s="178"/>
      <c r="AJ28" s="178"/>
      <c r="AK28" s="178"/>
      <c r="AL28" s="176"/>
      <c r="AM28" s="176"/>
      <c r="AN28" s="178"/>
      <c r="AO28" s="176"/>
      <c r="AP28" s="178"/>
      <c r="AQ28" s="178"/>
      <c r="AR28" s="178"/>
      <c r="AS28" s="178"/>
      <c r="AT28" s="178"/>
      <c r="AU28" s="176"/>
      <c r="AV28" s="17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90" zoomScaleNormal="90" zoomScaleSheetLayoutView="90" workbookViewId="0">
      <selection activeCell="D27" sqref="D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452</v>
      </c>
    </row>
    <row r="4" spans="1:8" x14ac:dyDescent="0.25">
      <c r="B4" s="44"/>
    </row>
    <row r="5" spans="1:8" ht="18.75" x14ac:dyDescent="0.3">
      <c r="A5" s="506" t="str">
        <f>'1. паспорт местоположение'!A5:C5</f>
        <v>Год раскрытия информации: 2025 год</v>
      </c>
      <c r="B5" s="506"/>
      <c r="C5" s="70"/>
      <c r="D5" s="70"/>
      <c r="E5" s="70"/>
      <c r="F5" s="70"/>
      <c r="G5" s="70"/>
      <c r="H5" s="70"/>
    </row>
    <row r="6" spans="1:8" ht="18.75" x14ac:dyDescent="0.3">
      <c r="A6" s="132"/>
      <c r="B6" s="132"/>
      <c r="C6" s="132"/>
      <c r="D6" s="132"/>
      <c r="E6" s="132"/>
      <c r="F6" s="132"/>
      <c r="G6" s="132"/>
      <c r="H6" s="132"/>
    </row>
    <row r="7" spans="1:8" ht="18.75" x14ac:dyDescent="0.25">
      <c r="A7" s="299" t="s">
        <v>9</v>
      </c>
      <c r="B7" s="299"/>
      <c r="C7" s="131"/>
      <c r="D7" s="131"/>
      <c r="E7" s="131"/>
      <c r="F7" s="131"/>
      <c r="G7" s="131"/>
      <c r="H7" s="131"/>
    </row>
    <row r="8" spans="1:8" ht="18.75" x14ac:dyDescent="0.25">
      <c r="A8" s="131"/>
      <c r="B8" s="131"/>
      <c r="C8" s="131"/>
      <c r="D8" s="131"/>
      <c r="E8" s="131"/>
      <c r="F8" s="131"/>
      <c r="G8" s="131"/>
      <c r="H8" s="131"/>
    </row>
    <row r="9" spans="1:8" ht="18.75" x14ac:dyDescent="0.25">
      <c r="A9" s="298" t="str">
        <f>'1. паспорт местоположение'!A9:C9</f>
        <v>АО "Россети Тюмень"</v>
      </c>
      <c r="B9" s="298"/>
      <c r="C9" s="129"/>
      <c r="D9" s="129"/>
      <c r="E9" s="129"/>
      <c r="F9" s="129"/>
      <c r="G9" s="129"/>
      <c r="H9" s="129"/>
    </row>
    <row r="10" spans="1:8" x14ac:dyDescent="0.25">
      <c r="A10" s="296" t="s">
        <v>8</v>
      </c>
      <c r="B10" s="29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7" t="str">
        <f>'1. паспорт местоположение'!A12:C12</f>
        <v>N_TP2000.AS.0008</v>
      </c>
      <c r="B12" s="297"/>
      <c r="C12" s="129"/>
      <c r="D12" s="129"/>
      <c r="E12" s="129"/>
      <c r="F12" s="129"/>
      <c r="G12" s="129"/>
      <c r="H12" s="129"/>
    </row>
    <row r="13" spans="1:8" x14ac:dyDescent="0.25">
      <c r="A13" s="296" t="s">
        <v>7</v>
      </c>
      <c r="B13" s="296"/>
      <c r="C13" s="130"/>
      <c r="D13" s="130"/>
      <c r="E13" s="130"/>
      <c r="F13" s="130"/>
      <c r="G13" s="130"/>
      <c r="H13" s="130"/>
    </row>
    <row r="14" spans="1:8" ht="18.75" x14ac:dyDescent="0.25">
      <c r="A14" s="11"/>
      <c r="B14" s="11"/>
      <c r="C14" s="11"/>
      <c r="D14" s="11"/>
      <c r="E14" s="11"/>
      <c r="F14" s="11"/>
      <c r="G14" s="11"/>
      <c r="H14" s="11"/>
    </row>
    <row r="15" spans="1:8" ht="61.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97"/>
      <c r="C15" s="129"/>
      <c r="D15" s="129"/>
      <c r="E15" s="129"/>
      <c r="F15" s="129"/>
      <c r="G15" s="129"/>
      <c r="H15" s="129"/>
    </row>
    <row r="16" spans="1:8" x14ac:dyDescent="0.25">
      <c r="A16" s="296" t="s">
        <v>6</v>
      </c>
      <c r="B16" s="296"/>
      <c r="C16" s="130"/>
      <c r="D16" s="130"/>
      <c r="E16" s="130"/>
      <c r="F16" s="130"/>
      <c r="G16" s="130"/>
      <c r="H16" s="130"/>
    </row>
    <row r="17" spans="1:2" x14ac:dyDescent="0.25">
      <c r="B17" s="105"/>
    </row>
    <row r="18" spans="1:2" ht="33.75" customHeight="1" x14ac:dyDescent="0.25">
      <c r="A18" s="504" t="s">
        <v>436</v>
      </c>
      <c r="B18" s="505"/>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row>
    <row r="22" spans="1:2" ht="30.75" thickBot="1" x14ac:dyDescent="0.3">
      <c r="A22" s="107" t="s">
        <v>308</v>
      </c>
      <c r="B22" s="108" t="str">
        <f>'1. паспорт местоположение'!C27</f>
        <v>г. Новый Уренгой, Пуровский район, Надымский район, Приуральский районы</v>
      </c>
    </row>
    <row r="23" spans="1:2" ht="16.5" thickBot="1" x14ac:dyDescent="0.3">
      <c r="A23" s="107" t="s">
        <v>288</v>
      </c>
      <c r="B23" s="109" t="s">
        <v>455</v>
      </c>
    </row>
    <row r="24" spans="1:2" ht="16.5" thickBot="1" x14ac:dyDescent="0.3">
      <c r="A24" s="107" t="s">
        <v>309</v>
      </c>
      <c r="B24" s="109" t="s">
        <v>509</v>
      </c>
    </row>
    <row r="25" spans="1:2" ht="16.5" thickBot="1" x14ac:dyDescent="0.3">
      <c r="A25" s="110" t="s">
        <v>310</v>
      </c>
      <c r="B25" s="108">
        <f>'3.3 паспорт описание'!C29</f>
        <v>2027</v>
      </c>
    </row>
    <row r="26" spans="1:2" ht="16.5" thickBot="1" x14ac:dyDescent="0.3">
      <c r="A26" s="111" t="s">
        <v>311</v>
      </c>
      <c r="B26" s="108" t="str">
        <f>'3.3 паспорт описание'!C30</f>
        <v>Н</v>
      </c>
    </row>
    <row r="27" spans="1:2" ht="29.25" thickBot="1" x14ac:dyDescent="0.3">
      <c r="A27" s="254" t="s">
        <v>520</v>
      </c>
      <c r="B27" s="255">
        <v>2.57025245544706</v>
      </c>
    </row>
    <row r="28" spans="1:2" ht="16.5" thickBot="1" x14ac:dyDescent="0.3">
      <c r="A28" s="113" t="s">
        <v>312</v>
      </c>
      <c r="B28" s="173" t="s">
        <v>467</v>
      </c>
    </row>
    <row r="29" spans="1:2" ht="29.25" thickBot="1" x14ac:dyDescent="0.3">
      <c r="A29" s="117" t="s">
        <v>313</v>
      </c>
      <c r="B29" s="173">
        <v>0</v>
      </c>
    </row>
    <row r="30" spans="1:2" ht="29.25" thickBot="1" x14ac:dyDescent="0.3">
      <c r="A30" s="117" t="s">
        <v>314</v>
      </c>
      <c r="B30" s="174">
        <v>0</v>
      </c>
    </row>
    <row r="31" spans="1:2" ht="16.5" thickBot="1" x14ac:dyDescent="0.3">
      <c r="A31" s="113" t="s">
        <v>315</v>
      </c>
      <c r="B31" s="173" t="s">
        <v>300</v>
      </c>
    </row>
    <row r="32" spans="1:2" ht="29.25" thickBot="1" x14ac:dyDescent="0.3">
      <c r="A32" s="117" t="s">
        <v>316</v>
      </c>
      <c r="B32" s="174">
        <f>B33</f>
        <v>0</v>
      </c>
    </row>
    <row r="33" spans="1:13" ht="24" customHeight="1" thickBot="1" x14ac:dyDescent="0.3">
      <c r="A33" s="113" t="s">
        <v>317</v>
      </c>
      <c r="B33" s="174"/>
      <c r="C33" s="499"/>
      <c r="D33" s="500"/>
      <c r="E33" s="500"/>
      <c r="F33" s="500"/>
      <c r="G33" s="500"/>
      <c r="H33" s="500"/>
      <c r="I33" s="500"/>
      <c r="J33" s="500"/>
      <c r="K33" s="500"/>
      <c r="L33" s="500"/>
      <c r="M33" s="500"/>
    </row>
    <row r="34" spans="1:13" ht="16.5" thickBot="1" x14ac:dyDescent="0.3">
      <c r="A34" s="113" t="s">
        <v>318</v>
      </c>
      <c r="B34" s="175">
        <f>B32/B27*100</f>
        <v>0</v>
      </c>
    </row>
    <row r="35" spans="1:13" ht="16.5" thickBot="1" x14ac:dyDescent="0.3">
      <c r="A35" s="113" t="s">
        <v>319</v>
      </c>
      <c r="B35" s="174">
        <v>0</v>
      </c>
    </row>
    <row r="36" spans="1:13" ht="16.5" thickBot="1" x14ac:dyDescent="0.3">
      <c r="A36" s="113" t="s">
        <v>320</v>
      </c>
      <c r="B36" s="174">
        <v>0</v>
      </c>
    </row>
    <row r="37" spans="1:13" ht="29.25" thickBot="1" x14ac:dyDescent="0.3">
      <c r="A37" s="117" t="s">
        <v>321</v>
      </c>
      <c r="B37" s="173">
        <v>0</v>
      </c>
    </row>
    <row r="38" spans="1:13" ht="16.5" thickBot="1" x14ac:dyDescent="0.3">
      <c r="A38" s="113" t="s">
        <v>317</v>
      </c>
      <c r="B38" s="173" t="s">
        <v>300</v>
      </c>
    </row>
    <row r="39" spans="1:13" ht="16.5" thickBot="1" x14ac:dyDescent="0.3">
      <c r="A39" s="113" t="s">
        <v>318</v>
      </c>
      <c r="B39" s="173" t="s">
        <v>300</v>
      </c>
    </row>
    <row r="40" spans="1:13" ht="16.5" thickBot="1" x14ac:dyDescent="0.3">
      <c r="A40" s="113" t="s">
        <v>319</v>
      </c>
      <c r="B40" s="173" t="s">
        <v>300</v>
      </c>
    </row>
    <row r="41" spans="1:13" ht="16.5" thickBot="1" x14ac:dyDescent="0.3">
      <c r="A41" s="113" t="s">
        <v>320</v>
      </c>
      <c r="B41" s="173" t="s">
        <v>300</v>
      </c>
    </row>
    <row r="42" spans="1:13" ht="29.25" thickBot="1" x14ac:dyDescent="0.3">
      <c r="A42" s="117" t="s">
        <v>322</v>
      </c>
      <c r="B42" s="173">
        <v>0</v>
      </c>
    </row>
    <row r="43" spans="1:13" ht="16.5" thickBot="1" x14ac:dyDescent="0.3">
      <c r="A43" s="113" t="s">
        <v>317</v>
      </c>
      <c r="B43" s="173" t="s">
        <v>300</v>
      </c>
    </row>
    <row r="44" spans="1:13" ht="16.5" thickBot="1" x14ac:dyDescent="0.3">
      <c r="A44" s="113" t="s">
        <v>318</v>
      </c>
      <c r="B44" s="173" t="s">
        <v>300</v>
      </c>
    </row>
    <row r="45" spans="1:13" ht="16.5" thickBot="1" x14ac:dyDescent="0.3">
      <c r="A45" s="113" t="s">
        <v>319</v>
      </c>
      <c r="B45" s="173" t="s">
        <v>300</v>
      </c>
    </row>
    <row r="46" spans="1:13" ht="16.5" thickBot="1" x14ac:dyDescent="0.3">
      <c r="A46" s="113" t="s">
        <v>320</v>
      </c>
      <c r="B46" s="173" t="s">
        <v>300</v>
      </c>
    </row>
    <row r="47" spans="1:13" ht="29.25" thickBot="1" x14ac:dyDescent="0.3">
      <c r="A47" s="112" t="s">
        <v>323</v>
      </c>
      <c r="B47" s="247">
        <f>B30/B27*100</f>
        <v>0</v>
      </c>
    </row>
    <row r="48" spans="1:13" ht="16.5" thickBot="1" x14ac:dyDescent="0.3">
      <c r="A48" s="114" t="s">
        <v>315</v>
      </c>
      <c r="B48" s="248" t="s">
        <v>300</v>
      </c>
    </row>
    <row r="49" spans="1:2" ht="16.5" thickBot="1" x14ac:dyDescent="0.3">
      <c r="A49" s="114" t="s">
        <v>324</v>
      </c>
      <c r="B49" s="248">
        <v>0</v>
      </c>
    </row>
    <row r="50" spans="1:2" ht="16.5" thickBot="1" x14ac:dyDescent="0.3">
      <c r="A50" s="114" t="s">
        <v>325</v>
      </c>
      <c r="B50" s="248">
        <v>0</v>
      </c>
    </row>
    <row r="51" spans="1:2" ht="16.5" thickBot="1" x14ac:dyDescent="0.3">
      <c r="A51" s="114" t="s">
        <v>326</v>
      </c>
      <c r="B51" s="248">
        <v>0</v>
      </c>
    </row>
    <row r="52" spans="1:2" ht="16.5" thickBot="1" x14ac:dyDescent="0.3">
      <c r="A52" s="110" t="s">
        <v>327</v>
      </c>
      <c r="B52" s="248">
        <v>0</v>
      </c>
    </row>
    <row r="53" spans="1:2" ht="16.5" thickBot="1" x14ac:dyDescent="0.3">
      <c r="A53" s="110" t="s">
        <v>328</v>
      </c>
      <c r="B53" s="248">
        <v>0</v>
      </c>
    </row>
    <row r="54" spans="1:2" ht="16.5" thickBot="1" x14ac:dyDescent="0.3">
      <c r="A54" s="110" t="s">
        <v>329</v>
      </c>
      <c r="B54" s="248">
        <v>0</v>
      </c>
    </row>
    <row r="55" spans="1:2" ht="16.5" thickBot="1" x14ac:dyDescent="0.3">
      <c r="A55" s="111" t="s">
        <v>330</v>
      </c>
      <c r="B55" s="248">
        <v>0</v>
      </c>
    </row>
    <row r="56" spans="1:2" x14ac:dyDescent="0.25">
      <c r="A56" s="112" t="s">
        <v>331</v>
      </c>
      <c r="B56" s="251"/>
    </row>
    <row r="57" spans="1:2" x14ac:dyDescent="0.25">
      <c r="A57" s="115" t="s">
        <v>332</v>
      </c>
      <c r="B57" s="252" t="s">
        <v>459</v>
      </c>
    </row>
    <row r="58" spans="1:2" x14ac:dyDescent="0.25">
      <c r="A58" s="115" t="s">
        <v>333</v>
      </c>
      <c r="B58" s="252"/>
    </row>
    <row r="59" spans="1:2" x14ac:dyDescent="0.25">
      <c r="A59" s="115" t="s">
        <v>334</v>
      </c>
      <c r="B59" s="252"/>
    </row>
    <row r="60" spans="1:2" x14ac:dyDescent="0.25">
      <c r="A60" s="115" t="s">
        <v>335</v>
      </c>
      <c r="B60" s="252"/>
    </row>
    <row r="61" spans="1:2" ht="16.5" thickBot="1" x14ac:dyDescent="0.3">
      <c r="A61" s="116" t="s">
        <v>336</v>
      </c>
      <c r="B61" s="253"/>
    </row>
    <row r="62" spans="1:2" ht="30.75" thickBot="1" x14ac:dyDescent="0.3">
      <c r="A62" s="114" t="s">
        <v>337</v>
      </c>
      <c r="B62" s="173" t="s">
        <v>453</v>
      </c>
    </row>
    <row r="63" spans="1:2" ht="29.25" thickBot="1" x14ac:dyDescent="0.3">
      <c r="A63" s="110" t="s">
        <v>338</v>
      </c>
      <c r="B63" s="249" t="s">
        <v>458</v>
      </c>
    </row>
    <row r="64" spans="1:2" ht="16.5" thickBot="1" x14ac:dyDescent="0.3">
      <c r="A64" s="114" t="s">
        <v>315</v>
      </c>
      <c r="B64" s="249"/>
    </row>
    <row r="65" spans="1:2" ht="16.5" thickBot="1" x14ac:dyDescent="0.3">
      <c r="A65" s="114" t="s">
        <v>339</v>
      </c>
      <c r="B65" s="249" t="s">
        <v>300</v>
      </c>
    </row>
    <row r="66" spans="1:2" ht="16.5" thickBot="1" x14ac:dyDescent="0.3">
      <c r="A66" s="114" t="s">
        <v>340</v>
      </c>
      <c r="B66" s="249" t="s">
        <v>300</v>
      </c>
    </row>
    <row r="67" spans="1:2" ht="16.5" thickBot="1" x14ac:dyDescent="0.3">
      <c r="A67" s="118" t="s">
        <v>341</v>
      </c>
      <c r="B67" s="249" t="s">
        <v>464</v>
      </c>
    </row>
    <row r="68" spans="1:2" ht="16.5" thickBot="1" x14ac:dyDescent="0.3">
      <c r="A68" s="110" t="s">
        <v>342</v>
      </c>
      <c r="B68" s="249" t="s">
        <v>510</v>
      </c>
    </row>
    <row r="69" spans="1:2" ht="16.5" thickBot="1" x14ac:dyDescent="0.3">
      <c r="A69" s="115" t="s">
        <v>343</v>
      </c>
      <c r="B69" s="249" t="s">
        <v>458</v>
      </c>
    </row>
    <row r="70" spans="1:2" ht="16.5" thickBot="1" x14ac:dyDescent="0.3">
      <c r="A70" s="115" t="s">
        <v>344</v>
      </c>
      <c r="B70" s="249" t="s">
        <v>458</v>
      </c>
    </row>
    <row r="71" spans="1:2" ht="16.5" thickBot="1" x14ac:dyDescent="0.3">
      <c r="A71" s="115" t="s">
        <v>345</v>
      </c>
      <c r="B71" s="249" t="s">
        <v>458</v>
      </c>
    </row>
    <row r="72" spans="1:2" ht="29.25" thickBot="1" x14ac:dyDescent="0.3">
      <c r="A72" s="119" t="s">
        <v>346</v>
      </c>
      <c r="B72" s="250" t="s">
        <v>465</v>
      </c>
    </row>
    <row r="73" spans="1:2" ht="28.5" x14ac:dyDescent="0.25">
      <c r="A73" s="112" t="s">
        <v>347</v>
      </c>
      <c r="B73" s="501" t="s">
        <v>524</v>
      </c>
    </row>
    <row r="74" spans="1:2" x14ac:dyDescent="0.25">
      <c r="A74" s="115" t="s">
        <v>348</v>
      </c>
      <c r="B74" s="502"/>
    </row>
    <row r="75" spans="1:2" x14ac:dyDescent="0.25">
      <c r="A75" s="115" t="s">
        <v>349</v>
      </c>
      <c r="B75" s="502"/>
    </row>
    <row r="76" spans="1:2" x14ac:dyDescent="0.25">
      <c r="A76" s="115" t="s">
        <v>350</v>
      </c>
      <c r="B76" s="502"/>
    </row>
    <row r="77" spans="1:2" x14ac:dyDescent="0.25">
      <c r="A77" s="115" t="s">
        <v>351</v>
      </c>
      <c r="B77" s="502"/>
    </row>
    <row r="78" spans="1:2" ht="16.5" thickBot="1" x14ac:dyDescent="0.3">
      <c r="A78" s="120" t="s">
        <v>352</v>
      </c>
      <c r="B78" s="503"/>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2025-04-17T07:06:15Z</dcterms:modified>
</cp:coreProperties>
</file>