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6\"/>
    </mc:Choice>
  </mc:AlternateContent>
  <bookViews>
    <workbookView xWindow="0" yWindow="0" windowWidth="28800" windowHeight="114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A4" i="23" l="1"/>
  <c r="B73" i="22" l="1"/>
  <c r="B26"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<sst xmlns="http://schemas.openxmlformats.org/spreadsheetml/2006/main" count="1233" uniqueCount="675">
  <si>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</si>
  <si>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</si>
  <si>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</si>
  <si>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</si>
  <si>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</si>
  <si>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</si>
  <si>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</si>
  <si>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</si>
  <si>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</si>
  <si>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</si>
  <si>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</si>
  <si>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</si>
  <si>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</si>
  <si>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</si>
  <si>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</si>
  <si>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</si>
  <si>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</si>
  <si>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</si>
  <si>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</si>
  <si>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</si>
  <si>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</si>
  <si>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</si>
  <si>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</si>
  <si>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</si>
  <si>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</si>
  <si>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</si>
  <si>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</si>
  <si>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</si>
  <si>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</si>
  <si>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</si>
  <si>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</si>
  <si>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</si>
  <si>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</si>
  <si>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</si>
  <si>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</si>
  <si>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</si>
  <si>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</si>
  <si>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</si>
  <si>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</si>
  <si>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</si>
  <si>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</si>
  <si>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</si>
  <si>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</si>
  <si>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</si>
  <si>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</si>
  <si>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</si>
  <si>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</si>
  <si>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</si>
  <si>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</si>
  <si>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</si>
  <si>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</si>
  <si>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</si>
  <si>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</si>
  <si>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</si>
  <si>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</si>
  <si>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</si>
  <si>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</si>
  <si>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</si>
  <si>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</si>
  <si>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</si>
  <si>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</si>
  <si>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</si>
  <si>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</si>
  <si>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</si>
  <si>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</si>
  <si>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</si>
  <si>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</si>
  <si>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</si>
  <si>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</si>
  <si>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</si>
  <si>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</si>
  <si>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</si>
  <si>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</si>
  <si>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</si>
  <si>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</si>
  <si>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</si>
  <si>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</si>
  <si>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</si>
  <si>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</si>
  <si>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</si>
  <si>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</si>
  <si>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</si>
  <si>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</si>
  <si>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</si>
  <si>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</si>
  <si>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</si>
  <si>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</si>
  <si>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</si>
  <si>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</si>
  <si>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</si>
  <si>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</si>
  <si>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</si>
  <si>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</si>
  <si>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</si>
  <si>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</si>
  <si>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</si>
  <si>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</si>
  <si>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</si>
  <si>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</si>
  <si>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</si>
  <si>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</si>
  <si>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</si>
  <si>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</si>
  <si>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</si>
  <si>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</si>
  <si>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</si>
  <si>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</si>
  <si>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</si>
  <si>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</si>
  <si>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</si>
  <si>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</si>
  <si>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</si>
  <si>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</si>
  <si>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</si>
  <si>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</si>
  <si>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</si>
  <si>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</si>
  <si>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</si>
  <si>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</si>
  <si>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</si>
  <si>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</si>
  <si>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</si>
  <si>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</si>
  <si>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</si>
  <si>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</si>
  <si>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</si>
  <si>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</si>
  <si>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</si>
  <si>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</si>
  <si>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</si>
  <si>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</si>
  <si>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</si>
  <si>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</si>
  <si>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</si>
  <si>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</si>
  <si>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</si>
  <si>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</si>
  <si>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</si>
  <si>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</si>
  <si>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</si>
  <si>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</si>
  <si>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</si>
  <si>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</si>
  <si>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</si>
  <si>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</si>
  <si>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</si>
  <si>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</si>
  <si>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</si>
  <si>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</si>
  <si>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</si>
  <si>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</si>
  <si>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</si>
  <si>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</si>
  <si>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</si>
  <si>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</si>
  <si>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</si>
  <si>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</si>
  <si>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</si>
  <si>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</si>
  <si>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</si>
  <si>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</si>
  <si>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</si>
  <si>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</si>
  <si>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</si>
  <si>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</si>
  <si>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</si>
  <si>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</si>
  <si>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</si>
  <si>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</si>
  <si>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</si>
  <si>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</si>
  <si>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</si>
  <si>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</si>
  <si>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</si>
  <si>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</si>
  <si>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</si>
  <si>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</si>
  <si>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</si>
  <si>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</si>
  <si>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</si>
  <si>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</si>
  <si>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</si>
  <si>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</si>
  <si>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</si>
  <si>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</si>
  <si>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</si>
  <si>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</si>
  <si>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</si>
  <si>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</si>
  <si>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</si>
  <si>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</si>
  <si>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</si>
  <si>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</si>
  <si>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</si>
  <si>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</si>
  <si>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</si>
  <si>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</si>
  <si>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</si>
  <si>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</si>
  <si>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</si>
  <si>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</si>
  <si>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</si>
  <si>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</si>
  <si>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</si>
  <si>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</si>
  <si>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</si>
  <si>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</si>
  <si>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</si>
  <si>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</si>
  <si>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</si>
  <si>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</si>
  <si>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</si>
  <si>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</si>
  <si>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</si>
  <si>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</si>
  <si>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</si>
  <si>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</si>
  <si>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</si>
  <si>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</si>
  <si>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</si>
  <si>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</si>
  <si>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</si>
  <si>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</si>
  <si>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</si>
  <si>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</si>
  <si>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</si>
  <si>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</si>
  <si>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</si>
  <si>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</si>
  <si>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</si>
  <si>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</si>
  <si>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</si>
  <si>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</si>
  <si>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</si>
  <si>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</si>
  <si>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</si>
  <si>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</si>
  <si>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</si>
  <si>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</si>
  <si>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</si>
  <si>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</si>
  <si>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</si>
  <si>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</si>
  <si>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</si>
  <si>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</si>
  <si>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</si>
  <si>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</si>
  <si>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</si>
  <si>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</si>
  <si>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</si>
  <si>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</si>
  <si>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</si>
  <si>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</si>
  <si>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</si>
  <si>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</si>
  <si>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</si>
  <si>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</si>
  <si>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</si>
  <si>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</si>
  <si>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</si>
  <si>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</si>
  <si>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</si>
  <si>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</si>
  <si>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</si>
  <si>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</si>
  <si>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</si>
  <si>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</si>
  <si>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</si>
  <si>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</si>
  <si>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</si>
  <si>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</si>
  <si>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</si>
  <si>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</si>
  <si>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</si>
  <si>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</si>
  <si>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</si>
  <si>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</si>
  <si>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</si>
  <si>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</si>
  <si>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</si>
  <si>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</si>
  <si>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</si>
  <si>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</si>
  <si>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</si>
  <si>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</si>
  <si>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</si>
  <si>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</si>
  <si>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</si>
  <si>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</si>
  <si>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</si>
  <si>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</si>
  <si>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</si>
  <si>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</si>
  <si>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</si>
  <si>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</si>
  <si>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</si>
  <si>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</si>
  <si>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</si>
  <si>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</si>
  <si>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</si>
  <si>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</si>
  <si>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</si>
  <si>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</si>
  <si>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</si>
  <si>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</si>
  <si>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</si>
  <si>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</si>
  <si>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</si>
  <si>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</si>
  <si>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</si>
  <si>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</si>
  <si>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</si>
  <si>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</si>
  <si>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</si>
  <si>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</si>
  <si>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</si>
  <si>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</si>
  <si>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</si>
  <si>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</si>
  <si>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</si>
  <si>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</si>
  <si>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</si>
  <si>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</si>
  <si>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</si>
  <si>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</si>
  <si>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</si>
  <si>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</si>
  <si>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</si>
  <si>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</si>
  <si>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</si>
  <si>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</si>
  <si>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</si>
  <si>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</si>
  <si>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</si>
  <si>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</si>
  <si>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</si>
  <si>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</si>
  <si>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</si>
  <si>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</si>
  <si>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</si>
  <si>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</si>
  <si>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</si>
  <si>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</si>
  <si>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</si>
  <si>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</si>
  <si>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</si>
  <si>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</si>
  <si>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</si>
  <si>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</si>
  <si>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</si>
  <si>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</si>
  <si>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</si>
  <si>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</si>
  <si>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</si>
  <si>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</si>
  <si>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</si>
  <si>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</si>
  <si>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</si>
  <si>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</si>
  <si>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</si>
  <si>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</si>
  <si>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</si>
  <si>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</si>
  <si>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</si>
  <si>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</si>
  <si>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</si>
  <si>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</si>
  <si>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</si>
  <si>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</si>
  <si>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</si>
  <si>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</si>
  <si>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</si>
  <si>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</si>
  <si>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</si>
  <si>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</si>
  <si>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</si>
  <si>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</si>
  <si>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</si>
  <si>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</si>
  <si>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</si>
  <si>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</si>
  <si>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</si>
  <si>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</si>
  <si>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</si>
  <si>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</si>
  <si>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</si>
  <si>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</si>
  <si>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</si>
  <si>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</si>
  <si>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</si>
  <si>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</si>
  <si>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</si>
  <si>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</si>
  <si>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</si>
  <si>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</si>
  <si>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</si>
  <si>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</si>
  <si>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</si>
  <si>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</si>
  <si>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</si>
  <si>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</si>
  <si>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</si>
  <si>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</si>
  <si>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</si>
  <si>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</si>
  <si>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</si>
  <si>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</si>
  <si>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</si>
  <si>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</si>
  <si>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</si>
  <si>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</si>
  <si>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</si>
  <si>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</si>
  <si>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</si>
  <si>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</si>
  <si>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</si>
  <si>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</si>
  <si>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</si>
  <si>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</si>
  <si>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</si>
  <si>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</si>
  <si>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</si>
  <si>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</si>
  <si>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</si>
  <si>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</si>
  <si>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</si>
  <si>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</si>
  <si>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</si>
  <si>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</si>
  <si>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</si>
  <si>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</si>
  <si>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</si>
  <si>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</si>
  <si>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</si>
  <si>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</si>
  <si>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</si>
  <si>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</si>
  <si>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</si>
  <si>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</si>
  <si>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</si>
  <si>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</si>
  <si>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</si>
  <si>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</si>
  <si>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</si>
  <si>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</si>
  <si>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</si>
  <si>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</si>
  <si>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</si>
  <si>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</si>
  <si>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</si>
  <si>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</si>
  <si>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</si>
  <si>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</si>
  <si>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</si>
  <si>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</si>
  <si>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</si>
  <si>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</si>
  <si>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</si>
  <si>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</si>
  <si>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</si>
  <si>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</si>
  <si>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</si>
  <si>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</si>
  <si>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</si>
  <si>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</si>
  <si>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</si>
  <si>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</si>
  <si>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</si>
  <si>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</si>
  <si>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</si>
  <si>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</si>
  <si>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</si>
  <si>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</si>
  <si>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</si>
  <si>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</si>
  <si>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</si>
  <si>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</si>
  <si>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</si>
  <si>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</si>
  <si>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</si>
  <si>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</si>
  <si>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</si>
  <si>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</si>
  <si>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</si>
  <si>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</si>
  <si>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</si>
  <si>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</si>
  <si>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</si>
  <si>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</si>
  <si>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</si>
  <si>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</si>
  <si>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</si>
  <si>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</si>
  <si>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</si>
  <si>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</si>
  <si>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</si>
  <si>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</si>
  <si>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</si>
  <si>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</si>
  <si>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</si>
  <si>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</si>
  <si>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</si>
  <si>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</si>
  <si>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</si>
  <si>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</si>
  <si>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</si>
  <si>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</si>
  <si>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</si>
  <si>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</si>
  <si>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</si>
  <si>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</si>
  <si>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</si>
  <si>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</si>
  <si>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</si>
  <si>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</si>
  <si>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</si>
  <si>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</si>
  <si>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</si>
  <si>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</si>
  <si>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</si>
  <si>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</si>
  <si>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</si>
  <si>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</si>
  <si>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</si>
  <si>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</si>
  <si>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</si>
  <si>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</si>
  <si>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</si>
  <si>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</si>
  <si>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</si>
  <si>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</si>
  <si>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</si>
  <si>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</si>
  <si>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</si>
  <si>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</si>
  <si>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</si>
  <si>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</si>
  <si>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</si>
  <si>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</si>
  <si>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</si>
  <si>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</si>
  <si>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</si>
  <si>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</si>
  <si>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</si>
  <si>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</si>
  <si>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</si>
  <si>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</si>
  <si>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</si>
  <si>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</si>
  <si>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</si>
  <si>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</si>
  <si>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</si>
  <si>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</si>
  <si>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</si>
  <si>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</si>
  <si>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</si>
  <si>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</si>
  <si>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</si>
  <si>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</si>
  <si>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</si>
  <si>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</si>
  <si>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</si>
  <si>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</si>
  <si>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</si>
  <si>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</si>
  <si>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</si>
  <si>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</si>
  <si>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</si>
  <si>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</si>
  <si>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</si>
  <si>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</si>
  <si>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</si>
  <si>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</si>
  <si>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</si>
  <si>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</si>
  <si>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</si>
  <si>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</si>
  <si>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</si>
  <si>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</si>
  <si>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</si>
  <si>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</si>
  <si>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</si>
  <si>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</si>
  <si>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</si>
  <si>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</si>
  <si>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</si>
  <si>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</si>
  <si>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</si>
  <si>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</si>
  <si>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</si>
  <si>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</si>
  <si>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</si>
  <si>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</si>
  <si>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</si>
  <si>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</si>
  <si>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</si>
  <si>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</si>
  <si>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</si>
  <si>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</si>
  <si>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</si>
  <si>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</si>
  <si>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</si>
  <si>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</si>
  <si>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</si>
  <si>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</si>
  <si>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</si>
  <si>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</si>
  <si>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</si>
  <si>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</si>
  <si>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</si>
  <si>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</si>
  <si>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</si>
  <si>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</si>
  <si>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</si>
  <si>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</si>
  <si>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</si>
  <si>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</si>
  <si>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Перевалово 1,2 от ПС 110 Горьковка до РП 10 кВ Перевалово (строительство дополнительной КЛ 10 кВ - 4х7,586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</si>
  <si>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- 444,63664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-30,344 км</t>
  </si>
  <si>
    <t>строительство дополнительной кабельной линии 10 кВ протяженностью 30,344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</si>
  <si>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-30,344 км</t>
  </si>
  <si>
    <t>12 289,86 тыс.руб./км без НДС</t>
  </si>
  <si>
    <t>30,344 км (в том числе прирост 30,344 км)</t>
  </si>
  <si>
    <t>Сметная стоимость проекта в ценах 2024 года с НДС, млн. руб.</t>
  </si>
  <si>
    <t>объем заключенного договора PD01.3000.2023.586 от 01.09.2023 . ООО "М-Сетьстрой"    в ценах 2023 года с НДС, млн. руб</t>
  </si>
  <si>
    <t>объем заключенного договора PD01.3000.2024.3457 от 25.09.2024 . ООО "ЮграЭнергоСтрой"    в ценах 2024 года с НДС, млн. руб</t>
  </si>
  <si>
    <t xml:space="preserve"> АО "РОССЕТИ ТЮМЕНЬ" Тюменские ЭС</t>
  </si>
  <si>
    <t xml:space="preserve"> ООО "М-Сетьстрой"</t>
  </si>
  <si>
    <t xml:space="preserve"> ООО "ЮграЭнергоСтрой"
</t>
  </si>
  <si>
    <t>Год раскрытия информации: 2025 год</t>
  </si>
  <si>
    <t>2023.0549/2022.0156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</si>
  <si>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</si>
  <si>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</si>
  <si>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</si>
  <si>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Перевалово 1,2 от ПС 110 Горьковка доРП-10 Перевалово (строительство дополнительной КЛ 10 кВ – 2*9,6км)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</si>
  <si>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</si>
  <si>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</si>
  <si>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</si>
  <si>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</si>
  <si>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"М-Сетьстрой"</t>
  </si>
  <si>
    <t>32312645685</t>
  </si>
  <si>
    <t>www.roseltorg.ru</t>
  </si>
  <si>
    <t>07.08.2023</t>
  </si>
  <si>
    <t>04.08.2023</t>
  </si>
  <si>
    <t>11.08.2023</t>
  </si>
  <si>
    <t>16.08.2023</t>
  </si>
  <si>
    <t>01.09.2023</t>
  </si>
  <si>
    <t>30.09.2023</t>
  </si>
  <si>
    <t>31.03.2024</t>
  </si>
  <si>
    <t>Инвестпроект учтен проектом корректировки ИПР 2023-2027 одобренным СД АО "Россети Тюмень" (Протокол от 27.02.2023№04/23).</t>
  </si>
  <si>
    <t>ООО "ВЭСТ</t>
  </si>
  <si>
    <t>2024.0596/2022.0155</t>
  </si>
  <si>
    <t>СМР</t>
  </si>
  <si>
    <t>Выполнение работ по реконструкции кабельной линии 10 кВ Перевалово 1,2 от ПС 110 Горьковка до РП 10 кВ Перевалово длянужд филиала АО "Россети Тюмень" Тюменские электрические сети.</t>
  </si>
  <si>
    <t>ЗЦ ПО ЕП</t>
  </si>
  <si>
    <t>ООО "ЮграЭнергоСтрой"</t>
  </si>
  <si>
    <t>32413938443</t>
  </si>
  <si>
    <t>30.08.2024</t>
  </si>
  <si>
    <t>28.08.2024</t>
  </si>
  <si>
    <t>02.09.2024</t>
  </si>
  <si>
    <t>05.09.2024</t>
  </si>
  <si>
    <t>п.7.5.3.</t>
  </si>
  <si>
    <t>Закупочная комиссия</t>
  </si>
  <si>
    <t>32413938443/2024.0596-3</t>
  </si>
  <si>
    <t>20.09.2024</t>
  </si>
  <si>
    <t>25.09.2024</t>
  </si>
  <si>
    <t>02.10.2024</t>
  </si>
  <si>
    <t>15.03.2025</t>
  </si>
  <si>
    <t>КЛ 10 кВ</t>
  </si>
  <si>
    <t xml:space="preserve">Факт 2024 года </t>
  </si>
  <si>
    <t>Год 2029</t>
  </si>
  <si>
    <t xml:space="preserve"> по состоянию на 01.01.2024</t>
  </si>
  <si>
    <t>по состоянию на 01.01.2025</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</si>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</sst>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629</v>
      </c>
      <c r="B5" s="262"/>
      <c r="C5" s="262"/>
      <c r="D5" s="194"/>
      <c r="E5" s="194"/>
      <c r="F5" s="194"/>
      <c r="G5" s="194"/>
      <c r="H5" s="194"/>
      <c r="I5" s="194"/>
      <c r="J5" s="194"/>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4" t="s">
        <v>552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566</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4" t="s">
        <v>617</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534</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568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673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f>'6.2. Паспорт фин осв ввод'!AC24</f>
        <v>385.17100621742236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f>'6.2. Паспорт фин осв ввод'!AC30</f>
        <v>320.97583851451861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8.75" x14ac:dyDescent="0.2">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4" t="s">
        <v>508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397</v>
      </c>
      <c r="R20" s="47" t="s">
        <v>398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5" t="str">
        <f>'1. паспорт местоположение'!A12:C12</f>
        <v>N_TP3300.KL.0006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513</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2" t="s">
        <v>124</v>
      </c>
      <c r="R22" s="102" t="s">
        <v>512</v>
      </c>
      <c r="S22" s="102" t="s">
        <v>123</v>
      </c>
      <c r="T22" s="102" t="s">
        <v>122</v>
      </c>
    </row>
    <row r="23" spans="1:113" ht="51.75" customHeight="1" x14ac:dyDescent="0.25">
      <c r="A23" s="284"/>
      <c r="B23" s="192" t="s">
        <v>120</v>
      </c>
      <c r="C23" s="192" t="s">
        <v>121</v>
      </c>
      <c r="D23" s="28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89" t="s">
        <v>6</v>
      </c>
      <c r="B21" s="292" t="s">
        <v>522</v>
      </c>
      <c r="C21" s="293"/>
      <c r="D21" s="292" t="s">
        <v>524</v>
      </c>
      <c r="E21" s="293"/>
      <c r="F21" s="285" t="s">
        <v>103</v>
      </c>
      <c r="G21" s="287"/>
      <c r="H21" s="287"/>
      <c r="I21" s="286"/>
      <c r="J21" s="289" t="s">
        <v>525</v>
      </c>
      <c r="K21" s="292" t="s">
        <v>526</v>
      </c>
      <c r="L21" s="293"/>
      <c r="M21" s="292" t="s">
        <v>527</v>
      </c>
      <c r="N21" s="293"/>
      <c r="O21" s="292" t="s">
        <v>514</v>
      </c>
      <c r="P21" s="293"/>
      <c r="Q21" s="292" t="s">
        <v>136</v>
      </c>
      <c r="R21" s="293"/>
      <c r="S21" s="289" t="s">
        <v>135</v>
      </c>
      <c r="T21" s="289" t="s">
        <v>528</v>
      </c>
      <c r="U21" s="289" t="s">
        <v>523</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02" t="s">
        <v>124</v>
      </c>
      <c r="Y22" s="102" t="s">
        <v>512</v>
      </c>
      <c r="Z22" s="102" t="s">
        <v>123</v>
      </c>
      <c r="AA22" s="102" t="s">
        <v>122</v>
      </c>
    </row>
    <row r="23" spans="1:27" ht="60" customHeight="1" x14ac:dyDescent="0.25">
      <c r="A23" s="291"/>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571</v>
      </c>
      <c r="C25" s="65" t="s">
        <v>571</v>
      </c>
      <c r="D25" s="65" t="s">
        <v>571</v>
      </c>
      <c r="E25" s="65" t="s">
        <v>571</v>
      </c>
      <c r="F25" s="65">
        <v>10</v>
      </c>
      <c r="G25" s="66">
        <v>10</v>
      </c>
      <c r="H25" s="66">
        <v>10</v>
      </c>
      <c r="I25" s="66">
        <v>10</v>
      </c>
      <c r="J25" s="64" t="s">
        <v>572</v>
      </c>
      <c r="K25" s="64" t="s">
        <v>66</v>
      </c>
      <c r="L25" s="209" t="s">
        <v>66</v>
      </c>
      <c r="M25" s="195" t="s">
        <v>573</v>
      </c>
      <c r="N25" s="210" t="s">
        <v>574</v>
      </c>
      <c r="O25" s="210" t="s">
        <v>575</v>
      </c>
      <c r="P25" s="210" t="s">
        <v>575</v>
      </c>
      <c r="Q25" s="211">
        <v>9.6</v>
      </c>
      <c r="R25" s="66">
        <v>9.6</v>
      </c>
      <c r="S25" s="64" t="s">
        <v>564</v>
      </c>
      <c r="T25" s="64" t="s">
        <v>564</v>
      </c>
      <c r="U25" s="64" t="s">
        <v>564</v>
      </c>
      <c r="V25" s="64" t="s">
        <v>576</v>
      </c>
      <c r="W25" s="210" t="s">
        <v>577</v>
      </c>
      <c r="X25" s="213" t="s">
        <v>579</v>
      </c>
      <c r="Y25" s="213" t="s">
        <v>580</v>
      </c>
      <c r="Z25" s="67" t="s">
        <v>564</v>
      </c>
      <c r="AA25" s="67" t="s">
        <v>564</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N_TP3300.KL.0006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4" t="s">
        <v>507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8.75" x14ac:dyDescent="0.25">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2"/>
      <c r="AN24" s="112"/>
      <c r="AO24" s="140"/>
      <c r="AP24" s="140"/>
      <c r="AQ24" s="140"/>
      <c r="AR24" s="140"/>
      <c r="AS24" s="118"/>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3"/>
      <c r="AN25" s="373" t="s">
        <v>364</v>
      </c>
      <c r="AO25" s="373"/>
      <c r="AP25" s="373"/>
      <c r="AQ25" s="371"/>
      <c r="AR25" s="371"/>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62" t="s">
        <v>362</v>
      </c>
      <c r="AO26" s="363"/>
      <c r="AP26" s="364"/>
      <c r="AQ26" s="354"/>
      <c r="AR26" s="355"/>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62" t="s">
        <v>360</v>
      </c>
      <c r="AO27" s="363"/>
      <c r="AP27" s="364"/>
      <c r="AQ27" s="354"/>
      <c r="AR27" s="355"/>
      <c r="AS27" s="118"/>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3"/>
      <c r="AN28" s="368" t="s">
        <v>358</v>
      </c>
      <c r="AO28" s="369"/>
      <c r="AP28" s="370"/>
      <c r="AQ28" s="354"/>
      <c r="AR28" s="355"/>
      <c r="AS28" s="118"/>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3"/>
      <c r="AN29" s="359"/>
      <c r="AO29" s="360"/>
      <c r="AP29" s="360"/>
      <c r="AQ29" s="354"/>
      <c r="AR29" s="361"/>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3"/>
      <c r="AN36" s="113"/>
      <c r="AO36" s="113"/>
      <c r="AP36" s="113"/>
      <c r="AQ36" s="113"/>
      <c r="AR36" s="113"/>
      <c r="AS36" s="11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3"/>
      <c r="AN39" s="113"/>
      <c r="AO39" s="113"/>
      <c r="AP39" s="113"/>
      <c r="AQ39" s="113"/>
      <c r="AR39" s="113"/>
      <c r="AS39" s="118"/>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3"/>
      <c r="AN46" s="113"/>
      <c r="AO46" s="113"/>
      <c r="AP46" s="113"/>
      <c r="AQ46" s="113"/>
      <c r="AR46" s="113"/>
      <c r="AS46" s="11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6" t="s">
        <v>323</v>
      </c>
      <c r="AP52" s="126" t="s">
        <v>322</v>
      </c>
      <c r="AQ52" s="11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6" t="s">
        <v>323</v>
      </c>
      <c r="AP58" s="126" t="s">
        <v>322</v>
      </c>
      <c r="AQ58" s="118"/>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6" t="s">
        <v>323</v>
      </c>
      <c r="AP74" s="126" t="s">
        <v>322</v>
      </c>
      <c r="AQ74" s="118"/>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5"/>
      <c r="AP82" s="125"/>
      <c r="AQ82" s="118"/>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2"/>
      <c r="AP83" s="122"/>
      <c r="AQ83" s="124"/>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5"/>
      <c r="AP85" s="125"/>
      <c r="AQ85" s="112"/>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2"/>
      <c r="AP86" s="122"/>
      <c r="AQ86" s="124"/>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2"/>
      <c r="AP87" s="122"/>
      <c r="AQ87" s="124"/>
    </row>
    <row r="88" spans="1:45" ht="14.25" customHeight="1" x14ac:dyDescent="0.25">
      <c r="A88" s="311" t="s">
        <v>308</v>
      </c>
      <c r="B88" s="312"/>
      <c r="C88" s="312"/>
      <c r="D88" s="31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4"/>
      <c r="AL88" s="315"/>
      <c r="AM88" s="316"/>
      <c r="AN88" s="317"/>
      <c r="AO88" s="122"/>
      <c r="AP88" s="122"/>
      <c r="AQ88" s="124"/>
    </row>
    <row r="89" spans="1:45" x14ac:dyDescent="0.25">
      <c r="A89" s="311" t="s">
        <v>307</v>
      </c>
      <c r="B89" s="312"/>
      <c r="C89" s="312"/>
      <c r="D89" s="31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4"/>
      <c r="AL89" s="315"/>
      <c r="AM89" s="316"/>
      <c r="AN89" s="31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7"/>
      <c r="AL90" s="308"/>
      <c r="AM90" s="309"/>
      <c r="AN90" s="31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41" sqref="H41"/>
    </sheetView>
  </sheetViews>
  <sheetFormatPr defaultRowHeight="15.75" x14ac:dyDescent="0.25"/>
  <cols>
    <col min="1" max="1" width="9.140625" style="70"/>
    <col min="2" max="2" width="37.7109375" style="70" customWidth="1"/>
    <col min="3" max="3" width="14.85546875" style="70" customWidth="1"/>
    <col min="4" max="4" width="15.71093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N_TP3300.KL.0006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90"/>
    </row>
    <row r="18" spans="1:12" x14ac:dyDescent="0.25">
      <c r="K18" s="89"/>
    </row>
    <row r="19" spans="1:12" ht="15.75" customHeight="1" x14ac:dyDescent="0.25">
      <c r="A19" s="384" t="s">
        <v>518</v>
      </c>
      <c r="B19" s="384"/>
      <c r="C19" s="384"/>
      <c r="D19" s="384"/>
      <c r="E19" s="384"/>
      <c r="F19" s="384"/>
      <c r="G19" s="384"/>
      <c r="H19" s="384"/>
      <c r="I19" s="384"/>
      <c r="J19" s="384"/>
      <c r="K19" s="384"/>
      <c r="L19" s="384"/>
    </row>
    <row r="20" spans="1:12" x14ac:dyDescent="0.25">
      <c r="A20" s="71"/>
      <c r="B20" s="71"/>
      <c r="C20" s="88"/>
      <c r="D20" s="88"/>
      <c r="E20" s="88"/>
      <c r="F20" s="88"/>
      <c r="G20" s="88"/>
      <c r="H20" s="88"/>
      <c r="I20" s="88"/>
      <c r="J20" s="88"/>
      <c r="K20" s="88"/>
      <c r="L20" s="88"/>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4"/>
      <c r="F22" s="175"/>
      <c r="G22" s="382" t="s">
        <v>2</v>
      </c>
      <c r="H22" s="383"/>
      <c r="I22" s="375"/>
      <c r="J22" s="378"/>
      <c r="K22" s="374"/>
      <c r="L22" s="376"/>
    </row>
    <row r="23" spans="1:12" ht="47.25" x14ac:dyDescent="0.25">
      <c r="A23" s="374"/>
      <c r="B23" s="374"/>
      <c r="C23" s="87" t="s">
        <v>225</v>
      </c>
      <c r="D23" s="87" t="s">
        <v>224</v>
      </c>
      <c r="E23" s="87" t="s">
        <v>225</v>
      </c>
      <c r="F23" s="87" t="s">
        <v>224</v>
      </c>
      <c r="G23" s="87" t="s">
        <v>225</v>
      </c>
      <c r="H23" s="87" t="s">
        <v>224</v>
      </c>
      <c r="I23" s="375"/>
      <c r="J23" s="379"/>
      <c r="K23" s="374"/>
      <c r="L23" s="376"/>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455</v>
      </c>
      <c r="C26" s="85" t="s">
        <v>563</v>
      </c>
      <c r="D26" s="85"/>
      <c r="E26" s="85"/>
      <c r="F26" s="85"/>
      <c r="G26" s="85" t="s">
        <v>563</v>
      </c>
      <c r="H26" s="85"/>
      <c r="I26" s="85"/>
      <c r="J26" s="85"/>
      <c r="K26" s="77"/>
      <c r="L26" s="77"/>
    </row>
    <row r="27" spans="1:12" s="72" customFormat="1" ht="39" customHeight="1" x14ac:dyDescent="0.25">
      <c r="A27" s="79" t="s">
        <v>221</v>
      </c>
      <c r="B27" s="86" t="s">
        <v>457</v>
      </c>
      <c r="C27" s="85" t="s">
        <v>563</v>
      </c>
      <c r="D27" s="85"/>
      <c r="E27" s="85"/>
      <c r="F27" s="85"/>
      <c r="G27" s="85" t="s">
        <v>563</v>
      </c>
      <c r="H27" s="85"/>
      <c r="I27" s="85"/>
      <c r="J27" s="85"/>
      <c r="K27" s="77"/>
      <c r="L27" s="77"/>
    </row>
    <row r="28" spans="1:12" s="72" customFormat="1" ht="70.5" customHeight="1" x14ac:dyDescent="0.25">
      <c r="A28" s="79" t="s">
        <v>456</v>
      </c>
      <c r="B28" s="86" t="s">
        <v>461</v>
      </c>
      <c r="C28" s="85" t="s">
        <v>563</v>
      </c>
      <c r="D28" s="85"/>
      <c r="E28" s="85"/>
      <c r="F28" s="85"/>
      <c r="G28" s="85" t="s">
        <v>563</v>
      </c>
      <c r="H28" s="85"/>
      <c r="I28" s="85"/>
      <c r="J28" s="85"/>
      <c r="K28" s="77"/>
      <c r="L28" s="77"/>
    </row>
    <row r="29" spans="1:12" s="72" customFormat="1" ht="54" customHeight="1" x14ac:dyDescent="0.25">
      <c r="A29" s="79" t="s">
        <v>220</v>
      </c>
      <c r="B29" s="86" t="s">
        <v>460</v>
      </c>
      <c r="C29" s="85" t="s">
        <v>563</v>
      </c>
      <c r="D29" s="85"/>
      <c r="E29" s="85"/>
      <c r="F29" s="85"/>
      <c r="G29" s="85" t="s">
        <v>563</v>
      </c>
      <c r="H29" s="85"/>
      <c r="I29" s="85"/>
      <c r="J29" s="85"/>
      <c r="K29" s="77"/>
      <c r="L29" s="77"/>
    </row>
    <row r="30" spans="1:12" s="72" customFormat="1" ht="42" customHeight="1" x14ac:dyDescent="0.25">
      <c r="A30" s="79" t="s">
        <v>219</v>
      </c>
      <c r="B30" s="86" t="s">
        <v>462</v>
      </c>
      <c r="C30" s="85" t="s">
        <v>563</v>
      </c>
      <c r="D30" s="85"/>
      <c r="E30" s="85"/>
      <c r="F30" s="85"/>
      <c r="G30" s="85" t="s">
        <v>563</v>
      </c>
      <c r="H30" s="85"/>
      <c r="I30" s="85"/>
      <c r="J30" s="85"/>
      <c r="K30" s="77"/>
      <c r="L30" s="77"/>
    </row>
    <row r="31" spans="1:12" s="72" customFormat="1" ht="37.5" customHeight="1" x14ac:dyDescent="0.25">
      <c r="A31" s="79" t="s">
        <v>218</v>
      </c>
      <c r="B31" s="78" t="s">
        <v>458</v>
      </c>
      <c r="C31" s="212">
        <v>45383</v>
      </c>
      <c r="D31" s="212">
        <v>45442</v>
      </c>
      <c r="E31" s="85"/>
      <c r="F31" s="85"/>
      <c r="G31" s="212">
        <v>45139</v>
      </c>
      <c r="H31" s="212">
        <v>45170</v>
      </c>
      <c r="I31" s="258">
        <v>1</v>
      </c>
      <c r="J31" s="258">
        <v>1</v>
      </c>
      <c r="K31" s="77"/>
      <c r="L31" s="77"/>
    </row>
    <row r="32" spans="1:12" s="72" customFormat="1" ht="31.5" x14ac:dyDescent="0.25">
      <c r="A32" s="79" t="s">
        <v>216</v>
      </c>
      <c r="B32" s="78" t="s">
        <v>463</v>
      </c>
      <c r="C32" s="212">
        <v>45444</v>
      </c>
      <c r="D32" s="212">
        <v>45534</v>
      </c>
      <c r="E32" s="85"/>
      <c r="F32" s="85"/>
      <c r="G32" s="212">
        <v>45444</v>
      </c>
      <c r="H32" s="212">
        <v>45503</v>
      </c>
      <c r="I32" s="258">
        <v>1</v>
      </c>
      <c r="J32" s="258">
        <v>1</v>
      </c>
      <c r="K32" s="77"/>
      <c r="L32" s="77"/>
    </row>
    <row r="33" spans="1:12" s="72" customFormat="1" ht="37.5" customHeight="1" x14ac:dyDescent="0.25">
      <c r="A33" s="79" t="s">
        <v>474</v>
      </c>
      <c r="B33" s="78" t="s">
        <v>391</v>
      </c>
      <c r="C33" s="85" t="s">
        <v>563</v>
      </c>
      <c r="D33" s="212"/>
      <c r="E33" s="85"/>
      <c r="F33" s="85"/>
      <c r="G33" s="85" t="s">
        <v>563</v>
      </c>
      <c r="H33" s="212"/>
      <c r="I33" s="85"/>
      <c r="J33" s="85"/>
      <c r="K33" s="77"/>
      <c r="L33" s="77"/>
    </row>
    <row r="34" spans="1:12" s="72" customFormat="1" ht="47.25" customHeight="1" x14ac:dyDescent="0.25">
      <c r="A34" s="79" t="s">
        <v>475</v>
      </c>
      <c r="B34" s="78" t="s">
        <v>467</v>
      </c>
      <c r="C34" s="85" t="s">
        <v>563</v>
      </c>
      <c r="D34" s="212"/>
      <c r="E34" s="84"/>
      <c r="F34" s="84"/>
      <c r="G34" s="85" t="s">
        <v>563</v>
      </c>
      <c r="H34" s="212"/>
      <c r="I34" s="84"/>
      <c r="J34" s="84"/>
      <c r="K34" s="84"/>
      <c r="L34" s="77"/>
    </row>
    <row r="35" spans="1:12" s="72" customFormat="1" ht="49.5" customHeight="1" x14ac:dyDescent="0.25">
      <c r="A35" s="79" t="s">
        <v>476</v>
      </c>
      <c r="B35" s="78" t="s">
        <v>217</v>
      </c>
      <c r="C35" s="212">
        <v>45627</v>
      </c>
      <c r="D35" s="212">
        <v>45656</v>
      </c>
      <c r="E35" s="84"/>
      <c r="F35" s="84"/>
      <c r="G35" s="212">
        <v>45505</v>
      </c>
      <c r="H35" s="212">
        <v>45519</v>
      </c>
      <c r="I35" s="258">
        <v>1</v>
      </c>
      <c r="J35" s="258">
        <v>1</v>
      </c>
      <c r="K35" s="84"/>
      <c r="L35" s="77"/>
    </row>
    <row r="36" spans="1:12" ht="37.5" customHeight="1" x14ac:dyDescent="0.25">
      <c r="A36" s="79" t="s">
        <v>477</v>
      </c>
      <c r="B36" s="78" t="s">
        <v>459</v>
      </c>
      <c r="C36" s="85" t="s">
        <v>563</v>
      </c>
      <c r="D36" s="212"/>
      <c r="E36" s="83"/>
      <c r="F36" s="82"/>
      <c r="G36" s="85" t="s">
        <v>563</v>
      </c>
      <c r="H36" s="212"/>
      <c r="I36" s="81"/>
      <c r="J36" s="81"/>
      <c r="K36" s="77"/>
      <c r="L36" s="77"/>
    </row>
    <row r="37" spans="1:12" x14ac:dyDescent="0.25">
      <c r="A37" s="79" t="s">
        <v>478</v>
      </c>
      <c r="B37" s="78" t="s">
        <v>215</v>
      </c>
      <c r="C37" s="212">
        <v>45536</v>
      </c>
      <c r="D37" s="212">
        <v>45626</v>
      </c>
      <c r="E37" s="83"/>
      <c r="F37" s="82"/>
      <c r="G37" s="212">
        <v>45536</v>
      </c>
      <c r="H37" s="212">
        <v>45626</v>
      </c>
      <c r="I37" s="258">
        <v>1</v>
      </c>
      <c r="J37" s="258">
        <v>1</v>
      </c>
      <c r="K37" s="77"/>
      <c r="L37" s="77"/>
    </row>
    <row r="38" spans="1:12" x14ac:dyDescent="0.25">
      <c r="A38" s="79" t="s">
        <v>479</v>
      </c>
      <c r="B38" s="80" t="s">
        <v>214</v>
      </c>
      <c r="C38" s="85"/>
      <c r="D38" s="212"/>
      <c r="E38" s="77"/>
      <c r="F38" s="77"/>
      <c r="G38" s="85"/>
      <c r="H38" s="212"/>
      <c r="I38" s="77"/>
      <c r="J38" s="77"/>
      <c r="K38" s="77"/>
      <c r="L38" s="77"/>
    </row>
    <row r="39" spans="1:12" ht="63" x14ac:dyDescent="0.25">
      <c r="A39" s="79">
        <v>2</v>
      </c>
      <c r="B39" s="78" t="s">
        <v>464</v>
      </c>
      <c r="C39" s="212">
        <v>45383</v>
      </c>
      <c r="D39" s="212">
        <v>45442</v>
      </c>
      <c r="E39" s="77"/>
      <c r="F39" s="77"/>
      <c r="G39" s="212">
        <v>45536</v>
      </c>
      <c r="H39" s="212">
        <v>45560</v>
      </c>
      <c r="I39" s="258">
        <v>1</v>
      </c>
      <c r="J39" s="258">
        <v>1</v>
      </c>
      <c r="K39" s="77"/>
      <c r="L39" s="77"/>
    </row>
    <row r="40" spans="1:12" ht="33.75" customHeight="1" x14ac:dyDescent="0.25">
      <c r="A40" s="79" t="s">
        <v>213</v>
      </c>
      <c r="B40" s="78" t="s">
        <v>466</v>
      </c>
      <c r="C40" s="85" t="s">
        <v>563</v>
      </c>
      <c r="D40" s="212"/>
      <c r="E40" s="77"/>
      <c r="F40" s="77"/>
      <c r="G40" s="85" t="s">
        <v>563</v>
      </c>
      <c r="H40" s="212"/>
      <c r="I40" s="77"/>
      <c r="J40" s="77"/>
      <c r="K40" s="77"/>
      <c r="L40" s="77"/>
    </row>
    <row r="41" spans="1:12" ht="63" customHeight="1" x14ac:dyDescent="0.25">
      <c r="A41" s="79" t="s">
        <v>212</v>
      </c>
      <c r="B41" s="80" t="s">
        <v>549</v>
      </c>
      <c r="C41" s="85"/>
      <c r="D41" s="212"/>
      <c r="E41" s="77"/>
      <c r="F41" s="77"/>
      <c r="G41" s="85"/>
      <c r="H41" s="212"/>
      <c r="I41" s="77"/>
      <c r="J41" s="77"/>
      <c r="K41" s="77"/>
      <c r="L41" s="77"/>
    </row>
    <row r="42" spans="1:12" ht="58.5" customHeight="1" x14ac:dyDescent="0.25">
      <c r="A42" s="79">
        <v>3</v>
      </c>
      <c r="B42" s="78" t="s">
        <v>465</v>
      </c>
      <c r="C42" s="212">
        <v>45444</v>
      </c>
      <c r="D42" s="212">
        <v>45595</v>
      </c>
      <c r="E42" s="77"/>
      <c r="F42" s="77"/>
      <c r="G42" s="212">
        <v>45809</v>
      </c>
      <c r="H42" s="212">
        <v>45960</v>
      </c>
      <c r="I42" s="77"/>
      <c r="J42" s="77"/>
      <c r="K42" s="77"/>
      <c r="L42" s="77"/>
    </row>
    <row r="43" spans="1:12" ht="34.5" customHeight="1" x14ac:dyDescent="0.25">
      <c r="A43" s="79" t="s">
        <v>211</v>
      </c>
      <c r="B43" s="78" t="s">
        <v>209</v>
      </c>
      <c r="C43" s="85" t="s">
        <v>563</v>
      </c>
      <c r="D43" s="212"/>
      <c r="E43" s="77"/>
      <c r="F43" s="77"/>
      <c r="G43" s="85" t="s">
        <v>563</v>
      </c>
      <c r="H43" s="212"/>
      <c r="I43" s="77"/>
      <c r="J43" s="77"/>
      <c r="K43" s="77"/>
      <c r="L43" s="77"/>
    </row>
    <row r="44" spans="1:12" ht="24.75" customHeight="1" x14ac:dyDescent="0.25">
      <c r="A44" s="79" t="s">
        <v>210</v>
      </c>
      <c r="B44" s="78" t="s">
        <v>207</v>
      </c>
      <c r="C44" s="85" t="s">
        <v>563</v>
      </c>
      <c r="D44" s="212"/>
      <c r="E44" s="77"/>
      <c r="F44" s="77"/>
      <c r="G44" s="85" t="s">
        <v>563</v>
      </c>
      <c r="H44" s="212"/>
      <c r="I44" s="77"/>
      <c r="J44" s="77"/>
      <c r="K44" s="77"/>
      <c r="L44" s="77"/>
    </row>
    <row r="45" spans="1:12" ht="90.75" customHeight="1" x14ac:dyDescent="0.25">
      <c r="A45" s="79" t="s">
        <v>208</v>
      </c>
      <c r="B45" s="78" t="s">
        <v>470</v>
      </c>
      <c r="C45" s="85" t="s">
        <v>563</v>
      </c>
      <c r="D45" s="212"/>
      <c r="E45" s="77"/>
      <c r="F45" s="77"/>
      <c r="G45" s="85" t="s">
        <v>563</v>
      </c>
      <c r="H45" s="212"/>
      <c r="I45" s="77"/>
      <c r="J45" s="77"/>
      <c r="K45" s="77"/>
      <c r="L45" s="77"/>
    </row>
    <row r="46" spans="1:12" ht="167.25" customHeight="1" x14ac:dyDescent="0.25">
      <c r="A46" s="79" t="s">
        <v>206</v>
      </c>
      <c r="B46" s="78" t="s">
        <v>468</v>
      </c>
      <c r="C46" s="85" t="s">
        <v>563</v>
      </c>
      <c r="D46" s="212"/>
      <c r="E46" s="77"/>
      <c r="F46" s="77"/>
      <c r="G46" s="85" t="s">
        <v>563</v>
      </c>
      <c r="H46" s="212"/>
      <c r="I46" s="77"/>
      <c r="J46" s="77"/>
      <c r="K46" s="77"/>
      <c r="L46" s="77"/>
    </row>
    <row r="47" spans="1:12" ht="30.75" customHeight="1" x14ac:dyDescent="0.25">
      <c r="A47" s="79" t="s">
        <v>204</v>
      </c>
      <c r="B47" s="78" t="s">
        <v>205</v>
      </c>
      <c r="C47" s="85" t="s">
        <v>563</v>
      </c>
      <c r="D47" s="212"/>
      <c r="E47" s="77"/>
      <c r="F47" s="77"/>
      <c r="G47" s="85" t="s">
        <v>563</v>
      </c>
      <c r="H47" s="212"/>
      <c r="I47" s="77"/>
      <c r="J47" s="77"/>
      <c r="K47" s="77"/>
      <c r="L47" s="77"/>
    </row>
    <row r="48" spans="1:12" ht="37.5" customHeight="1" x14ac:dyDescent="0.25">
      <c r="A48" s="79" t="s">
        <v>480</v>
      </c>
      <c r="B48" s="80" t="s">
        <v>203</v>
      </c>
      <c r="C48" s="85"/>
      <c r="D48" s="212"/>
      <c r="E48" s="77"/>
      <c r="F48" s="77"/>
      <c r="G48" s="85"/>
      <c r="H48" s="212"/>
      <c r="I48" s="77"/>
      <c r="J48" s="77"/>
      <c r="K48" s="77"/>
      <c r="L48" s="77"/>
    </row>
    <row r="49" spans="1:12" ht="35.25" customHeight="1" x14ac:dyDescent="0.25">
      <c r="A49" s="79">
        <v>4</v>
      </c>
      <c r="B49" s="78" t="s">
        <v>201</v>
      </c>
      <c r="C49" s="212">
        <v>45981</v>
      </c>
      <c r="D49" s="212">
        <v>45986</v>
      </c>
      <c r="E49" s="77"/>
      <c r="F49" s="77"/>
      <c r="G49" s="212">
        <v>45981</v>
      </c>
      <c r="H49" s="212">
        <v>45986</v>
      </c>
      <c r="I49" s="77"/>
      <c r="J49" s="77"/>
      <c r="K49" s="77"/>
      <c r="L49" s="77"/>
    </row>
    <row r="50" spans="1:12" ht="86.25" customHeight="1" x14ac:dyDescent="0.25">
      <c r="A50" s="79" t="s">
        <v>202</v>
      </c>
      <c r="B50" s="78" t="s">
        <v>469</v>
      </c>
      <c r="C50" s="212">
        <v>45986</v>
      </c>
      <c r="D50" s="212">
        <v>46016</v>
      </c>
      <c r="E50" s="77"/>
      <c r="F50" s="77"/>
      <c r="G50" s="212">
        <v>45986</v>
      </c>
      <c r="H50" s="212">
        <v>46016</v>
      </c>
      <c r="I50" s="77"/>
      <c r="J50" s="77"/>
      <c r="K50" s="77"/>
      <c r="L50" s="77"/>
    </row>
    <row r="51" spans="1:12" ht="77.25" customHeight="1" x14ac:dyDescent="0.25">
      <c r="A51" s="79" t="s">
        <v>200</v>
      </c>
      <c r="B51" s="78" t="s">
        <v>471</v>
      </c>
      <c r="C51" s="85" t="s">
        <v>563</v>
      </c>
      <c r="D51" s="212"/>
      <c r="E51" s="77"/>
      <c r="F51" s="77"/>
      <c r="G51" s="85" t="s">
        <v>563</v>
      </c>
      <c r="H51" s="212"/>
      <c r="I51" s="77"/>
      <c r="J51" s="77"/>
      <c r="K51" s="77"/>
      <c r="L51" s="77"/>
    </row>
    <row r="52" spans="1:12" ht="71.25" customHeight="1" x14ac:dyDescent="0.25">
      <c r="A52" s="79" t="s">
        <v>198</v>
      </c>
      <c r="B52" s="78" t="s">
        <v>199</v>
      </c>
      <c r="C52" s="85" t="s">
        <v>563</v>
      </c>
      <c r="D52" s="212"/>
      <c r="E52" s="77"/>
      <c r="F52" s="77"/>
      <c r="G52" s="85" t="s">
        <v>563</v>
      </c>
      <c r="H52" s="212"/>
      <c r="I52" s="77"/>
      <c r="J52" s="77"/>
      <c r="K52" s="77"/>
      <c r="L52" s="77"/>
    </row>
    <row r="53" spans="1:12" ht="48" customHeight="1" x14ac:dyDescent="0.25">
      <c r="A53" s="79" t="s">
        <v>196</v>
      </c>
      <c r="B53" s="183" t="s">
        <v>472</v>
      </c>
      <c r="C53" s="212">
        <v>46016</v>
      </c>
      <c r="D53" s="212">
        <v>46021</v>
      </c>
      <c r="E53" s="77"/>
      <c r="F53" s="77"/>
      <c r="G53" s="212">
        <v>46016</v>
      </c>
      <c r="H53" s="212">
        <v>46021</v>
      </c>
      <c r="I53" s="77"/>
      <c r="J53" s="77"/>
      <c r="K53" s="77"/>
      <c r="L53" s="77"/>
    </row>
    <row r="54" spans="1:12" ht="46.5" customHeight="1" x14ac:dyDescent="0.25">
      <c r="A54" s="79" t="s">
        <v>473</v>
      </c>
      <c r="B54" s="78" t="s">
        <v>197</v>
      </c>
      <c r="C54" s="85" t="s">
        <v>563</v>
      </c>
      <c r="D54" s="212"/>
      <c r="E54" s="77"/>
      <c r="F54" s="77"/>
      <c r="G54" s="85" t="s">
        <v>563</v>
      </c>
      <c r="H54" s="212"/>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5" width="6.140625" style="69" customWidth="1"/>
    <col min="16" max="16" width="8.7109375" style="69" customWidth="1"/>
    <col min="17"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70"/>
      <c r="B5" s="70"/>
      <c r="C5" s="70"/>
      <c r="D5" s="70"/>
      <c r="E5" s="70"/>
      <c r="F5" s="70"/>
      <c r="L5" s="70"/>
      <c r="M5" s="7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65" t="s">
        <v>552</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98" t="s">
        <v>519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214" customFormat="1" ht="33" customHeight="1" x14ac:dyDescent="0.25">
      <c r="A20" s="388" t="s">
        <v>195</v>
      </c>
      <c r="B20" s="388" t="s">
        <v>194</v>
      </c>
      <c r="C20" s="391" t="s">
        <v>193</v>
      </c>
      <c r="D20" s="391"/>
      <c r="E20" s="392" t="s">
        <v>192</v>
      </c>
      <c r="F20" s="392"/>
      <c r="G20" s="393" t="s">
        <v>669</v>
      </c>
      <c r="H20" s="385" t="s">
        <v>556</v>
      </c>
      <c r="I20" s="386"/>
      <c r="J20" s="386"/>
      <c r="K20" s="386"/>
      <c r="L20" s="385" t="s">
        <v>557</v>
      </c>
      <c r="M20" s="386"/>
      <c r="N20" s="386"/>
      <c r="O20" s="386"/>
      <c r="P20" s="385" t="s">
        <v>558</v>
      </c>
      <c r="Q20" s="386"/>
      <c r="R20" s="386"/>
      <c r="S20" s="386"/>
      <c r="T20" s="385" t="s">
        <v>616</v>
      </c>
      <c r="U20" s="386"/>
      <c r="V20" s="386"/>
      <c r="W20" s="386"/>
      <c r="X20" s="385" t="s">
        <v>670</v>
      </c>
      <c r="Y20" s="386"/>
      <c r="Z20" s="386"/>
      <c r="AA20" s="386"/>
      <c r="AB20" s="396" t="s">
        <v>191</v>
      </c>
      <c r="AC20" s="396"/>
    </row>
    <row r="21" spans="1:35" s="214" customFormat="1" ht="81.75" customHeight="1" x14ac:dyDescent="0.25">
      <c r="A21" s="389"/>
      <c r="B21" s="389"/>
      <c r="C21" s="391"/>
      <c r="D21" s="391"/>
      <c r="E21" s="392"/>
      <c r="F21" s="392"/>
      <c r="G21" s="394"/>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6"/>
      <c r="AC21" s="396"/>
    </row>
    <row r="22" spans="1:35" s="214" customFormat="1" ht="89.25" customHeight="1" x14ac:dyDescent="0.3">
      <c r="A22" s="390"/>
      <c r="B22" s="390"/>
      <c r="C22" s="257" t="s">
        <v>3</v>
      </c>
      <c r="D22" s="257" t="s">
        <v>189</v>
      </c>
      <c r="E22" s="215" t="s">
        <v>671</v>
      </c>
      <c r="F22" s="215" t="s">
        <v>672</v>
      </c>
      <c r="G22" s="395"/>
      <c r="H22" s="216" t="s">
        <v>498</v>
      </c>
      <c r="I22" s="216" t="s">
        <v>499</v>
      </c>
      <c r="J22" s="216" t="s">
        <v>498</v>
      </c>
      <c r="K22" s="216" t="s">
        <v>499</v>
      </c>
      <c r="L22" s="216" t="s">
        <v>498</v>
      </c>
      <c r="M22" s="216" t="s">
        <v>499</v>
      </c>
      <c r="N22" s="216" t="s">
        <v>498</v>
      </c>
      <c r="O22" s="216" t="s">
        <v>499</v>
      </c>
      <c r="P22" s="216" t="s">
        <v>498</v>
      </c>
      <c r="Q22" s="216" t="s">
        <v>499</v>
      </c>
      <c r="R22" s="216" t="s">
        <v>498</v>
      </c>
      <c r="S22" s="216" t="s">
        <v>499</v>
      </c>
      <c r="T22" s="216" t="s">
        <v>498</v>
      </c>
      <c r="U22" s="216" t="s">
        <v>499</v>
      </c>
      <c r="V22" s="216" t="s">
        <v>498</v>
      </c>
      <c r="W22" s="216" t="s">
        <v>499</v>
      </c>
      <c r="X22" s="216" t="s">
        <v>498</v>
      </c>
      <c r="Y22" s="216" t="s">
        <v>499</v>
      </c>
      <c r="Z22" s="216" t="s">
        <v>498</v>
      </c>
      <c r="AA22" s="216" t="s">
        <v>499</v>
      </c>
      <c r="AB22" s="257" t="s">
        <v>190</v>
      </c>
      <c r="AC22" s="257" t="s">
        <v>189</v>
      </c>
      <c r="AE22" s="217"/>
      <c r="AF22" s="217"/>
      <c r="AG22" s="217"/>
      <c r="AH22" s="217"/>
      <c r="AI22" s="218"/>
    </row>
    <row r="23" spans="1:35"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18"/>
      <c r="AF23" s="218"/>
      <c r="AG23" s="218"/>
      <c r="AH23" s="218"/>
      <c r="AI23" s="218"/>
    </row>
    <row r="24" spans="1:35" ht="47.25" x14ac:dyDescent="0.25">
      <c r="A24" s="220">
        <v>1</v>
      </c>
      <c r="B24" s="221" t="s">
        <v>188</v>
      </c>
      <c r="C24" s="243">
        <v>444.63663634278714</v>
      </c>
      <c r="D24" s="243">
        <v>445.32483231742236</v>
      </c>
      <c r="E24" s="243">
        <v>445.32483231742236</v>
      </c>
      <c r="F24" s="243">
        <v>385.17100621742236</v>
      </c>
      <c r="G24" s="243">
        <v>60.153826099999996</v>
      </c>
      <c r="H24" s="243">
        <v>313.91557195959734</v>
      </c>
      <c r="I24" s="243"/>
      <c r="J24" s="243">
        <v>192.58550310871118</v>
      </c>
      <c r="K24" s="243"/>
      <c r="L24" s="243">
        <v>67.12625843001338</v>
      </c>
      <c r="M24" s="243"/>
      <c r="N24" s="243">
        <v>192.58550310871118</v>
      </c>
      <c r="O24" s="243"/>
      <c r="P24" s="243">
        <v>0</v>
      </c>
      <c r="Q24" s="243"/>
      <c r="R24" s="243">
        <v>0</v>
      </c>
      <c r="S24" s="243"/>
      <c r="T24" s="243">
        <v>0</v>
      </c>
      <c r="U24" s="243"/>
      <c r="V24" s="243">
        <v>0</v>
      </c>
      <c r="W24" s="243"/>
      <c r="X24" s="243">
        <v>0</v>
      </c>
      <c r="Y24" s="243"/>
      <c r="Z24" s="243" t="s">
        <v>578</v>
      </c>
      <c r="AA24" s="243"/>
      <c r="AB24" s="243">
        <v>381.04183038961071</v>
      </c>
      <c r="AC24" s="243">
        <v>385.17100621742236</v>
      </c>
    </row>
    <row r="25" spans="1:35" x14ac:dyDescent="0.25">
      <c r="A25" s="222" t="s">
        <v>187</v>
      </c>
      <c r="B25" s="223"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578</v>
      </c>
      <c r="AA25" s="243"/>
      <c r="AB25" s="243">
        <v>0</v>
      </c>
      <c r="AC25" s="243">
        <v>0</v>
      </c>
    </row>
    <row r="26" spans="1:35" x14ac:dyDescent="0.25">
      <c r="A26" s="222" t="s">
        <v>185</v>
      </c>
      <c r="B26" s="223"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578</v>
      </c>
      <c r="AA26" s="243"/>
      <c r="AB26" s="243">
        <v>0</v>
      </c>
      <c r="AC26" s="243">
        <v>0</v>
      </c>
    </row>
    <row r="27" spans="1:35" ht="31.5" x14ac:dyDescent="0.25">
      <c r="A27" s="222" t="s">
        <v>183</v>
      </c>
      <c r="B27" s="223" t="s">
        <v>454</v>
      </c>
      <c r="C27" s="243"/>
      <c r="D27" s="243"/>
      <c r="E27" s="243"/>
      <c r="F27" s="243"/>
      <c r="G27" s="243">
        <v>51.947819433333329</v>
      </c>
      <c r="H27" s="243">
        <v>261.59630996633115</v>
      </c>
      <c r="I27" s="243"/>
      <c r="J27" s="243">
        <v>160.48791925725934</v>
      </c>
      <c r="K27" s="243"/>
      <c r="L27" s="243">
        <v>55.938548691677816</v>
      </c>
      <c r="M27" s="243"/>
      <c r="N27" s="243">
        <v>160.48791925725934</v>
      </c>
      <c r="O27" s="243"/>
      <c r="P27" s="243">
        <v>0</v>
      </c>
      <c r="Q27" s="243"/>
      <c r="R27" s="243">
        <v>0</v>
      </c>
      <c r="S27" s="243"/>
      <c r="T27" s="243">
        <v>0</v>
      </c>
      <c r="U27" s="243"/>
      <c r="V27" s="243">
        <v>0</v>
      </c>
      <c r="W27" s="243"/>
      <c r="X27" s="243">
        <v>0</v>
      </c>
      <c r="Y27" s="243"/>
      <c r="Z27" s="243" t="s">
        <v>578</v>
      </c>
      <c r="AA27" s="243"/>
      <c r="AB27" s="243">
        <v>317.53485865800894</v>
      </c>
      <c r="AC27" s="243">
        <v>320.97583851451867</v>
      </c>
    </row>
    <row r="28" spans="1:35" x14ac:dyDescent="0.25">
      <c r="A28" s="222" t="s">
        <v>182</v>
      </c>
      <c r="B28" s="223"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x14ac:dyDescent="0.25">
      <c r="A29" s="222" t="s">
        <v>180</v>
      </c>
      <c r="B29" s="224" t="s">
        <v>179</v>
      </c>
      <c r="C29" s="243"/>
      <c r="D29" s="243"/>
      <c r="E29" s="243"/>
      <c r="F29" s="243"/>
      <c r="G29" s="243">
        <v>8.2060066666666671</v>
      </c>
      <c r="H29" s="243">
        <v>52.319261993266196</v>
      </c>
      <c r="I29" s="243"/>
      <c r="J29" s="243">
        <v>32.097583851451844</v>
      </c>
      <c r="K29" s="243"/>
      <c r="L29" s="243">
        <v>11.187709738335563</v>
      </c>
      <c r="M29" s="243"/>
      <c r="N29" s="243">
        <v>32.097583851451844</v>
      </c>
      <c r="O29" s="243"/>
      <c r="P29" s="243">
        <v>0</v>
      </c>
      <c r="Q29" s="243"/>
      <c r="R29" s="243">
        <v>0</v>
      </c>
      <c r="S29" s="243"/>
      <c r="T29" s="243">
        <v>0</v>
      </c>
      <c r="U29" s="243"/>
      <c r="V29" s="243">
        <v>0</v>
      </c>
      <c r="W29" s="243"/>
      <c r="X29" s="243">
        <v>0</v>
      </c>
      <c r="Y29" s="243"/>
      <c r="Z29" s="243" t="s">
        <v>578</v>
      </c>
      <c r="AA29" s="243"/>
      <c r="AB29" s="243">
        <v>63.506971731601759</v>
      </c>
      <c r="AC29" s="243">
        <v>64.195167702903689</v>
      </c>
    </row>
    <row r="30" spans="1:35" ht="47.25" x14ac:dyDescent="0.25">
      <c r="A30" s="220" t="s">
        <v>64</v>
      </c>
      <c r="B30" s="221" t="s">
        <v>178</v>
      </c>
      <c r="C30" s="243">
        <v>372.92365794451865</v>
      </c>
      <c r="D30" s="243">
        <v>372.92365794451865</v>
      </c>
      <c r="E30" s="243">
        <v>372.92365794451865</v>
      </c>
      <c r="F30" s="243">
        <v>320.97583851451867</v>
      </c>
      <c r="G30" s="243">
        <v>51.947819429999996</v>
      </c>
      <c r="H30" s="243">
        <v>111.8770973833556</v>
      </c>
      <c r="I30" s="243"/>
      <c r="J30" s="243">
        <v>320.97583851451861</v>
      </c>
      <c r="K30" s="243"/>
      <c r="L30" s="243">
        <v>0</v>
      </c>
      <c r="M30" s="243"/>
      <c r="N30" s="243">
        <v>0</v>
      </c>
      <c r="O30" s="243"/>
      <c r="P30" s="243">
        <v>0</v>
      </c>
      <c r="Q30" s="243"/>
      <c r="R30" s="243">
        <v>0</v>
      </c>
      <c r="S30" s="243"/>
      <c r="T30" s="243">
        <v>0</v>
      </c>
      <c r="U30" s="243"/>
      <c r="V30" s="243">
        <v>0</v>
      </c>
      <c r="W30" s="243"/>
      <c r="X30" s="243">
        <v>0</v>
      </c>
      <c r="Y30" s="243"/>
      <c r="Z30" s="243" t="s">
        <v>578</v>
      </c>
      <c r="AA30" s="243"/>
      <c r="AB30" s="243">
        <v>111.8770973833556</v>
      </c>
      <c r="AC30" s="243">
        <v>320.97583851451861</v>
      </c>
    </row>
    <row r="31" spans="1:35" x14ac:dyDescent="0.25">
      <c r="A31" s="220" t="s">
        <v>177</v>
      </c>
      <c r="B31" s="223" t="s">
        <v>176</v>
      </c>
      <c r="C31" s="243">
        <v>9.2695776999999993</v>
      </c>
      <c r="D31" s="243">
        <v>9.2695776999999993</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ht="31.5" x14ac:dyDescent="0.25">
      <c r="A32" s="220" t="s">
        <v>175</v>
      </c>
      <c r="B32" s="223" t="s">
        <v>174</v>
      </c>
      <c r="C32" s="243">
        <v>333.87125058133802</v>
      </c>
      <c r="D32" s="243">
        <v>333.87125058133802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0" t="s">
        <v>173</v>
      </c>
      <c r="B33" s="223" t="s">
        <v>172</v>
      </c>
      <c r="C33" s="243">
        <v>1.2964815999999999</v>
      </c>
      <c r="D33" s="243">
        <v>1.2964815999999999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0" t="s">
        <v>171</v>
      </c>
      <c r="B34" s="223" t="s">
        <v>170</v>
      </c>
      <c r="C34" s="243">
        <v>28.486348063180621</v>
      </c>
      <c r="D34" s="243">
        <v>28.486348063180621</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0" t="s">
        <v>63</v>
      </c>
      <c r="B35" s="221"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22" t="s">
        <v>168</v>
      </c>
      <c r="B36" s="223" t="s">
        <v>581</v>
      </c>
      <c r="C36" s="243"/>
      <c r="D36" s="243"/>
      <c r="E36" s="243"/>
      <c r="F36" s="243"/>
      <c r="G36" s="243">
        <v>0</v>
      </c>
      <c r="H36" s="243">
        <v>0</v>
      </c>
      <c r="I36" s="244" t="s">
        <v>614</v>
      </c>
      <c r="J36" s="243">
        <v>0</v>
      </c>
      <c r="K36" s="244" t="s">
        <v>614</v>
      </c>
      <c r="L36" s="243">
        <v>0</v>
      </c>
      <c r="M36" s="244" t="s">
        <v>614</v>
      </c>
      <c r="N36" s="243">
        <v>0</v>
      </c>
      <c r="O36" s="244" t="s">
        <v>614</v>
      </c>
      <c r="P36" s="243">
        <v>0</v>
      </c>
      <c r="Q36" s="244" t="s">
        <v>614</v>
      </c>
      <c r="R36" s="243">
        <v>0</v>
      </c>
      <c r="S36" s="244" t="s">
        <v>614</v>
      </c>
      <c r="T36" s="243">
        <v>0</v>
      </c>
      <c r="U36" s="244" t="s">
        <v>614</v>
      </c>
      <c r="V36" s="243">
        <v>0</v>
      </c>
      <c r="W36" s="244" t="s">
        <v>614</v>
      </c>
      <c r="X36" s="243">
        <v>0</v>
      </c>
      <c r="Y36" s="244" t="s">
        <v>614</v>
      </c>
      <c r="Z36" s="243" t="s">
        <v>578</v>
      </c>
      <c r="AA36" s="244" t="s">
        <v>578</v>
      </c>
      <c r="AB36" s="243">
        <v>0</v>
      </c>
      <c r="AC36" s="243">
        <v>0</v>
      </c>
    </row>
    <row r="37" spans="1:29" ht="31.5" x14ac:dyDescent="0.25">
      <c r="A37" s="222" t="s">
        <v>167</v>
      </c>
      <c r="B37" s="225" t="s">
        <v>582</v>
      </c>
      <c r="C37" s="243"/>
      <c r="D37" s="243"/>
      <c r="E37" s="243"/>
      <c r="F37" s="243"/>
      <c r="G37" s="243">
        <v>0</v>
      </c>
      <c r="H37" s="243">
        <v>0</v>
      </c>
      <c r="I37" s="244" t="s">
        <v>614</v>
      </c>
      <c r="J37" s="243">
        <v>0</v>
      </c>
      <c r="K37" s="244" t="s">
        <v>614</v>
      </c>
      <c r="L37" s="243">
        <v>0</v>
      </c>
      <c r="M37" s="244" t="s">
        <v>614</v>
      </c>
      <c r="N37" s="243">
        <v>0</v>
      </c>
      <c r="O37" s="244" t="s">
        <v>614</v>
      </c>
      <c r="P37" s="243">
        <v>0</v>
      </c>
      <c r="Q37" s="244" t="s">
        <v>614</v>
      </c>
      <c r="R37" s="243">
        <v>0</v>
      </c>
      <c r="S37" s="244" t="s">
        <v>614</v>
      </c>
      <c r="T37" s="243">
        <v>0</v>
      </c>
      <c r="U37" s="244" t="s">
        <v>614</v>
      </c>
      <c r="V37" s="243">
        <v>0</v>
      </c>
      <c r="W37" s="244" t="s">
        <v>614</v>
      </c>
      <c r="X37" s="243">
        <v>0</v>
      </c>
      <c r="Y37" s="244" t="s">
        <v>614</v>
      </c>
      <c r="Z37" s="243" t="s">
        <v>578</v>
      </c>
      <c r="AA37" s="244" t="s">
        <v>578</v>
      </c>
      <c r="AB37" s="243">
        <v>0</v>
      </c>
      <c r="AC37" s="243">
        <v>0</v>
      </c>
    </row>
    <row r="38" spans="1:29" x14ac:dyDescent="0.25">
      <c r="A38" s="222" t="s">
        <v>166</v>
      </c>
      <c r="B38" s="225" t="s">
        <v>157</v>
      </c>
      <c r="C38" s="243"/>
      <c r="D38" s="243"/>
      <c r="E38" s="243"/>
      <c r="F38" s="243"/>
      <c r="G38" s="243">
        <v>0</v>
      </c>
      <c r="H38" s="243">
        <v>0</v>
      </c>
      <c r="I38" s="244" t="s">
        <v>614</v>
      </c>
      <c r="J38" s="243">
        <v>0</v>
      </c>
      <c r="K38" s="244" t="s">
        <v>614</v>
      </c>
      <c r="L38" s="243">
        <v>0</v>
      </c>
      <c r="M38" s="244" t="s">
        <v>614</v>
      </c>
      <c r="N38" s="243">
        <v>0</v>
      </c>
      <c r="O38" s="244" t="s">
        <v>614</v>
      </c>
      <c r="P38" s="243">
        <v>0</v>
      </c>
      <c r="Q38" s="244" t="s">
        <v>614</v>
      </c>
      <c r="R38" s="243">
        <v>0</v>
      </c>
      <c r="S38" s="244" t="s">
        <v>614</v>
      </c>
      <c r="T38" s="243">
        <v>0</v>
      </c>
      <c r="U38" s="244" t="s">
        <v>614</v>
      </c>
      <c r="V38" s="243">
        <v>0</v>
      </c>
      <c r="W38" s="244" t="s">
        <v>614</v>
      </c>
      <c r="X38" s="243">
        <v>0</v>
      </c>
      <c r="Y38" s="244" t="s">
        <v>614</v>
      </c>
      <c r="Z38" s="243" t="s">
        <v>578</v>
      </c>
      <c r="AA38" s="244" t="s">
        <v>578</v>
      </c>
      <c r="AB38" s="243">
        <v>0</v>
      </c>
      <c r="AC38" s="243">
        <v>0</v>
      </c>
    </row>
    <row r="39" spans="1:29" x14ac:dyDescent="0.25">
      <c r="A39" s="222" t="s">
        <v>165</v>
      </c>
      <c r="B39" s="223" t="s">
        <v>583</v>
      </c>
      <c r="C39" s="243"/>
      <c r="D39" s="243"/>
      <c r="E39" s="243"/>
      <c r="F39" s="243"/>
      <c r="G39" s="243">
        <v>0</v>
      </c>
      <c r="H39" s="243">
        <v>30.344000000000001</v>
      </c>
      <c r="I39" s="244">
        <v>4</v>
      </c>
      <c r="J39" s="243">
        <v>30.344000000000001</v>
      </c>
      <c r="K39" s="244">
        <v>4</v>
      </c>
      <c r="L39" s="243">
        <v>0</v>
      </c>
      <c r="M39" s="244" t="s">
        <v>614</v>
      </c>
      <c r="N39" s="243">
        <v>0</v>
      </c>
      <c r="O39" s="244" t="s">
        <v>614</v>
      </c>
      <c r="P39" s="243">
        <v>0</v>
      </c>
      <c r="Q39" s="244" t="s">
        <v>614</v>
      </c>
      <c r="R39" s="243">
        <v>0</v>
      </c>
      <c r="S39" s="244" t="s">
        <v>614</v>
      </c>
      <c r="T39" s="243">
        <v>0</v>
      </c>
      <c r="U39" s="244" t="s">
        <v>614</v>
      </c>
      <c r="V39" s="243">
        <v>0</v>
      </c>
      <c r="W39" s="244" t="s">
        <v>614</v>
      </c>
      <c r="X39" s="243">
        <v>0</v>
      </c>
      <c r="Y39" s="244" t="s">
        <v>614</v>
      </c>
      <c r="Z39" s="243" t="s">
        <v>578</v>
      </c>
      <c r="AA39" s="244" t="s">
        <v>578</v>
      </c>
      <c r="AB39" s="243">
        <v>30.344000000000001</v>
      </c>
      <c r="AC39" s="243">
        <v>30.344000000000001</v>
      </c>
    </row>
    <row r="40" spans="1:29" x14ac:dyDescent="0.25">
      <c r="A40" s="222" t="s">
        <v>164</v>
      </c>
      <c r="B40" s="223" t="s">
        <v>584</v>
      </c>
      <c r="C40" s="243"/>
      <c r="D40" s="243"/>
      <c r="E40" s="243"/>
      <c r="F40" s="243"/>
      <c r="G40" s="243">
        <v>0</v>
      </c>
      <c r="H40" s="243">
        <v>0</v>
      </c>
      <c r="I40" s="244" t="s">
        <v>614</v>
      </c>
      <c r="J40" s="243">
        <v>0</v>
      </c>
      <c r="K40" s="244" t="s">
        <v>614</v>
      </c>
      <c r="L40" s="243">
        <v>0</v>
      </c>
      <c r="M40" s="244" t="s">
        <v>614</v>
      </c>
      <c r="N40" s="243">
        <v>0</v>
      </c>
      <c r="O40" s="244" t="s">
        <v>614</v>
      </c>
      <c r="P40" s="243">
        <v>0</v>
      </c>
      <c r="Q40" s="244" t="s">
        <v>614</v>
      </c>
      <c r="R40" s="243">
        <v>0</v>
      </c>
      <c r="S40" s="244" t="s">
        <v>614</v>
      </c>
      <c r="T40" s="243">
        <v>0</v>
      </c>
      <c r="U40" s="244" t="s">
        <v>614</v>
      </c>
      <c r="V40" s="243">
        <v>0</v>
      </c>
      <c r="W40" s="244" t="s">
        <v>614</v>
      </c>
      <c r="X40" s="243">
        <v>0</v>
      </c>
      <c r="Y40" s="244" t="s">
        <v>614</v>
      </c>
      <c r="Z40" s="243" t="s">
        <v>578</v>
      </c>
      <c r="AA40" s="244" t="s">
        <v>578</v>
      </c>
      <c r="AB40" s="243">
        <v>0</v>
      </c>
      <c r="AC40" s="243">
        <v>0</v>
      </c>
    </row>
    <row r="41" spans="1:29" x14ac:dyDescent="0.25">
      <c r="A41" s="222" t="s">
        <v>163</v>
      </c>
      <c r="B41" s="223" t="s">
        <v>585</v>
      </c>
      <c r="C41" s="243"/>
      <c r="D41" s="243"/>
      <c r="E41" s="243"/>
      <c r="F41" s="243"/>
      <c r="G41" s="243">
        <v>0</v>
      </c>
      <c r="H41" s="243">
        <v>0</v>
      </c>
      <c r="I41" s="244" t="s">
        <v>614</v>
      </c>
      <c r="J41" s="243">
        <v>0</v>
      </c>
      <c r="K41" s="244" t="s">
        <v>614</v>
      </c>
      <c r="L41" s="243">
        <v>0</v>
      </c>
      <c r="M41" s="244" t="s">
        <v>614</v>
      </c>
      <c r="N41" s="243">
        <v>0</v>
      </c>
      <c r="O41" s="244" t="s">
        <v>614</v>
      </c>
      <c r="P41" s="243">
        <v>0</v>
      </c>
      <c r="Q41" s="244" t="s">
        <v>614</v>
      </c>
      <c r="R41" s="243">
        <v>0</v>
      </c>
      <c r="S41" s="244" t="s">
        <v>614</v>
      </c>
      <c r="T41" s="243">
        <v>0</v>
      </c>
      <c r="U41" s="244" t="s">
        <v>614</v>
      </c>
      <c r="V41" s="243">
        <v>0</v>
      </c>
      <c r="W41" s="244" t="s">
        <v>614</v>
      </c>
      <c r="X41" s="243">
        <v>0</v>
      </c>
      <c r="Y41" s="244" t="s">
        <v>614</v>
      </c>
      <c r="Z41" s="243" t="s">
        <v>578</v>
      </c>
      <c r="AA41" s="244" t="s">
        <v>578</v>
      </c>
      <c r="AB41" s="243">
        <v>0</v>
      </c>
      <c r="AC41" s="243">
        <v>0</v>
      </c>
    </row>
    <row r="42" spans="1:29" x14ac:dyDescent="0.25">
      <c r="A42" s="222" t="s">
        <v>162</v>
      </c>
      <c r="B42" s="223" t="s">
        <v>586</v>
      </c>
      <c r="C42" s="243"/>
      <c r="D42" s="243"/>
      <c r="E42" s="243"/>
      <c r="F42" s="243"/>
      <c r="G42" s="243">
        <v>0</v>
      </c>
      <c r="H42" s="243">
        <v>0</v>
      </c>
      <c r="I42" s="244" t="s">
        <v>614</v>
      </c>
      <c r="J42" s="243">
        <v>0</v>
      </c>
      <c r="K42" s="244" t="s">
        <v>614</v>
      </c>
      <c r="L42" s="243">
        <v>0</v>
      </c>
      <c r="M42" s="244" t="s">
        <v>614</v>
      </c>
      <c r="N42" s="243">
        <v>0</v>
      </c>
      <c r="O42" s="244" t="s">
        <v>614</v>
      </c>
      <c r="P42" s="243">
        <v>0</v>
      </c>
      <c r="Q42" s="244" t="s">
        <v>614</v>
      </c>
      <c r="R42" s="243">
        <v>0</v>
      </c>
      <c r="S42" s="244" t="s">
        <v>614</v>
      </c>
      <c r="T42" s="243">
        <v>0</v>
      </c>
      <c r="U42" s="244" t="s">
        <v>614</v>
      </c>
      <c r="V42" s="243">
        <v>0</v>
      </c>
      <c r="W42" s="244" t="s">
        <v>614</v>
      </c>
      <c r="X42" s="243">
        <v>0</v>
      </c>
      <c r="Y42" s="244" t="s">
        <v>614</v>
      </c>
      <c r="Z42" s="243" t="s">
        <v>578</v>
      </c>
      <c r="AA42" s="244" t="s">
        <v>578</v>
      </c>
      <c r="AB42" s="243">
        <v>0</v>
      </c>
      <c r="AC42" s="243">
        <v>0</v>
      </c>
    </row>
    <row r="43" spans="1:29" x14ac:dyDescent="0.25">
      <c r="A43" s="222" t="s">
        <v>587</v>
      </c>
      <c r="B43" s="223" t="s">
        <v>588</v>
      </c>
      <c r="C43" s="243"/>
      <c r="D43" s="243"/>
      <c r="E43" s="243"/>
      <c r="F43" s="243"/>
      <c r="G43" s="243">
        <v>0</v>
      </c>
      <c r="H43" s="243">
        <v>0</v>
      </c>
      <c r="I43" s="244" t="s">
        <v>614</v>
      </c>
      <c r="J43" s="243">
        <v>0</v>
      </c>
      <c r="K43" s="244" t="s">
        <v>614</v>
      </c>
      <c r="L43" s="243">
        <v>0</v>
      </c>
      <c r="M43" s="244" t="s">
        <v>614</v>
      </c>
      <c r="N43" s="243">
        <v>0</v>
      </c>
      <c r="O43" s="244" t="s">
        <v>614</v>
      </c>
      <c r="P43" s="243">
        <v>0</v>
      </c>
      <c r="Q43" s="244" t="s">
        <v>614</v>
      </c>
      <c r="R43" s="243">
        <v>0</v>
      </c>
      <c r="S43" s="244" t="s">
        <v>614</v>
      </c>
      <c r="T43" s="243">
        <v>0</v>
      </c>
      <c r="U43" s="244" t="s">
        <v>614</v>
      </c>
      <c r="V43" s="243">
        <v>0</v>
      </c>
      <c r="W43" s="244" t="s">
        <v>614</v>
      </c>
      <c r="X43" s="243">
        <v>0</v>
      </c>
      <c r="Y43" s="244" t="s">
        <v>614</v>
      </c>
      <c r="Z43" s="243" t="s">
        <v>578</v>
      </c>
      <c r="AA43" s="244" t="s">
        <v>578</v>
      </c>
      <c r="AB43" s="243">
        <v>0</v>
      </c>
      <c r="AC43" s="243">
        <v>0</v>
      </c>
    </row>
    <row r="44" spans="1:29" x14ac:dyDescent="0.25">
      <c r="A44" s="222" t="s">
        <v>589</v>
      </c>
      <c r="B44" s="223" t="s">
        <v>590</v>
      </c>
      <c r="C44" s="243"/>
      <c r="D44" s="243"/>
      <c r="E44" s="243"/>
      <c r="F44" s="243"/>
      <c r="G44" s="243">
        <v>0</v>
      </c>
      <c r="H44" s="243">
        <v>0</v>
      </c>
      <c r="I44" s="244" t="s">
        <v>614</v>
      </c>
      <c r="J44" s="243">
        <v>0</v>
      </c>
      <c r="K44" s="244" t="s">
        <v>614</v>
      </c>
      <c r="L44" s="243">
        <v>0</v>
      </c>
      <c r="M44" s="244" t="s">
        <v>614</v>
      </c>
      <c r="N44" s="243">
        <v>0</v>
      </c>
      <c r="O44" s="244" t="s">
        <v>614</v>
      </c>
      <c r="P44" s="243">
        <v>0</v>
      </c>
      <c r="Q44" s="244" t="s">
        <v>614</v>
      </c>
      <c r="R44" s="243">
        <v>0</v>
      </c>
      <c r="S44" s="244" t="s">
        <v>614</v>
      </c>
      <c r="T44" s="243">
        <v>0</v>
      </c>
      <c r="U44" s="244" t="s">
        <v>614</v>
      </c>
      <c r="V44" s="243">
        <v>0</v>
      </c>
      <c r="W44" s="244" t="s">
        <v>614</v>
      </c>
      <c r="X44" s="243">
        <v>0</v>
      </c>
      <c r="Y44" s="244" t="s">
        <v>614</v>
      </c>
      <c r="Z44" s="243" t="s">
        <v>578</v>
      </c>
      <c r="AA44" s="244" t="s">
        <v>578</v>
      </c>
      <c r="AB44" s="243">
        <v>0</v>
      </c>
      <c r="AC44" s="243">
        <v>0</v>
      </c>
    </row>
    <row r="45" spans="1:29" x14ac:dyDescent="0.25">
      <c r="A45" s="222" t="s">
        <v>591</v>
      </c>
      <c r="B45" s="223" t="s">
        <v>592</v>
      </c>
      <c r="C45" s="243"/>
      <c r="D45" s="243"/>
      <c r="E45" s="243"/>
      <c r="F45" s="243"/>
      <c r="G45" s="243">
        <v>0</v>
      </c>
      <c r="H45" s="243">
        <v>0</v>
      </c>
      <c r="I45" s="244" t="s">
        <v>614</v>
      </c>
      <c r="J45" s="243">
        <v>0</v>
      </c>
      <c r="K45" s="244" t="s">
        <v>614</v>
      </c>
      <c r="L45" s="243">
        <v>0</v>
      </c>
      <c r="M45" s="244" t="s">
        <v>614</v>
      </c>
      <c r="N45" s="243">
        <v>0</v>
      </c>
      <c r="O45" s="244" t="s">
        <v>614</v>
      </c>
      <c r="P45" s="243">
        <v>0</v>
      </c>
      <c r="Q45" s="244" t="s">
        <v>614</v>
      </c>
      <c r="R45" s="243">
        <v>0</v>
      </c>
      <c r="S45" s="244" t="s">
        <v>614</v>
      </c>
      <c r="T45" s="243">
        <v>0</v>
      </c>
      <c r="U45" s="244" t="s">
        <v>614</v>
      </c>
      <c r="V45" s="243">
        <v>0</v>
      </c>
      <c r="W45" s="244" t="s">
        <v>614</v>
      </c>
      <c r="X45" s="243">
        <v>0</v>
      </c>
      <c r="Y45" s="244" t="s">
        <v>614</v>
      </c>
      <c r="Z45" s="243" t="s">
        <v>578</v>
      </c>
      <c r="AA45" s="244" t="s">
        <v>578</v>
      </c>
      <c r="AB45" s="243">
        <v>0</v>
      </c>
      <c r="AC45" s="243">
        <v>0</v>
      </c>
    </row>
    <row r="46" spans="1:29" x14ac:dyDescent="0.25">
      <c r="A46" s="222" t="s">
        <v>593</v>
      </c>
      <c r="B46" s="223" t="s">
        <v>594</v>
      </c>
      <c r="C46" s="243"/>
      <c r="D46" s="243"/>
      <c r="E46" s="243"/>
      <c r="F46" s="243"/>
      <c r="G46" s="243">
        <v>0</v>
      </c>
      <c r="H46" s="243">
        <v>0</v>
      </c>
      <c r="I46" s="244" t="s">
        <v>614</v>
      </c>
      <c r="J46" s="243">
        <v>0</v>
      </c>
      <c r="K46" s="244" t="s">
        <v>614</v>
      </c>
      <c r="L46" s="243">
        <v>0</v>
      </c>
      <c r="M46" s="244" t="s">
        <v>614</v>
      </c>
      <c r="N46" s="243">
        <v>0</v>
      </c>
      <c r="O46" s="244" t="s">
        <v>614</v>
      </c>
      <c r="P46" s="243">
        <v>0</v>
      </c>
      <c r="Q46" s="244" t="s">
        <v>614</v>
      </c>
      <c r="R46" s="243">
        <v>0</v>
      </c>
      <c r="S46" s="244" t="s">
        <v>614</v>
      </c>
      <c r="T46" s="243">
        <v>0</v>
      </c>
      <c r="U46" s="244" t="s">
        <v>614</v>
      </c>
      <c r="V46" s="243">
        <v>0</v>
      </c>
      <c r="W46" s="244" t="s">
        <v>614</v>
      </c>
      <c r="X46" s="243">
        <v>0</v>
      </c>
      <c r="Y46" s="244" t="s">
        <v>614</v>
      </c>
      <c r="Z46" s="243" t="s">
        <v>578</v>
      </c>
      <c r="AA46" s="244" t="s">
        <v>578</v>
      </c>
      <c r="AB46" s="243">
        <v>0</v>
      </c>
      <c r="AC46" s="243">
        <v>0</v>
      </c>
    </row>
    <row r="47" spans="1:29" x14ac:dyDescent="0.25">
      <c r="A47" s="220" t="s">
        <v>62</v>
      </c>
      <c r="B47" s="221" t="s">
        <v>161</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22" t="s">
        <v>160</v>
      </c>
      <c r="B48" s="223" t="s">
        <v>581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578</v>
      </c>
      <c r="AA48" s="243"/>
      <c r="AB48" s="243">
        <v>0</v>
      </c>
      <c r="AC48" s="243">
        <v>0</v>
      </c>
    </row>
    <row r="49" spans="1:29" ht="31.5" x14ac:dyDescent="0.25">
      <c r="A49" s="222" t="s">
        <v>159</v>
      </c>
      <c r="B49" s="225" t="s">
        <v>582</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578</v>
      </c>
      <c r="AA49" s="243"/>
      <c r="AB49" s="243">
        <v>0</v>
      </c>
      <c r="AC49" s="243">
        <v>0</v>
      </c>
    </row>
    <row r="50" spans="1:29" x14ac:dyDescent="0.25">
      <c r="A50" s="222" t="s">
        <v>158</v>
      </c>
      <c r="B50" s="225"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578</v>
      </c>
      <c r="AA50" s="243"/>
      <c r="AB50" s="243">
        <v>0</v>
      </c>
      <c r="AC50" s="243">
        <v>0</v>
      </c>
    </row>
    <row r="51" spans="1:29" ht="31.5" x14ac:dyDescent="0.25">
      <c r="A51" s="222" t="s">
        <v>156</v>
      </c>
      <c r="B51" s="223"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578</v>
      </c>
      <c r="AA51" s="243"/>
      <c r="AB51" s="243">
        <v>0</v>
      </c>
      <c r="AC51" s="243">
        <v>0</v>
      </c>
    </row>
    <row r="52" spans="1:29" ht="31.5" x14ac:dyDescent="0.25">
      <c r="A52" s="222" t="s">
        <v>154</v>
      </c>
      <c r="B52" s="223"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578</v>
      </c>
      <c r="AA52" s="243"/>
      <c r="AB52" s="243">
        <v>0</v>
      </c>
      <c r="AC52" s="243">
        <v>0</v>
      </c>
    </row>
    <row r="53" spans="1:29" x14ac:dyDescent="0.25">
      <c r="A53" s="222" t="s">
        <v>152</v>
      </c>
      <c r="B53" s="223" t="s">
        <v>151</v>
      </c>
      <c r="C53" s="243">
        <v>30.344000000000001</v>
      </c>
      <c r="D53" s="243">
        <v>30.344000000000001</v>
      </c>
      <c r="E53" s="243"/>
      <c r="F53" s="243"/>
      <c r="G53" s="243">
        <v>0</v>
      </c>
      <c r="H53" s="243">
        <v>30.344000000000001</v>
      </c>
      <c r="I53" s="243"/>
      <c r="J53" s="243">
        <v>30.344000000000001</v>
      </c>
      <c r="K53" s="243"/>
      <c r="L53" s="243">
        <v>0</v>
      </c>
      <c r="M53" s="243"/>
      <c r="N53" s="243">
        <v>0</v>
      </c>
      <c r="O53" s="243"/>
      <c r="P53" s="243">
        <v>0</v>
      </c>
      <c r="Q53" s="243"/>
      <c r="R53" s="243">
        <v>0</v>
      </c>
      <c r="S53" s="243"/>
      <c r="T53" s="243">
        <v>0</v>
      </c>
      <c r="U53" s="243"/>
      <c r="V53" s="243">
        <v>0</v>
      </c>
      <c r="W53" s="243"/>
      <c r="X53" s="243">
        <v>0</v>
      </c>
      <c r="Y53" s="243"/>
      <c r="Z53" s="243" t="s">
        <v>578</v>
      </c>
      <c r="AA53" s="243"/>
      <c r="AB53" s="243">
        <v>30.344000000000001</v>
      </c>
      <c r="AC53" s="243">
        <v>30.344000000000001</v>
      </c>
    </row>
    <row r="54" spans="1:29" x14ac:dyDescent="0.25">
      <c r="A54" s="222" t="s">
        <v>150</v>
      </c>
      <c r="B54" s="223" t="s">
        <v>584</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578</v>
      </c>
      <c r="AA54" s="243"/>
      <c r="AB54" s="243">
        <v>0</v>
      </c>
      <c r="AC54" s="243">
        <v>0</v>
      </c>
    </row>
    <row r="55" spans="1:29" x14ac:dyDescent="0.25">
      <c r="A55" s="222" t="s">
        <v>595</v>
      </c>
      <c r="B55" s="223" t="s">
        <v>585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578</v>
      </c>
      <c r="AA55" s="243"/>
      <c r="AB55" s="243">
        <v>0</v>
      </c>
      <c r="AC55" s="243">
        <v>0</v>
      </c>
    </row>
    <row r="56" spans="1:29" x14ac:dyDescent="0.25">
      <c r="A56" s="222" t="s">
        <v>596</v>
      </c>
      <c r="B56" s="223" t="s">
        <v>586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578</v>
      </c>
      <c r="AA56" s="243"/>
      <c r="AB56" s="243">
        <v>0</v>
      </c>
      <c r="AC56" s="243">
        <v>0</v>
      </c>
    </row>
    <row r="57" spans="1:29" x14ac:dyDescent="0.25">
      <c r="A57" s="222" t="s">
        <v>597</v>
      </c>
      <c r="B57" s="223" t="s">
        <v>588</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578</v>
      </c>
      <c r="AA57" s="243"/>
      <c r="AB57" s="243">
        <v>0</v>
      </c>
      <c r="AC57" s="243">
        <v>0</v>
      </c>
    </row>
    <row r="58" spans="1:29" x14ac:dyDescent="0.25">
      <c r="A58" s="222" t="s">
        <v>598</v>
      </c>
      <c r="B58" s="223" t="s">
        <v>590</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578</v>
      </c>
      <c r="AA58" s="243"/>
      <c r="AB58" s="243">
        <v>0</v>
      </c>
      <c r="AC58" s="243">
        <v>0</v>
      </c>
    </row>
    <row r="59" spans="1:29" x14ac:dyDescent="0.25">
      <c r="A59" s="222" t="s">
        <v>599</v>
      </c>
      <c r="B59" s="223" t="s">
        <v>592</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578</v>
      </c>
      <c r="AA59" s="243"/>
      <c r="AB59" s="243">
        <v>0</v>
      </c>
      <c r="AC59" s="243">
        <v>0</v>
      </c>
    </row>
    <row r="60" spans="1:29" x14ac:dyDescent="0.25">
      <c r="A60" s="222" t="s">
        <v>600</v>
      </c>
      <c r="B60" s="223" t="s">
        <v>594</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578</v>
      </c>
      <c r="AA60" s="243"/>
      <c r="AB60" s="243">
        <v>0</v>
      </c>
      <c r="AC60" s="243">
        <v>0</v>
      </c>
    </row>
    <row r="61" spans="1:29" ht="31.5" x14ac:dyDescent="0.25">
      <c r="A61" s="220" t="s">
        <v>60</v>
      </c>
      <c r="B61" s="221"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22" t="s">
        <v>148</v>
      </c>
      <c r="B62" s="223" t="s">
        <v>147</v>
      </c>
      <c r="C62" s="243">
        <v>372.92365794451865</v>
      </c>
      <c r="D62" s="243">
        <v>372.92365794451865</v>
      </c>
      <c r="E62" s="243"/>
      <c r="F62" s="243"/>
      <c r="G62" s="243">
        <v>0</v>
      </c>
      <c r="H62" s="243">
        <v>372.92365794451865</v>
      </c>
      <c r="I62" s="243"/>
      <c r="J62" s="243">
        <v>372.9236579445186</v>
      </c>
      <c r="K62" s="243"/>
      <c r="L62" s="243">
        <v>0</v>
      </c>
      <c r="M62" s="243"/>
      <c r="N62" s="243">
        <v>0</v>
      </c>
      <c r="O62" s="243"/>
      <c r="P62" s="243">
        <v>0</v>
      </c>
      <c r="Q62" s="243"/>
      <c r="R62" s="243">
        <v>0</v>
      </c>
      <c r="S62" s="243"/>
      <c r="T62" s="243">
        <v>0</v>
      </c>
      <c r="U62" s="243"/>
      <c r="V62" s="243">
        <v>0</v>
      </c>
      <c r="W62" s="243"/>
      <c r="X62" s="243">
        <v>0</v>
      </c>
      <c r="Y62" s="243"/>
      <c r="Z62" s="243" t="s">
        <v>578</v>
      </c>
      <c r="AA62" s="243"/>
      <c r="AB62" s="243">
        <v>372.92365794451865</v>
      </c>
      <c r="AC62" s="243">
        <v>372.9236579445186</v>
      </c>
    </row>
    <row r="63" spans="1:29" x14ac:dyDescent="0.25">
      <c r="A63" s="222" t="s">
        <v>146</v>
      </c>
      <c r="B63" s="225"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578</v>
      </c>
      <c r="AA63" s="243"/>
      <c r="AB63" s="243">
        <v>0</v>
      </c>
      <c r="AC63" s="243">
        <v>0</v>
      </c>
    </row>
    <row r="64" spans="1:29" x14ac:dyDescent="0.25">
      <c r="A64" s="222" t="s">
        <v>145</v>
      </c>
      <c r="B64" s="223"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578</v>
      </c>
      <c r="AA64" s="243"/>
      <c r="AB64" s="243">
        <v>0</v>
      </c>
      <c r="AC64" s="243">
        <v>0</v>
      </c>
    </row>
    <row r="65" spans="1:29" x14ac:dyDescent="0.25">
      <c r="A65" s="222" t="s">
        <v>144</v>
      </c>
      <c r="B65" s="225"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578</v>
      </c>
      <c r="AA65" s="243"/>
      <c r="AB65" s="243">
        <v>0</v>
      </c>
      <c r="AC65" s="243">
        <v>0</v>
      </c>
    </row>
    <row r="66" spans="1:29" x14ac:dyDescent="0.25">
      <c r="A66" s="222" t="s">
        <v>143</v>
      </c>
      <c r="B66" s="225" t="s">
        <v>137</v>
      </c>
      <c r="C66" s="243"/>
      <c r="D66" s="243"/>
      <c r="E66" s="243"/>
      <c r="F66" s="243"/>
      <c r="G66" s="243">
        <v>0</v>
      </c>
      <c r="H66" s="243">
        <v>30.344000000000001</v>
      </c>
      <c r="I66" s="243"/>
      <c r="J66" s="243">
        <v>30.344000000000001</v>
      </c>
      <c r="K66" s="243"/>
      <c r="L66" s="243">
        <v>0</v>
      </c>
      <c r="M66" s="243"/>
      <c r="N66" s="243">
        <v>0</v>
      </c>
      <c r="O66" s="243"/>
      <c r="P66" s="243">
        <v>0</v>
      </c>
      <c r="Q66" s="243"/>
      <c r="R66" s="243">
        <v>0</v>
      </c>
      <c r="S66" s="243"/>
      <c r="T66" s="243">
        <v>0</v>
      </c>
      <c r="U66" s="243"/>
      <c r="V66" s="243">
        <v>0</v>
      </c>
      <c r="W66" s="243"/>
      <c r="X66" s="243">
        <v>0</v>
      </c>
      <c r="Y66" s="243"/>
      <c r="Z66" s="243" t="s">
        <v>578</v>
      </c>
      <c r="AA66" s="243"/>
      <c r="AB66" s="243">
        <v>30.344000000000001</v>
      </c>
      <c r="AC66" s="243">
        <v>30.344000000000001</v>
      </c>
    </row>
    <row r="67" spans="1:29" x14ac:dyDescent="0.25">
      <c r="A67" s="222" t="s">
        <v>142</v>
      </c>
      <c r="B67" s="223" t="s">
        <v>584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578</v>
      </c>
      <c r="AA67" s="243"/>
      <c r="AB67" s="243">
        <v>0</v>
      </c>
      <c r="AC67" s="243">
        <v>0</v>
      </c>
    </row>
    <row r="68" spans="1:29" x14ac:dyDescent="0.25">
      <c r="A68" s="222" t="s">
        <v>601</v>
      </c>
      <c r="B68" s="223" t="s">
        <v>585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578</v>
      </c>
      <c r="AA68" s="243"/>
      <c r="AB68" s="243">
        <v>0</v>
      </c>
      <c r="AC68" s="243">
        <v>0</v>
      </c>
    </row>
    <row r="69" spans="1:29" x14ac:dyDescent="0.25">
      <c r="A69" s="222" t="s">
        <v>602</v>
      </c>
      <c r="B69" s="223" t="s">
        <v>586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578</v>
      </c>
      <c r="AA69" s="243"/>
      <c r="AB69" s="243">
        <v>0</v>
      </c>
      <c r="AC69" s="243">
        <v>0</v>
      </c>
    </row>
    <row r="70" spans="1:29" x14ac:dyDescent="0.25">
      <c r="A70" s="222" t="s">
        <v>603</v>
      </c>
      <c r="B70" s="223" t="s">
        <v>588</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578</v>
      </c>
      <c r="AA70" s="243"/>
      <c r="AB70" s="243">
        <v>0</v>
      </c>
      <c r="AC70" s="243">
        <v>0</v>
      </c>
    </row>
    <row r="71" spans="1:29" x14ac:dyDescent="0.25">
      <c r="A71" s="222" t="s">
        <v>604</v>
      </c>
      <c r="B71" s="223" t="s">
        <v>590</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578</v>
      </c>
      <c r="AA71" s="243"/>
      <c r="AB71" s="243">
        <v>0</v>
      </c>
      <c r="AC71" s="243">
        <v>0</v>
      </c>
    </row>
    <row r="72" spans="1:29" x14ac:dyDescent="0.25">
      <c r="A72" s="222" t="s">
        <v>605</v>
      </c>
      <c r="B72" s="223" t="s">
        <v>592</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578</v>
      </c>
      <c r="AA72" s="243"/>
      <c r="AB72" s="243">
        <v>0</v>
      </c>
      <c r="AC72" s="243">
        <v>0</v>
      </c>
    </row>
    <row r="73" spans="1:29" x14ac:dyDescent="0.25">
      <c r="A73" s="222" t="s">
        <v>606</v>
      </c>
      <c r="B73" s="223" t="s">
        <v>594</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578</v>
      </c>
      <c r="AA73" s="243"/>
      <c r="AB73" s="243">
        <v>0</v>
      </c>
      <c r="AC73" s="243">
        <v>0</v>
      </c>
    </row>
    <row r="74" spans="1:29" ht="31.5" x14ac:dyDescent="0.25">
      <c r="A74" s="220" t="s">
        <v>59</v>
      </c>
      <c r="B74" s="226"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578</v>
      </c>
      <c r="AA74" s="243"/>
      <c r="AB74" s="243">
        <v>0</v>
      </c>
      <c r="AC74" s="243">
        <v>0</v>
      </c>
    </row>
    <row r="75" spans="1:29" x14ac:dyDescent="0.25">
      <c r="A75" s="220" t="s">
        <v>57</v>
      </c>
      <c r="B75" s="221"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22" t="s">
        <v>231</v>
      </c>
      <c r="B76" s="223" t="s">
        <v>581</v>
      </c>
      <c r="C76" s="245"/>
      <c r="D76" s="227"/>
      <c r="E76" s="227"/>
      <c r="F76" s="227"/>
      <c r="G76" s="243">
        <v>0</v>
      </c>
      <c r="H76" s="243">
        <v>0</v>
      </c>
      <c r="I76" s="227"/>
      <c r="J76" s="243">
        <v>0</v>
      </c>
      <c r="K76" s="227"/>
      <c r="L76" s="243">
        <v>0</v>
      </c>
      <c r="M76" s="227"/>
      <c r="N76" s="243">
        <v>0</v>
      </c>
      <c r="O76" s="227"/>
      <c r="P76" s="243">
        <v>0</v>
      </c>
      <c r="Q76" s="227"/>
      <c r="R76" s="243">
        <v>0</v>
      </c>
      <c r="S76" s="227"/>
      <c r="T76" s="243">
        <v>0</v>
      </c>
      <c r="U76" s="227"/>
      <c r="V76" s="243">
        <v>0</v>
      </c>
      <c r="W76" s="227"/>
      <c r="X76" s="243">
        <v>0</v>
      </c>
      <c r="Y76" s="227"/>
      <c r="Z76" s="243" t="s">
        <v>578</v>
      </c>
      <c r="AA76" s="227"/>
      <c r="AB76" s="243">
        <v>0</v>
      </c>
      <c r="AC76" s="243">
        <v>0</v>
      </c>
    </row>
    <row r="77" spans="1:29" ht="31.5" x14ac:dyDescent="0.25">
      <c r="A77" s="222" t="s">
        <v>232</v>
      </c>
      <c r="B77" s="225" t="s">
        <v>582</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578</v>
      </c>
      <c r="AA77" s="243"/>
      <c r="AB77" s="243">
        <v>0</v>
      </c>
      <c r="AC77" s="243">
        <v>0</v>
      </c>
    </row>
    <row r="78" spans="1:29" x14ac:dyDescent="0.25">
      <c r="A78" s="222" t="s">
        <v>233</v>
      </c>
      <c r="B78" s="225"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578</v>
      </c>
      <c r="AA78" s="243"/>
      <c r="AB78" s="243">
        <v>0</v>
      </c>
      <c r="AC78" s="243">
        <v>0</v>
      </c>
    </row>
    <row r="79" spans="1:29" x14ac:dyDescent="0.25">
      <c r="A79" s="222" t="s">
        <v>234</v>
      </c>
      <c r="B79" s="223"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578</v>
      </c>
      <c r="AA79" s="243"/>
      <c r="AB79" s="243">
        <v>0</v>
      </c>
      <c r="AC79" s="243">
        <v>0</v>
      </c>
    </row>
    <row r="80" spans="1:29" x14ac:dyDescent="0.25">
      <c r="A80" s="222" t="s">
        <v>235</v>
      </c>
      <c r="B80" s="223" t="s">
        <v>584</v>
      </c>
      <c r="C80" s="245"/>
      <c r="D80" s="227"/>
      <c r="E80" s="227"/>
      <c r="F80" s="227"/>
      <c r="G80" s="243">
        <v>0</v>
      </c>
      <c r="H80" s="243">
        <v>0</v>
      </c>
      <c r="I80" s="227"/>
      <c r="J80" s="243">
        <v>0</v>
      </c>
      <c r="K80" s="227"/>
      <c r="L80" s="243">
        <v>0</v>
      </c>
      <c r="M80" s="227"/>
      <c r="N80" s="243">
        <v>0</v>
      </c>
      <c r="O80" s="227"/>
      <c r="P80" s="243">
        <v>0</v>
      </c>
      <c r="Q80" s="227"/>
      <c r="R80" s="243">
        <v>0</v>
      </c>
      <c r="S80" s="227"/>
      <c r="T80" s="243">
        <v>0</v>
      </c>
      <c r="U80" s="227"/>
      <c r="V80" s="243">
        <v>0</v>
      </c>
      <c r="W80" s="227"/>
      <c r="X80" s="243">
        <v>0</v>
      </c>
      <c r="Y80" s="227"/>
      <c r="Z80" s="243" t="s">
        <v>578</v>
      </c>
      <c r="AA80" s="227"/>
      <c r="AB80" s="243">
        <v>0</v>
      </c>
      <c r="AC80" s="243">
        <v>0</v>
      </c>
    </row>
    <row r="81" spans="1:29" x14ac:dyDescent="0.25">
      <c r="A81" s="222" t="s">
        <v>608</v>
      </c>
      <c r="B81" s="223" t="s">
        <v>585</v>
      </c>
      <c r="C81" s="245"/>
      <c r="D81" s="227"/>
      <c r="E81" s="227"/>
      <c r="F81" s="227"/>
      <c r="G81" s="243">
        <v>0</v>
      </c>
      <c r="H81" s="243">
        <v>0</v>
      </c>
      <c r="I81" s="227"/>
      <c r="J81" s="243">
        <v>0</v>
      </c>
      <c r="K81" s="227"/>
      <c r="L81" s="243">
        <v>0</v>
      </c>
      <c r="M81" s="227"/>
      <c r="N81" s="243">
        <v>0</v>
      </c>
      <c r="O81" s="227"/>
      <c r="P81" s="243">
        <v>0</v>
      </c>
      <c r="Q81" s="227"/>
      <c r="R81" s="243">
        <v>0</v>
      </c>
      <c r="S81" s="227"/>
      <c r="T81" s="243">
        <v>0</v>
      </c>
      <c r="U81" s="227"/>
      <c r="V81" s="243">
        <v>0</v>
      </c>
      <c r="W81" s="227"/>
      <c r="X81" s="243">
        <v>0</v>
      </c>
      <c r="Y81" s="227"/>
      <c r="Z81" s="243" t="s">
        <v>578</v>
      </c>
      <c r="AA81" s="227"/>
      <c r="AB81" s="243">
        <v>0</v>
      </c>
      <c r="AC81" s="243">
        <v>0</v>
      </c>
    </row>
    <row r="82" spans="1:29" x14ac:dyDescent="0.25">
      <c r="A82" s="222" t="s">
        <v>609</v>
      </c>
      <c r="B82" s="223" t="s">
        <v>586</v>
      </c>
      <c r="C82" s="245"/>
      <c r="D82" s="227"/>
      <c r="E82" s="227"/>
      <c r="F82" s="227"/>
      <c r="G82" s="243">
        <v>0</v>
      </c>
      <c r="H82" s="243">
        <v>0</v>
      </c>
      <c r="I82" s="227"/>
      <c r="J82" s="243">
        <v>0</v>
      </c>
      <c r="K82" s="227"/>
      <c r="L82" s="243">
        <v>0</v>
      </c>
      <c r="M82" s="227"/>
      <c r="N82" s="243">
        <v>0</v>
      </c>
      <c r="O82" s="227"/>
      <c r="P82" s="243">
        <v>0</v>
      </c>
      <c r="Q82" s="227"/>
      <c r="R82" s="243">
        <v>0</v>
      </c>
      <c r="S82" s="227"/>
      <c r="T82" s="243">
        <v>0</v>
      </c>
      <c r="U82" s="227"/>
      <c r="V82" s="243">
        <v>0</v>
      </c>
      <c r="W82" s="227"/>
      <c r="X82" s="243">
        <v>0</v>
      </c>
      <c r="Y82" s="227"/>
      <c r="Z82" s="243" t="s">
        <v>578</v>
      </c>
      <c r="AA82" s="227"/>
      <c r="AB82" s="243">
        <v>0</v>
      </c>
      <c r="AC82" s="243">
        <v>0</v>
      </c>
    </row>
    <row r="83" spans="1:29" x14ac:dyDescent="0.25">
      <c r="A83" s="222" t="s">
        <v>610</v>
      </c>
      <c r="B83" s="223" t="s">
        <v>588</v>
      </c>
      <c r="C83" s="245"/>
      <c r="D83" s="227"/>
      <c r="E83" s="227"/>
      <c r="F83" s="227"/>
      <c r="G83" s="243">
        <v>0</v>
      </c>
      <c r="H83" s="243">
        <v>0</v>
      </c>
      <c r="I83" s="227"/>
      <c r="J83" s="243">
        <v>0</v>
      </c>
      <c r="K83" s="227"/>
      <c r="L83" s="243">
        <v>0</v>
      </c>
      <c r="M83" s="227"/>
      <c r="N83" s="243">
        <v>0</v>
      </c>
      <c r="O83" s="227"/>
      <c r="P83" s="243">
        <v>0</v>
      </c>
      <c r="Q83" s="227"/>
      <c r="R83" s="243">
        <v>0</v>
      </c>
      <c r="S83" s="227"/>
      <c r="T83" s="243">
        <v>0</v>
      </c>
      <c r="U83" s="227"/>
      <c r="V83" s="243">
        <v>0</v>
      </c>
      <c r="W83" s="227"/>
      <c r="X83" s="243">
        <v>0</v>
      </c>
      <c r="Y83" s="227"/>
      <c r="Z83" s="243" t="s">
        <v>578</v>
      </c>
      <c r="AA83" s="227"/>
      <c r="AB83" s="243">
        <v>0</v>
      </c>
      <c r="AC83" s="243">
        <v>0</v>
      </c>
    </row>
    <row r="84" spans="1:29" x14ac:dyDescent="0.25">
      <c r="A84" s="222" t="s">
        <v>611</v>
      </c>
      <c r="B84" s="223" t="s">
        <v>590</v>
      </c>
      <c r="C84" s="245"/>
      <c r="D84" s="227"/>
      <c r="E84" s="227"/>
      <c r="F84" s="227"/>
      <c r="G84" s="243">
        <v>0</v>
      </c>
      <c r="H84" s="243">
        <v>0</v>
      </c>
      <c r="I84" s="227"/>
      <c r="J84" s="243">
        <v>0</v>
      </c>
      <c r="K84" s="227"/>
      <c r="L84" s="243">
        <v>0</v>
      </c>
      <c r="M84" s="227"/>
      <c r="N84" s="243">
        <v>0</v>
      </c>
      <c r="O84" s="227"/>
      <c r="P84" s="243">
        <v>0</v>
      </c>
      <c r="Q84" s="227"/>
      <c r="R84" s="243">
        <v>0</v>
      </c>
      <c r="S84" s="227"/>
      <c r="T84" s="243">
        <v>0</v>
      </c>
      <c r="U84" s="227"/>
      <c r="V84" s="243">
        <v>0</v>
      </c>
      <c r="W84" s="227"/>
      <c r="X84" s="243">
        <v>0</v>
      </c>
      <c r="Y84" s="227"/>
      <c r="Z84" s="243" t="s">
        <v>578</v>
      </c>
      <c r="AA84" s="227"/>
      <c r="AB84" s="243">
        <v>0</v>
      </c>
      <c r="AC84" s="243">
        <v>0</v>
      </c>
    </row>
    <row r="85" spans="1:29" x14ac:dyDescent="0.25">
      <c r="A85" s="222" t="s">
        <v>612</v>
      </c>
      <c r="B85" s="223" t="s">
        <v>592</v>
      </c>
      <c r="C85" s="245"/>
      <c r="D85" s="227"/>
      <c r="E85" s="227"/>
      <c r="F85" s="227"/>
      <c r="G85" s="243">
        <v>0</v>
      </c>
      <c r="H85" s="243">
        <v>0</v>
      </c>
      <c r="I85" s="227"/>
      <c r="J85" s="243">
        <v>0</v>
      </c>
      <c r="K85" s="227"/>
      <c r="L85" s="243">
        <v>0</v>
      </c>
      <c r="M85" s="227"/>
      <c r="N85" s="243">
        <v>0</v>
      </c>
      <c r="O85" s="227"/>
      <c r="P85" s="243">
        <v>0</v>
      </c>
      <c r="Q85" s="227"/>
      <c r="R85" s="243">
        <v>0</v>
      </c>
      <c r="S85" s="227"/>
      <c r="T85" s="243">
        <v>0</v>
      </c>
      <c r="U85" s="227"/>
      <c r="V85" s="243">
        <v>0</v>
      </c>
      <c r="W85" s="227"/>
      <c r="X85" s="243">
        <v>0</v>
      </c>
      <c r="Y85" s="227"/>
      <c r="Z85" s="243" t="s">
        <v>578</v>
      </c>
      <c r="AA85" s="227"/>
      <c r="AB85" s="243">
        <v>0</v>
      </c>
      <c r="AC85" s="243">
        <v>0</v>
      </c>
    </row>
    <row r="86" spans="1:29" x14ac:dyDescent="0.25">
      <c r="A86" s="222" t="s">
        <v>613</v>
      </c>
      <c r="B86" s="223" t="s">
        <v>594</v>
      </c>
      <c r="C86" s="246"/>
      <c r="D86" s="227"/>
      <c r="E86" s="227"/>
      <c r="F86" s="227"/>
      <c r="G86" s="243">
        <v>0</v>
      </c>
      <c r="H86" s="243">
        <v>0</v>
      </c>
      <c r="I86" s="227"/>
      <c r="J86" s="243">
        <v>0</v>
      </c>
      <c r="K86" s="227"/>
      <c r="L86" s="243">
        <v>0</v>
      </c>
      <c r="M86" s="227"/>
      <c r="N86" s="243">
        <v>0</v>
      </c>
      <c r="O86" s="227"/>
      <c r="P86" s="243">
        <v>0</v>
      </c>
      <c r="Q86" s="227"/>
      <c r="R86" s="243">
        <v>0</v>
      </c>
      <c r="S86" s="227"/>
      <c r="T86" s="243">
        <v>0</v>
      </c>
      <c r="U86" s="227"/>
      <c r="V86" s="243">
        <v>0</v>
      </c>
      <c r="W86" s="227"/>
      <c r="X86" s="243">
        <v>0</v>
      </c>
      <c r="Y86" s="227"/>
      <c r="Z86" s="243" t="s">
        <v>578</v>
      </c>
      <c r="AA86" s="227"/>
      <c r="AB86" s="243">
        <v>0</v>
      </c>
      <c r="AC86" s="24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B20" zoomScale="85" zoomScaleSheetLayoutView="85" workbookViewId="0">
      <selection activeCell="AQ28" sqref="AQ28"/>
    </sheetView>
  </sheetViews>
  <sheetFormatPr defaultRowHeight="15" x14ac:dyDescent="0.25"/>
  <cols>
    <col min="1" max="3" width="19.7109375" style="19" customWidth="1"/>
    <col min="4" max="4" width="15.140625" style="19" customWidth="1"/>
    <col min="5" max="12" width="7.7109375" style="19" customWidth="1"/>
    <col min="13" max="13" width="10.7109375" style="19" customWidth="1"/>
    <col min="14" max="14" width="58.7109375" style="19" customWidth="1"/>
    <col min="15" max="15" width="10.7109375" style="19" customWidth="1"/>
    <col min="16" max="16" width="17.140625" style="19" customWidth="1"/>
    <col min="17" max="17" width="22.140625" style="19" customWidth="1"/>
    <col min="18" max="18" width="17" style="19" customWidth="1"/>
    <col min="19" max="19" width="9.7109375" style="19" customWidth="1"/>
    <col min="20" max="20" width="14.42578125" style="19" customWidth="1"/>
    <col min="21" max="21" width="11.42578125" style="19" customWidth="1"/>
    <col min="22" max="22" width="12.7109375" style="19" customWidth="1"/>
    <col min="23" max="23" width="27.5703125" style="19" customWidth="1"/>
    <col min="24" max="25" width="10.7109375" style="19" customWidth="1"/>
    <col min="26" max="26" width="7.7109375" style="19" customWidth="1"/>
    <col min="27" max="28" width="10.7109375" style="19" customWidth="1"/>
    <col min="29" max="29" width="27.28515625" style="19" customWidth="1"/>
    <col min="30" max="30" width="10.7109375" style="19" customWidth="1"/>
    <col min="31" max="31" width="20.42578125" style="19" customWidth="1"/>
    <col min="32" max="32" width="18.5703125" style="19" customWidth="1"/>
    <col min="33" max="33" width="17" style="19" customWidth="1"/>
    <col min="34" max="35" width="12.28515625" style="19" customWidth="1"/>
    <col min="36" max="36" width="11.7109375" style="19" customWidth="1"/>
    <col min="37" max="37" width="12" style="19" customWidth="1"/>
    <col min="38" max="38" width="12.28515625" style="19" customWidth="1"/>
    <col min="39" max="40" width="14.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6" t="s">
        <v>14</v>
      </c>
      <c r="AG24" s="176" t="s">
        <v>13</v>
      </c>
      <c r="AH24" s="177" t="s">
        <v>3</v>
      </c>
      <c r="AI24" s="17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47" t="s">
        <v>630</v>
      </c>
      <c r="B26" s="248" t="s">
        <v>631</v>
      </c>
      <c r="C26" s="248" t="s">
        <v>632</v>
      </c>
      <c r="D26" s="249">
        <v>12.2026</v>
      </c>
      <c r="E26" s="250" t="s">
        <v>395</v>
      </c>
      <c r="F26" s="250" t="s">
        <v>395</v>
      </c>
      <c r="G26" s="250" t="s">
        <v>395</v>
      </c>
      <c r="H26" s="250" t="s">
        <v>395</v>
      </c>
      <c r="I26" s="250">
        <v>19.2</v>
      </c>
      <c r="J26" s="250" t="s">
        <v>395</v>
      </c>
      <c r="K26" s="250" t="s">
        <v>395</v>
      </c>
      <c r="L26" s="250" t="s">
        <v>395</v>
      </c>
      <c r="M26" s="251" t="s">
        <v>633</v>
      </c>
      <c r="N26" s="248" t="s">
        <v>634</v>
      </c>
      <c r="O26" s="248" t="s">
        <v>635</v>
      </c>
      <c r="P26" s="252">
        <v>6994</v>
      </c>
      <c r="Q26" s="248" t="s">
        <v>636</v>
      </c>
      <c r="R26" s="252">
        <v>6994</v>
      </c>
      <c r="S26" s="248" t="s">
        <v>637</v>
      </c>
      <c r="T26" s="248" t="s">
        <v>638</v>
      </c>
      <c r="U26" s="248">
        <v>2</v>
      </c>
      <c r="V26" s="248">
        <v>2</v>
      </c>
      <c r="W26" s="248" t="s">
        <v>639</v>
      </c>
      <c r="X26" s="252">
        <v>6994</v>
      </c>
      <c r="Y26" s="251"/>
      <c r="Z26" s="248">
        <v>1</v>
      </c>
      <c r="AA26" s="252">
        <v>6071</v>
      </c>
      <c r="AB26" s="252">
        <v>6071</v>
      </c>
      <c r="AC26" s="248" t="s">
        <v>639</v>
      </c>
      <c r="AD26" s="252">
        <v>7285</v>
      </c>
      <c r="AE26" s="252">
        <v>0</v>
      </c>
      <c r="AF26" s="247" t="s">
        <v>640</v>
      </c>
      <c r="AG26" s="248" t="s">
        <v>641</v>
      </c>
      <c r="AH26" s="248" t="s">
        <v>642</v>
      </c>
      <c r="AI26" s="248" t="s">
        <v>643</v>
      </c>
      <c r="AJ26" s="248" t="s">
        <v>644</v>
      </c>
      <c r="AK26" s="248" t="s">
        <v>645</v>
      </c>
      <c r="AL26" s="251"/>
      <c r="AM26" s="251"/>
      <c r="AN26" s="253"/>
      <c r="AO26" s="251"/>
      <c r="AP26" s="248" t="s">
        <v>646</v>
      </c>
      <c r="AQ26" s="248" t="s">
        <v>646</v>
      </c>
      <c r="AR26" s="248" t="s">
        <v>647</v>
      </c>
      <c r="AS26" s="248" t="s">
        <v>646</v>
      </c>
      <c r="AT26" s="248" t="s">
        <v>648</v>
      </c>
      <c r="AU26" s="251"/>
      <c r="AV26" s="248" t="s">
        <v>649</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8" t="s">
        <v>650</v>
      </c>
      <c r="X27" s="252">
        <v>6994</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60" x14ac:dyDescent="0.25">
      <c r="A28" s="255" t="s">
        <v>651</v>
      </c>
      <c r="B28" s="248" t="s">
        <v>631</v>
      </c>
      <c r="C28" s="248" t="s">
        <v>632</v>
      </c>
      <c r="D28" s="249">
        <v>12.2026</v>
      </c>
      <c r="E28" s="250" t="s">
        <v>395</v>
      </c>
      <c r="F28" s="250" t="s">
        <v>395</v>
      </c>
      <c r="G28" s="250" t="s">
        <v>395</v>
      </c>
      <c r="H28" s="250" t="s">
        <v>395</v>
      </c>
      <c r="I28" s="250">
        <v>19.2</v>
      </c>
      <c r="J28" s="250" t="s">
        <v>395</v>
      </c>
      <c r="K28" s="250" t="s">
        <v>395</v>
      </c>
      <c r="L28" s="250" t="s">
        <v>395</v>
      </c>
      <c r="M28" s="251" t="s">
        <v>652</v>
      </c>
      <c r="N28" s="256" t="s">
        <v>653</v>
      </c>
      <c r="O28" s="248" t="s">
        <v>635</v>
      </c>
      <c r="P28" s="252">
        <v>330703</v>
      </c>
      <c r="Q28" s="248" t="s">
        <v>636</v>
      </c>
      <c r="R28" s="252">
        <v>330703</v>
      </c>
      <c r="S28" s="248" t="s">
        <v>637</v>
      </c>
      <c r="T28" s="248" t="s">
        <v>654</v>
      </c>
      <c r="U28" s="248">
        <v>1</v>
      </c>
      <c r="V28" s="248">
        <v>1</v>
      </c>
      <c r="W28" s="248" t="s">
        <v>655</v>
      </c>
      <c r="X28" s="252">
        <v>330695</v>
      </c>
      <c r="Y28" s="254"/>
      <c r="Z28" s="248">
        <v>1</v>
      </c>
      <c r="AA28" s="252">
        <v>330695</v>
      </c>
      <c r="AB28" s="252">
        <v>330695</v>
      </c>
      <c r="AC28" s="248" t="s">
        <v>655</v>
      </c>
      <c r="AD28" s="252">
        <v>396844</v>
      </c>
      <c r="AE28" s="252">
        <v>200000</v>
      </c>
      <c r="AF28" s="247" t="s">
        <v>656</v>
      </c>
      <c r="AG28" s="248" t="s">
        <v>641</v>
      </c>
      <c r="AH28" s="248" t="s">
        <v>657</v>
      </c>
      <c r="AI28" s="248" t="s">
        <v>658</v>
      </c>
      <c r="AJ28" s="248" t="s">
        <v>659</v>
      </c>
      <c r="AK28" s="248" t="s">
        <v>660</v>
      </c>
      <c r="AL28" s="248" t="s">
        <v>661</v>
      </c>
      <c r="AM28" s="248" t="s">
        <v>662</v>
      </c>
      <c r="AN28" s="248" t="s">
        <v>660</v>
      </c>
      <c r="AO28" s="247" t="s">
        <v>663</v>
      </c>
      <c r="AP28" s="248" t="s">
        <v>664</v>
      </c>
      <c r="AQ28" s="248" t="s">
        <v>665</v>
      </c>
      <c r="AR28" s="248" t="s">
        <v>664</v>
      </c>
      <c r="AS28" s="248" t="s">
        <v>666</v>
      </c>
      <c r="AT28" s="248" t="s">
        <v>667</v>
      </c>
      <c r="AU28" s="254"/>
      <c r="AV28" s="254"/>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60" zoomScaleNormal="90" workbookViewId="0">
      <selection activeCell="A44" sqref="A4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30" t="str">
        <f>'1. паспорт местоположение'!A5:C5</f>
        <v>Год раскрытия информации: 2025 год</v>
      </c>
      <c r="B5" s="430"/>
      <c r="C5" s="76"/>
      <c r="D5" s="76"/>
      <c r="E5" s="76"/>
      <c r="F5" s="76"/>
      <c r="G5" s="76"/>
      <c r="H5" s="76"/>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ht="18.75" x14ac:dyDescent="0.25">
      <c r="A9" s="265" t="str">
        <f>'1. паспорт местоположение'!A9:C9</f>
        <v>АО "Россети Тюмень"</v>
      </c>
      <c r="B9" s="265"/>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5" t="str">
        <f>'1. паспорт местоположение'!A12:C12</f>
        <v>N_TP3300.KL.0006</v>
      </c>
      <c r="B12" s="265"/>
      <c r="C12" s="178"/>
      <c r="D12" s="178"/>
      <c r="E12" s="178"/>
      <c r="F12" s="178"/>
      <c r="G12" s="178"/>
      <c r="H12" s="178"/>
    </row>
    <row r="13" spans="1:8" x14ac:dyDescent="0.25">
      <c r="A13" s="263" t="s">
        <v>8</v>
      </c>
      <c r="B13" s="263"/>
      <c r="C13" s="179"/>
      <c r="D13" s="179"/>
      <c r="E13" s="179"/>
      <c r="F13" s="179"/>
      <c r="G13" s="179"/>
      <c r="H13" s="179"/>
    </row>
    <row r="14" spans="1:8" ht="18.75" x14ac:dyDescent="0.25">
      <c r="A14" s="11"/>
      <c r="B14" s="11"/>
      <c r="C14" s="11"/>
      <c r="D14" s="11"/>
      <c r="E14" s="11"/>
      <c r="F14" s="11"/>
      <c r="G14" s="11"/>
      <c r="H14" s="11"/>
    </row>
    <row r="15" spans="1:8" ht="54" customHeight="1" x14ac:dyDescent="0.25">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28" t="s">
        <v>533</v>
      </c>
      <c r="B18" s="429"/>
    </row>
    <row r="19" spans="1:2" x14ac:dyDescent="0.25">
      <c r="B19" s="48"/>
    </row>
    <row r="20" spans="1:2" ht="16.5" thickBot="1" x14ac:dyDescent="0.3">
      <c r="B20" s="148"/>
    </row>
    <row r="21" spans="1:2" ht="45.75" thickBot="1" x14ac:dyDescent="0.3">
      <c r="A21" s="149" t="s">
        <v>402</v>
      </c>
      <c r="B21" s="204" t="s">
        <v>567</v>
      </c>
    </row>
    <row r="22" spans="1:2" ht="16.5" thickBot="1" x14ac:dyDescent="0.3">
      <c r="A22" s="149" t="s">
        <v>403</v>
      </c>
      <c r="B22" s="150" t="str">
        <f>'1. паспорт местоположение'!C27</f>
        <v>Тюменский район</v>
      </c>
    </row>
    <row r="23" spans="1:2" ht="16.5" thickBot="1" x14ac:dyDescent="0.3">
      <c r="A23" s="149" t="s">
        <v>368</v>
      </c>
      <c r="B23" s="151" t="s">
        <v>570</v>
      </c>
    </row>
    <row r="24" spans="1:2" ht="16.5" thickBot="1" x14ac:dyDescent="0.3">
      <c r="A24" s="149" t="s">
        <v>404</v>
      </c>
      <c r="B24" s="151" t="s">
        <v>622</v>
      </c>
    </row>
    <row r="25" spans="1:2" ht="16.5" thickBot="1" x14ac:dyDescent="0.3">
      <c r="A25" s="152" t="s">
        <v>405</v>
      </c>
      <c r="B25" s="150">
        <v>2025</v>
      </c>
    </row>
    <row r="26" spans="1:2" ht="16.5" thickBot="1" x14ac:dyDescent="0.3">
      <c r="A26" s="153" t="s">
        <v>406</v>
      </c>
      <c r="B26" s="154" t="str">
        <f>'3.3 паспорт описание'!C30</f>
        <v>С</v>
      </c>
    </row>
    <row r="27" spans="1:2" ht="29.25" thickBot="1" x14ac:dyDescent="0.3">
      <c r="A27" s="161" t="s">
        <v>623</v>
      </c>
      <c r="B27" s="205">
        <f>'6.2. Паспорт фин осв ввод'!D24</f>
        <v>445.32483231742236</v>
      </c>
    </row>
    <row r="28" spans="1:2" ht="16.5" thickBot="1" x14ac:dyDescent="0.3">
      <c r="A28" s="156" t="s">
        <v>407</v>
      </c>
      <c r="B28" s="156" t="s">
        <v>559</v>
      </c>
    </row>
    <row r="29" spans="1:2" ht="29.25" thickBot="1" x14ac:dyDescent="0.3">
      <c r="A29" s="162" t="s">
        <v>408</v>
      </c>
      <c r="B29" s="230">
        <v>453.36500000000001</v>
      </c>
    </row>
    <row r="30" spans="1:2" ht="29.25" thickBot="1" x14ac:dyDescent="0.3">
      <c r="A30" s="162" t="s">
        <v>409</v>
      </c>
      <c r="B30" s="229">
        <v>453.36500000000001</v>
      </c>
    </row>
    <row r="31" spans="1:2" ht="16.5" thickBot="1" x14ac:dyDescent="0.3">
      <c r="A31" s="156" t="s">
        <v>410</v>
      </c>
      <c r="B31" s="228"/>
    </row>
    <row r="32" spans="1:2" ht="29.25" thickBot="1" x14ac:dyDescent="0.3">
      <c r="A32" s="162" t="s">
        <v>411</v>
      </c>
      <c r="B32" s="231">
        <v>453.36500000000001</v>
      </c>
    </row>
    <row r="33" spans="1:2" ht="30.75" thickBot="1" x14ac:dyDescent="0.3">
      <c r="A33" s="232" t="s">
        <v>624</v>
      </c>
      <c r="B33" s="235">
        <v>7.2850000000000001</v>
      </c>
    </row>
    <row r="34" spans="1:2" ht="16.5" thickBot="1" x14ac:dyDescent="0.3">
      <c r="A34" s="156" t="s">
        <v>413</v>
      </c>
      <c r="B34" s="233">
        <v>6.26</v>
      </c>
    </row>
    <row r="35" spans="1:2" ht="16.5" thickBot="1" x14ac:dyDescent="0.3">
      <c r="A35" s="156" t="s">
        <v>414</v>
      </c>
      <c r="B35" s="234">
        <v>0</v>
      </c>
    </row>
    <row r="36" spans="1:2" ht="16.5" thickBot="1" x14ac:dyDescent="0.3">
      <c r="A36" s="156" t="s">
        <v>415</v>
      </c>
      <c r="B36" s="234">
        <v>0</v>
      </c>
    </row>
    <row r="37" spans="1:2" ht="30" x14ac:dyDescent="0.25">
      <c r="A37" s="239" t="s">
        <v>625</v>
      </c>
      <c r="B37" s="240">
        <v>446.08</v>
      </c>
    </row>
    <row r="38" spans="1:2" x14ac:dyDescent="0.25">
      <c r="A38" s="237" t="s">
        <v>413</v>
      </c>
      <c r="B38" s="236">
        <v>383.04</v>
      </c>
    </row>
    <row r="39" spans="1:2" x14ac:dyDescent="0.25">
      <c r="A39" s="237" t="s">
        <v>414</v>
      </c>
      <c r="B39" s="238">
        <v>0</v>
      </c>
    </row>
    <row r="40" spans="1:2" ht="16.5" thickBot="1" x14ac:dyDescent="0.3">
      <c r="A40" s="237" t="s">
        <v>415</v>
      </c>
      <c r="B40" s="238">
        <v>0</v>
      </c>
    </row>
    <row r="41" spans="1:2" ht="29.25" thickBot="1" x14ac:dyDescent="0.3">
      <c r="A41" s="162" t="s">
        <v>416</v>
      </c>
      <c r="B41" s="156"/>
    </row>
    <row r="42" spans="1:2" ht="16.5" thickBot="1" x14ac:dyDescent="0.3">
      <c r="A42" s="156" t="s">
        <v>412</v>
      </c>
      <c r="B42" s="156"/>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29.25" thickBot="1" x14ac:dyDescent="0.3">
      <c r="A46" s="162" t="s">
        <v>417</v>
      </c>
      <c r="B46" s="156"/>
    </row>
    <row r="47" spans="1:2" ht="16.5" thickBot="1" x14ac:dyDescent="0.3">
      <c r="A47" s="156" t="s">
        <v>412</v>
      </c>
      <c r="B47" s="156"/>
    </row>
    <row r="48" spans="1:2" ht="16.5" thickBot="1" x14ac:dyDescent="0.3">
      <c r="A48" s="156" t="s">
        <v>413</v>
      </c>
      <c r="B48" s="156"/>
    </row>
    <row r="49" spans="1:2" ht="16.5" thickBot="1" x14ac:dyDescent="0.3">
      <c r="A49" s="156" t="s">
        <v>414</v>
      </c>
      <c r="B49" s="156"/>
    </row>
    <row r="50" spans="1:2" ht="16.5" thickBot="1" x14ac:dyDescent="0.3">
      <c r="A50" s="156" t="s">
        <v>415</v>
      </c>
      <c r="B50" s="156"/>
    </row>
    <row r="51" spans="1:2" ht="29.25" thickBot="1" x14ac:dyDescent="0.3">
      <c r="A51" s="155" t="s">
        <v>418</v>
      </c>
      <c r="B51" s="163"/>
    </row>
    <row r="52" spans="1:2" ht="16.5" thickBot="1" x14ac:dyDescent="0.3">
      <c r="A52" s="157" t="s">
        <v>410</v>
      </c>
      <c r="B52" s="163"/>
    </row>
    <row r="53" spans="1:2" ht="16.5" thickBot="1" x14ac:dyDescent="0.3">
      <c r="A53" s="157" t="s">
        <v>419</v>
      </c>
      <c r="B53" s="163"/>
    </row>
    <row r="54" spans="1:2" ht="16.5" thickBot="1" x14ac:dyDescent="0.3">
      <c r="A54" s="157" t="s">
        <v>420</v>
      </c>
      <c r="B54" s="163"/>
    </row>
    <row r="55" spans="1:2" ht="16.5" thickBot="1" x14ac:dyDescent="0.3">
      <c r="A55" s="157" t="s">
        <v>421</v>
      </c>
      <c r="B55" s="163"/>
    </row>
    <row r="56" spans="1:2" ht="16.5" thickBot="1" x14ac:dyDescent="0.3">
      <c r="A56" s="152" t="s">
        <v>422</v>
      </c>
      <c r="B56" s="164">
        <v>0</v>
      </c>
    </row>
    <row r="57" spans="1:2" ht="16.5" thickBot="1" x14ac:dyDescent="0.3">
      <c r="A57" s="152" t="s">
        <v>423</v>
      </c>
      <c r="B57" s="164">
        <v>0</v>
      </c>
    </row>
    <row r="58" spans="1:2" ht="16.5" thickBot="1" x14ac:dyDescent="0.3">
      <c r="A58" s="152" t="s">
        <v>424</v>
      </c>
      <c r="B58" s="164">
        <v>0</v>
      </c>
    </row>
    <row r="59" spans="1:2" ht="16.5" thickBot="1" x14ac:dyDescent="0.3">
      <c r="A59" s="153" t="s">
        <v>425</v>
      </c>
      <c r="B59" s="154">
        <v>0</v>
      </c>
    </row>
    <row r="60" spans="1:2" x14ac:dyDescent="0.25">
      <c r="A60" s="155" t="s">
        <v>426</v>
      </c>
      <c r="B60" s="157" t="s">
        <v>560</v>
      </c>
    </row>
    <row r="61" spans="1:2" x14ac:dyDescent="0.25">
      <c r="A61" s="159" t="s">
        <v>427</v>
      </c>
      <c r="B61" s="241" t="s">
        <v>626</v>
      </c>
    </row>
    <row r="62" spans="1:2" x14ac:dyDescent="0.25">
      <c r="A62" s="159" t="s">
        <v>428</v>
      </c>
      <c r="B62" s="242" t="s">
        <v>627</v>
      </c>
    </row>
    <row r="63" spans="1:2" x14ac:dyDescent="0.25">
      <c r="A63" s="159" t="s">
        <v>429</v>
      </c>
      <c r="B63" s="159"/>
    </row>
    <row r="64" spans="1:2" ht="30" x14ac:dyDescent="0.25">
      <c r="A64" s="159" t="s">
        <v>430</v>
      </c>
      <c r="B64" s="159" t="s">
        <v>628</v>
      </c>
    </row>
    <row r="65" spans="1:2" ht="16.5" thickBot="1" x14ac:dyDescent="0.3">
      <c r="A65" s="160" t="s">
        <v>431</v>
      </c>
      <c r="B65" s="160"/>
    </row>
    <row r="66" spans="1:2" ht="30.75" thickBot="1" x14ac:dyDescent="0.3">
      <c r="A66" s="157" t="s">
        <v>432</v>
      </c>
      <c r="B66" s="158" t="s">
        <v>560</v>
      </c>
    </row>
    <row r="67" spans="1:2" ht="29.25" thickBot="1" x14ac:dyDescent="0.3">
      <c r="A67" s="152" t="s">
        <v>433</v>
      </c>
      <c r="B67" s="158" t="s">
        <v>560</v>
      </c>
    </row>
    <row r="68" spans="1:2" ht="16.5" thickBot="1" x14ac:dyDescent="0.3">
      <c r="A68" s="157" t="s">
        <v>410</v>
      </c>
      <c r="B68" s="165"/>
    </row>
    <row r="69" spans="1:2" ht="16.5" thickBot="1" x14ac:dyDescent="0.3">
      <c r="A69" s="157" t="s">
        <v>434</v>
      </c>
      <c r="B69" s="158"/>
    </row>
    <row r="70" spans="1:2" ht="16.5" thickBot="1" x14ac:dyDescent="0.3">
      <c r="A70" s="157" t="s">
        <v>435</v>
      </c>
      <c r="B70" s="165"/>
    </row>
    <row r="71" spans="1:2" ht="16.5" thickBot="1" x14ac:dyDescent="0.3">
      <c r="A71" s="166" t="s">
        <v>436</v>
      </c>
      <c r="B71" s="182" t="s">
        <v>668</v>
      </c>
    </row>
    <row r="72" spans="1:2" ht="16.5" thickBot="1" x14ac:dyDescent="0.3">
      <c r="A72" s="152" t="s">
        <v>437</v>
      </c>
      <c r="B72" s="164"/>
    </row>
    <row r="73" spans="1:2" ht="16.5" thickBot="1" x14ac:dyDescent="0.3">
      <c r="A73" s="159" t="s">
        <v>438</v>
      </c>
      <c r="B73" s="167">
        <f>'6.1. Паспорт сетевой график'!H43</f>
        <v>0</v>
      </c>
    </row>
    <row r="74" spans="1:2" ht="16.5" thickBot="1" x14ac:dyDescent="0.3">
      <c r="A74" s="159" t="s">
        <v>439</v>
      </c>
      <c r="B74" s="167"/>
    </row>
    <row r="75" spans="1:2" ht="16.5" thickBot="1" x14ac:dyDescent="0.3">
      <c r="A75" s="159" t="s">
        <v>440</v>
      </c>
      <c r="B75" s="167"/>
    </row>
    <row r="76" spans="1:2" ht="29.25" thickBot="1" x14ac:dyDescent="0.3">
      <c r="A76" s="168" t="s">
        <v>441</v>
      </c>
      <c r="B76" s="165" t="s">
        <v>560</v>
      </c>
    </row>
    <row r="77" spans="1:2" ht="28.5" x14ac:dyDescent="0.25">
      <c r="A77" s="155" t="s">
        <v>442</v>
      </c>
      <c r="B77" s="425" t="s">
        <v>561</v>
      </c>
    </row>
    <row r="78" spans="1:2" x14ac:dyDescent="0.25">
      <c r="A78" s="159" t="s">
        <v>443</v>
      </c>
      <c r="B78" s="426"/>
    </row>
    <row r="79" spans="1:2" x14ac:dyDescent="0.25">
      <c r="A79" s="159" t="s">
        <v>444</v>
      </c>
      <c r="B79" s="426"/>
    </row>
    <row r="80" spans="1:2" x14ac:dyDescent="0.25">
      <c r="A80" s="159" t="s">
        <v>445</v>
      </c>
      <c r="B80" s="426"/>
    </row>
    <row r="81" spans="1:2" x14ac:dyDescent="0.25">
      <c r="A81" s="159" t="s">
        <v>446</v>
      </c>
      <c r="B81" s="426"/>
    </row>
    <row r="82" spans="1:2" ht="16.5" thickBot="1" x14ac:dyDescent="0.3">
      <c r="A82" s="169" t="s">
        <v>447</v>
      </c>
      <c r="B82" s="427"/>
    </row>
    <row r="85" spans="1:2" x14ac:dyDescent="0.25">
      <c r="A85" s="170"/>
      <c r="B85" s="171"/>
    </row>
    <row r="86" spans="1:2" x14ac:dyDescent="0.25">
      <c r="B86" s="172"/>
    </row>
    <row r="87" spans="1:2" x14ac:dyDescent="0.25">
      <c r="B87" s="1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2025-04-21T10:10:09Z</dcterms:modified>
</cp:coreProperties>
</file>