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4" i="23"/>
  <c r="C49" i="7" l="1"/>
  <c r="C48" i="7"/>
  <c r="B42" i="22" l="1"/>
  <c r="B116" i="22" l="1"/>
  <c r="B112" i="22"/>
  <c r="B128" i="22" l="1"/>
  <c r="B127" i="22" s="1"/>
  <c r="B126" i="22"/>
  <c r="B108" i="22" l="1"/>
  <c r="B104" i="22"/>
  <c r="B100" i="22"/>
  <c r="B125" i="22" l="1"/>
  <c r="B96" i="22" l="1"/>
  <c r="B92" i="22"/>
  <c r="B88" i="22" l="1"/>
  <c r="B84" i="22"/>
  <c r="B80" i="22"/>
  <c r="B76" i="22"/>
  <c r="B72" i="22"/>
  <c r="B68" i="22"/>
  <c r="B64" i="22"/>
  <c r="B56" i="22"/>
  <c r="B48" i="22"/>
  <c r="B51" i="22"/>
  <c r="B52" i="22" s="1"/>
  <c r="B43" i="22"/>
  <c r="B59" i="22"/>
  <c r="B60" i="22" s="1"/>
  <c r="B29" i="22" l="1"/>
  <c r="B30" i="22"/>
  <c r="B44" i="22"/>
  <c r="A11" i="23" l="1"/>
  <c r="A14" i="23"/>
  <c r="A15" i="6" l="1"/>
  <c r="A5" i="24" l="1"/>
  <c r="A9" i="24"/>
  <c r="A15" i="24"/>
  <c r="A12" i="24"/>
  <c r="A15" i="22" l="1"/>
  <c r="B21" i="22" s="1"/>
  <c r="A12" i="22"/>
  <c r="A9" i="22"/>
  <c r="A5" i="22"/>
  <c r="A15" i="5"/>
  <c r="A12" i="5"/>
  <c r="A9" i="5"/>
  <c r="A5" i="5"/>
  <c r="A15" i="16"/>
  <c r="A12" i="16"/>
  <c r="A9" i="16"/>
  <c r="A5" i="16"/>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<sst xmlns="http://schemas.openxmlformats.org/spreadsheetml/2006/main" count="1726" uniqueCount="755">
  <si>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</si>
  <si>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</si>
  <si>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</si>
  <si>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</si>
  <si>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</si>
  <si>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</si>
  <si>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</si>
  <si>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</si>
  <si>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</si>
  <si>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</si>
  <si>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</si>
  <si>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</si>
  <si>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</si>
  <si>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</si>
  <si>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</si>
  <si>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</si>
  <si>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</si>
  <si>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</si>
  <si>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</si>
  <si>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</si>
  <si>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</si>
  <si>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</si>
  <si>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</si>
  <si>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</si>
  <si>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</si>
  <si>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</si>
  <si>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</si>
  <si>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</si>
  <si>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</si>
  <si>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</si>
  <si>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</si>
  <si>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</si>
  <si>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</si>
  <si>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</si>
  <si>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</si>
  <si>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</si>
  <si>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</si>
  <si>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</si>
  <si>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</si>
  <si>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</si>
  <si>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</si>
  <si>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</si>
  <si>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</si>
  <si>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</si>
  <si>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</si>
  <si>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</si>
  <si>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</si>
  <si>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</si>
  <si>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</si>
  <si>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</si>
  <si>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</si>
  <si>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</si>
  <si>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</si>
  <si>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</si>
  <si>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</si>
  <si>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</si>
  <si>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</si>
  <si>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</si>
  <si>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</si>
  <si>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</si>
  <si>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</si>
  <si>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</si>
  <si>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</si>
  <si>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</si>
  <si>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</si>
  <si>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</si>
  <si>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</si>
  <si>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</si>
  <si>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</si>
  <si>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</si>
  <si>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</si>
  <si>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</si>
  <si>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</si>
  <si>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</si>
  <si>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</si>
  <si>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</si>
  <si>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</si>
  <si>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</si>
  <si>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</si>
  <si>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</si>
  <si>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</si>
  <si>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</si>
  <si>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</si>
  <si>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</si>
  <si>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</si>
  <si>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</si>
  <si>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</si>
  <si>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</si>
  <si>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</si>
  <si>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</si>
  <si>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</si>
  <si>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</si>
  <si>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</si>
  <si>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</si>
  <si>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</si>
  <si>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</si>
  <si>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</si>
  <si>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</si>
  <si>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</si>
  <si>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</si>
  <si>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</si>
  <si>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</si>
  <si>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</si>
  <si>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</si>
  <si>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</si>
  <si>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</si>
  <si>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</si>
  <si>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</si>
  <si>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</si>
  <si>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</si>
  <si>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</si>
  <si>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</si>
  <si>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</si>
  <si>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</si>
  <si>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</si>
  <si>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</si>
  <si>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</si>
  <si>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</si>
  <si>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</si>
  <si>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</si>
  <si>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</si>
  <si>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</si>
  <si>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</si>
  <si>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</si>
  <si>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</si>
  <si>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</si>
  <si>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</si>
  <si>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</si>
  <si>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</si>
  <si>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</si>
  <si>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</si>
  <si>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</si>
  <si>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</si>
  <si>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</si>
  <si>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</si>
  <si>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</si>
  <si>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</si>
  <si>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</si>
  <si>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</si>
  <si>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</si>
  <si>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</si>
  <si>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</si>
  <si>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</si>
  <si>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</si>
  <si>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</si>
  <si>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</si>
  <si>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</si>
  <si>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</si>
  <si>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</si>
  <si>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</si>
  <si>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</si>
  <si>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</si>
  <si>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</si>
  <si>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</si>
  <si>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</si>
  <si>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</si>
  <si>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</si>
  <si>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</si>
  <si>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</si>
  <si>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</si>
  <si>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</si>
  <si>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</si>
  <si>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</si>
  <si>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</si>
  <si>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</si>
  <si>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</si>
  <si>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</si>
  <si>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</si>
  <si>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</si>
  <si>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</si>
  <si>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</si>
  <si>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</si>
  <si>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</si>
  <si>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</si>
  <si>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</si>
  <si>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</si>
  <si>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</si>
  <si>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</si>
  <si>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</si>
  <si>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</si>
  <si>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</si>
  <si>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</si>
  <si>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</si>
  <si>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</si>
  <si>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</si>
  <si>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</si>
  <si>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</si>
  <si>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</si>
  <si>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</si>
  <si>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</si>
  <si>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</si>
  <si>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</si>
  <si>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</si>
  <si>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</si>
  <si>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</si>
  <si>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</si>
  <si>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</si>
  <si>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</si>
  <si>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</si>
  <si>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</si>
  <si>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</si>
  <si>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</si>
  <si>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</si>
  <si>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</si>
  <si>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</si>
  <si>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</si>
  <si>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</si>
  <si>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</si>
  <si>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</si>
  <si>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</si>
  <si>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</si>
  <si>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</si>
  <si>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</si>
  <si>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</si>
  <si>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</si>
  <si>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</si>
  <si>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</si>
  <si>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</si>
  <si>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</si>
  <si>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</si>
  <si>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</si>
  <si>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</si>
  <si>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</si>
  <si>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</si>
  <si>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</si>
  <si>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</si>
  <si>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</si>
  <si>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</si>
  <si>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</si>
  <si>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</si>
  <si>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</si>
  <si>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</si>
  <si>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</si>
  <si>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</si>
  <si>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</si>
  <si>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</si>
  <si>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</si>
  <si>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</si>
  <si>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</si>
  <si>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</si>
  <si>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</si>
  <si>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</si>
  <si>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</si>
  <si>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</si>
  <si>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</si>
  <si>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</si>
  <si>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</si>
  <si>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</si>
  <si>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</si>
  <si>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</si>
  <si>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</si>
  <si>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</si>
  <si>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</si>
  <si>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</si>
  <si>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</si>
  <si>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</si>
  <si>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</si>
  <si>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</si>
  <si>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</si>
  <si>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</si>
  <si>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</si>
  <si>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</si>
  <si>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</si>
  <si>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</si>
  <si>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</si>
  <si>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</si>
  <si>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</si>
  <si>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</si>
  <si>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</si>
  <si>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</si>
  <si>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</si>
  <si>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</si>
  <si>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</si>
  <si>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</si>
  <si>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</si>
  <si>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</si>
  <si>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</si>
  <si>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</si>
  <si>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</si>
  <si>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</si>
  <si>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</si>
  <si>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</si>
  <si>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</si>
  <si>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</si>
  <si>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</si>
  <si>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</si>
  <si>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</si>
  <si>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</si>
  <si>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</si>
  <si>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</si>
  <si>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</si>
  <si>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</si>
  <si>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</si>
  <si>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</si>
  <si>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</si>
  <si>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</si>
  <si>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</si>
  <si>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</si>
  <si>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</si>
  <si>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</si>
  <si>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</si>
  <si>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</si>
  <si>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</si>
  <si>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</si>
  <si>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</si>
  <si>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</si>
  <si>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</si>
  <si>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</si>
  <si>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</si>
  <si>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</si>
  <si>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</si>
  <si>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</si>
  <si>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</si>
  <si>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</si>
  <si>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</si>
  <si>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</si>
  <si>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</si>
  <si>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</si>
  <si>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</si>
  <si>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</si>
  <si>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</si>
  <si>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</si>
  <si>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</si>
  <si>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</si>
  <si>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</si>
  <si>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</si>
  <si>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</si>
  <si>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</si>
  <si>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</si>
  <si>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</si>
  <si>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</si>
  <si>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</si>
  <si>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</si>
  <si>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</si>
  <si>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</si>
  <si>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</si>
  <si>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</si>
  <si>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</si>
  <si>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</si>
  <si>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</si>
  <si>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</si>
  <si>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</si>
  <si>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</si>
  <si>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</si>
  <si>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</si>
  <si>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</si>
  <si>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</si>
  <si>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</si>
  <si>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</si>
  <si>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</si>
  <si>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</si>
  <si>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</si>
  <si>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</si>
  <si>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</si>
  <si>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</si>
  <si>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</si>
  <si>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</si>
  <si>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</si>
  <si>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</si>
  <si>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</si>
  <si>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</si>
  <si>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</si>
  <si>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</si>
  <si>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</si>
  <si>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</si>
  <si>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</si>
  <si>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</si>
  <si>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</si>
  <si>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</si>
  <si>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</si>
  <si>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</si>
  <si>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</si>
  <si>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</si>
  <si>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</si>
  <si>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</si>
  <si>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</si>
  <si>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</si>
  <si>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</si>
  <si>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</si>
  <si>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</si>
  <si>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</si>
  <si>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</si>
  <si>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</si>
  <si>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</si>
  <si>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</si>
  <si>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</si>
  <si>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</si>
  <si>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</si>
  <si>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</si>
  <si>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</si>
  <si>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</si>
  <si>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</si>
  <si>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</si>
  <si>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</si>
  <si>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</si>
  <si>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</si>
  <si>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</si>
  <si>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</si>
  <si>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</si>
  <si>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</si>
  <si>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</si>
  <si>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</si>
  <si>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</si>
  <si>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</si>
  <si>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</si>
  <si>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</si>
  <si>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</si>
  <si>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</si>
  <si>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</si>
  <si>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</si>
  <si>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</si>
  <si>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</si>
  <si>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</si>
  <si>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</si>
  <si>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</si>
  <si>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</si>
  <si>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</si>
  <si>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</si>
  <si>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</si>
  <si>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</si>
  <si>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</si>
  <si>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</si>
  <si>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</si>
  <si>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</si>
  <si>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</si>
  <si>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</si>
  <si>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</si>
  <si>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</si>
  <si>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</si>
  <si>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</si>
  <si>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</si>
  <si>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</si>
  <si>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</si>
  <si>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</si>
  <si>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</si>
  <si>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</si>
  <si>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</si>
  <si>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</si>
  <si>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</si>
  <si>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</si>
  <si>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</si>
  <si>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</si>
  <si>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</si>
  <si>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</si>
  <si>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</si>
  <si>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</si>
  <si>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</si>
  <si>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</si>
  <si>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</si>
  <si>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</si>
  <si>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</si>
  <si>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</si>
  <si>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</si>
  <si>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</si>
  <si>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</si>
  <si>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</si>
  <si>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</si>
  <si>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</si>
  <si>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</si>
  <si>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</si>
  <si>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</si>
  <si>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</si>
  <si>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</si>
  <si>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</si>
  <si>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</si>
  <si>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</si>
  <si>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</si>
  <si>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</si>
  <si>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</si>
  <si>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</si>
  <si>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</si>
  <si>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</si>
  <si>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</si>
  <si>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</si>
  <si>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</si>
  <si>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</si>
  <si>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</si>
  <si>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</si>
  <si>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</si>
  <si>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</si>
  <si>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</si>
  <si>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</si>
  <si>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</si>
  <si>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</si>
  <si>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</si>
  <si>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</si>
  <si>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</si>
  <si>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</si>
  <si>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</si>
  <si>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</si>
  <si>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</si>
  <si>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</si>
  <si>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</si>
  <si>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</si>
  <si>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</si>
  <si>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</si>
  <si>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</si>
  <si>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</si>
  <si>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</si>
  <si>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</si>
  <si>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</si>
  <si>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</si>
  <si>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</si>
  <si>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</si>
  <si>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</si>
  <si>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</si>
  <si>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</si>
  <si>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</si>
  <si>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</si>
  <si>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</si>
  <si>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</si>
  <si>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</si>
  <si>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</si>
  <si>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</si>
  <si>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</si>
  <si>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</si>
  <si>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</si>
  <si>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</si>
  <si>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</si>
  <si>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</si>
  <si>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</si>
  <si>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</si>
  <si>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</si>
  <si>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</si>
  <si>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</si>
  <si>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</si>
  <si>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</si>
  <si>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</si>
  <si>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</si>
  <si>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</si>
  <si>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</si>
  <si>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</si>
  <si>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</si>
  <si>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</si>
  <si>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</si>
  <si>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</si>
  <si>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</si>
  <si>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</si>
  <si>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</si>
  <si>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</si>
  <si>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</si>
  <si>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</si>
  <si>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</si>
  <si>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</si>
  <si>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</si>
  <si>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</si>
  <si>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</si>
  <si>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</si>
  <si>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</si>
  <si>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</si>
  <si>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</si>
  <si>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</si>
  <si>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</si>
  <si>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</si>
  <si>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</si>
  <si>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</si>
  <si>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</si>
  <si>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</si>
  <si>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</si>
  <si>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</si>
  <si>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</si>
  <si>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</si>
  <si>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</si>
  <si>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</si>
  <si>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</si>
  <si>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</si>
  <si>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</si>
  <si>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</si>
  <si>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</si>
  <si>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</si>
  <si>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</si>
  <si>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</si>
  <si>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</si>
  <si>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</si>
  <si>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</si>
  <si>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</si>
  <si>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</si>
  <si>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</si>
  <si>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1.6 прочие инвестиционные проекты</t>
  </si>
  <si>
    <t>Предварительный расчет стоимости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</si>
  <si>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</si>
  <si>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</si>
  <si>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</si>
  <si>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</si>
  <si>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</si>
  <si>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</si>
  <si>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</si>
  <si>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</si>
  <si>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</si>
  <si>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</si>
  <si>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</si>
  <si>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</si>
  <si>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</si>
  <si>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</si>
  <si>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</si>
  <si>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</si>
  <si>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</si>
  <si>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</si>
  <si>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</si>
  <si>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</si>
  <si>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</si>
  <si>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</si>
  <si>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</si>
  <si>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</si>
  <si>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O_NA1000.PR.0020</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</si>
  <si>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</si>
  <si>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И</t>
  </si>
  <si>
    <t>Сметная стоимость проекта в ценах 2024 года с НДС, млн. руб.</t>
  </si>
  <si>
    <t>объем заключенного договора US04.1000.2023.697/РЦ-06-3934- от 05.12.2023 . АО "РОССЕТИ ЦИФРА"    в ценах 2023 года с НДС, тыс. руб</t>
  </si>
  <si>
    <t>оплачено по договору, тыс. руб.</t>
  </si>
  <si>
    <t>освоено по договору, тыс. руб.</t>
  </si>
  <si>
    <t>- СМР, %</t>
  </si>
  <si>
    <t>- поставка основного оборудования, %</t>
  </si>
  <si>
    <t>- разработка проектной документации и рабочей документации, %</t>
  </si>
  <si>
    <t xml:space="preserve"> АО "РОССЕТИ ТЮМЕНЬ" Исполнительный аппарат АО"РоссетиТюмень"</t>
  </si>
  <si>
    <t>объем заключенного договора US04.1000.2023.616/РЦ-06-3323- от 26.10.2023 . АО "РОССЕТИ ЦИФРА"    в ценах 2023 года с НДС, тыс. руб</t>
  </si>
  <si>
    <t>объем заключенного договора US02.1000.2023.633 от 25.12.2023 . АО "СИЭС ГРУПП"    в ценах 2023 года с НДС, тыс. руб</t>
  </si>
  <si>
    <t>объем заключенного договора LC01.1000.2021.951/6856 от 17.03.2022 . ПАО "Россети"    в ценах 2022 года с НДС, тыс. руб</t>
  </si>
  <si>
    <t>объем заключенного договора US04.1000.2021.671/УВВ-08-3738 от 01.11.2021 . АО "РОССЕТИ ЦИФРА"    в ценах 2021 года с НДС, тыс. руб</t>
  </si>
  <si>
    <t>объем заключенного договора US04.1000.2023.735 от 12.02.2024 . ООО "СИСОФТ КАЗАНЬ"    в ценах 2024 года с НДС, тыс. руб</t>
  </si>
  <si>
    <t>объем заключенного договора US04.1000.2023.459/РЦ-08-3112- от 01.09.2023 . АО "РОССЕТИ ЦИФРА"    в ценах 2023 года с НДС, тыс. руб</t>
  </si>
  <si>
    <t>объем заключенного договора US04.1000.2023.594 от 16.02.2024 . ООО "Компания "Тензор"    в ценах 2024 года с НДС, тыс. руб</t>
  </si>
  <si>
    <t>объем заключенного договора US04.1000.2022.676 от 29.12.2022 . ООО "АйДи-Технологии управления"    в ценах 2022 года с НДС, тыс. руб</t>
  </si>
  <si>
    <t>объем заключенного договора US04.1000.2023.207 от 16.05.2023 . ООО "АйДи-Технологии управления"    в ценах 2023 года с НДС, тыс. руб</t>
  </si>
  <si>
    <t>объем заключенного договора PD01.1000.2022.187/УВВ-08-1196 от 27.04.2022 . АО "РОССЕТИ ЦИФРА"    в ценах 2022 года с НДС, тыс. руб</t>
  </si>
  <si>
    <t>объем заключенного договора US04.1000.2023.429 от 08.09.2023 . ООО "АйДи-Технологии управления"    в ценах 2022 года с НДС, тыс. руб</t>
  </si>
  <si>
    <t>объем заключенного договора US04.1000.2022.397 от 31.08.2022 . АО "Оператор АСТУ"    в ценах 2022 года с НДС, тыс. руб</t>
  </si>
  <si>
    <t>Предоставление права использования программного обеспечения и сертификатов технической поддержки средств защиты информации для нужд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</si>
  <si>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</si>
  <si>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</si>
  <si>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</si>
  <si>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</si>
  <si>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</si>
  <si>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</si>
  <si>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</si>
  <si>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</si>
  <si>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</si>
  <si>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ИА АО "Россети Тюмень"</t>
  </si>
  <si>
    <t>Предоставление прав на использование программного обеспечения StaffCop Enterprise для нужд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</si>
  <si>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</si>
  <si>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Протокол №ВЗЛ-23/1/23 от 30.11.2023. Закупка проведена по нескольким объектам ИПР, по результатам которой заключен договор на 91.575.506,06 руб. с НДС. Объем договора на данный объект составляет 20.866.000,00 руб. с НДС.</t>
  </si>
  <si>
    <t>Предоставление права использования ПК "EnergyCS Электрика", ПК "EnergyCS Потери", ПК "EnergyCS Режим", ПК "EnergyCS ТКЗ"для АО "Россети Тюмень"</t>
  </si>
  <si>
    <t>ИТ-закупки</t>
  </si>
  <si>
    <t>Прочие</t>
  </si>
  <si>
    <t>Оборудование</t>
  </si>
  <si>
    <t>Предварительный расчет стоимости.</t>
  </si>
  <si>
    <t>Предварительный расчет стоимости работ</t>
  </si>
  <si>
    <t>ВЗ</t>
  </si>
  <si>
    <t>ЗОУ</t>
  </si>
  <si>
    <t>АО "СИЭС ГРУПП"</t>
  </si>
  <si>
    <t>ООО "СИСОФТ КАЗАНЬ"</t>
  </si>
  <si>
    <t>32313006552</t>
  </si>
  <si>
    <t>www.roseltorg.ru</t>
  </si>
  <si>
    <t>28.11.2023</t>
  </si>
  <si>
    <t>27.11.2023</t>
  </si>
  <si>
    <t>05.12.2023</t>
  </si>
  <si>
    <t>14.12.2023</t>
  </si>
  <si>
    <t>28.12.2023</t>
  </si>
  <si>
    <t>25.12.2023</t>
  </si>
  <si>
    <t>01.01.2024</t>
  </si>
  <si>
    <t>25.12.2026</t>
  </si>
  <si>
    <t>НДС не облагается.</t>
  </si>
  <si>
    <t>Оказание услуг по предоставлению неисключительных прав сметно-нормативной базы (СНБ) ПАО "Россети" для нужд АО
"Россети Тюмень""</t>
  </si>
  <si>
    <t>ПАО "Россети"</t>
  </si>
  <si>
    <t>17.03.2022</t>
  </si>
  <si>
    <t>Закупка проведена по нескольким объектам ИПР, по результатам которой заключен договор на 2.322.000,00 руб. с НДС. Объем договора на данный объект составляет 585.000,00 руб. с НДС.</t>
  </si>
  <si>
    <t>Оказание услуги по настройке и созданию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группы компаний "Россети" сегмент АО "Россети Тюмень"</t>
  </si>
  <si>
    <t>Закупка проведена по нескольким объектам ИПР, по результатам которой заключен договор на 26.180.382,56 руб. с НДС. Объем договора на данный объект составляет 21.186.000,00 руб. с НДС.</t>
  </si>
  <si>
    <t>Предоставление права использования ПК "Model Studio CS", ИС "CADLib Модель и Архив" для нужд АО "Россети Тюмень"</t>
  </si>
  <si>
    <t>2024.0080</t>
  </si>
  <si>
    <t>ЗОУ ЕП</t>
  </si>
  <si>
    <t>32413169340</t>
  </si>
  <si>
    <t>15.01.2024</t>
  </si>
  <si>
    <t>12.01.2024</t>
  </si>
  <si>
    <t>22.01.2024</t>
  </si>
  <si>
    <t>02.02.2024</t>
  </si>
  <si>
    <t>п.7.5.3.</t>
  </si>
  <si>
    <t>Закупочная комиссия</t>
  </si>
  <si>
    <t>32413169340/2024.0080-2</t>
  </si>
  <si>
    <t>28.02.2024</t>
  </si>
  <si>
    <t>12.02.2024</t>
  </si>
  <si>
    <t>19.02.2024</t>
  </si>
  <si>
    <t>НДС не облагается. Закупка проведена по нескольким объектам ИПР, по результатам которой заключен договор на 2.221.000,00 руб. с НДС. Объем договора на данный объект составляет 1.587.120,00 руб. с НДС.</t>
  </si>
  <si>
    <t>Выполнение работ по созданию автоматизированной информационной системы управления знаниями АО "Россети Тюмень"</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</si>
  <si>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2.Протокол ВЗЛ-33/6/2023 от 18.08.2023. </t>
  </si>
  <si>
    <t>Оказание услуг по предоставлению права использования и технической поддержки программного обеспечения взаимодействияЗаказчика с Удостоверяющим центром для нужд АО "Россети Тюмень"</t>
  </si>
  <si>
    <t>2023.1147</t>
  </si>
  <si>
    <t>Расчёт начальной (максимальной) цены.</t>
  </si>
  <si>
    <t>ОЗП</t>
  </si>
  <si>
    <t>ООО "Компания "Тензор"</t>
  </si>
  <si>
    <t>ООО "Сертум-Про"</t>
  </si>
  <si>
    <t>32313081625</t>
  </si>
  <si>
    <t>13.12.2023</t>
  </si>
  <si>
    <t>16.01.2024</t>
  </si>
  <si>
    <t>01.02.2024</t>
  </si>
  <si>
    <t>16.02.2024</t>
  </si>
  <si>
    <t>01.03.2024</t>
  </si>
  <si>
    <t>15.02.2027</t>
  </si>
  <si>
    <t>Победитель применяет смешанный НДС. Проведены преддоговорные переговоры о снижении цены договора с 831.460,00руб. с НДС до 831.450,00 руб. с НДС. Закупка проведена по нескольким объектам ИПР, по результатам которой заключен договор на 831.450,00 руб. с НДС. Объем договора на данный объект составляет 816 450,00 руб. с НДС.</t>
  </si>
  <si>
    <t>Выполнение работ по развитию системы электронного документооборота (СЭДО) АО "Россети Тюмень" (внедрение модуляобмена юридически значимого электронного документооборота)</t>
  </si>
  <si>
    <t>2022.1070</t>
  </si>
  <si>
    <t>ЕП</t>
  </si>
  <si>
    <t>ООО "АйДи-Технологии управления"</t>
  </si>
  <si>
    <t>п.5.7.3.3</t>
  </si>
  <si>
    <t>ЦЗК АО "Россети Тюмень"</t>
  </si>
  <si>
    <t>09.12.2022</t>
  </si>
  <si>
    <t>98/22</t>
  </si>
  <si>
    <t>30.12.2022</t>
  </si>
  <si>
    <t>29.12.2022</t>
  </si>
  <si>
    <t>11.01.2023</t>
  </si>
  <si>
    <t>11.09.2023</t>
  </si>
  <si>
    <t>Закупка проведена по нескольким объектам ИПР, по результатам которой заключен договор на 29.399.086,84 руб. с НДС. Объем договора на данный объект составляет 4 729 938,56 руб. с НДС.</t>
  </si>
  <si>
    <t>Выполнение работ по развитию Системы электронного документооборота (СЭДО) АО "Россети Тюмень" (Внедрение модуляуправления проектно-сметной документацией)</t>
  </si>
  <si>
    <t>Выполнение работ по созданию подсистемы обмена федеративными сообщениями СЭДО (Подсистема "Федерация ДО") для АО"Россети Тюмень"</t>
  </si>
  <si>
    <t>2023.0314</t>
  </si>
  <si>
    <t>2023.0645</t>
  </si>
  <si>
    <t>26.04.2023</t>
  </si>
  <si>
    <t>24/23</t>
  </si>
  <si>
    <t>22.08.2023</t>
  </si>
  <si>
    <t>55/23</t>
  </si>
  <si>
    <t>02.05.2023</t>
  </si>
  <si>
    <t>16.05.2023</t>
  </si>
  <si>
    <t>31.12.2023</t>
  </si>
  <si>
    <t>01.09.2023</t>
  </si>
  <si>
    <t>08.09.2023</t>
  </si>
  <si>
    <t>02.10.2023</t>
  </si>
  <si>
    <t>31.10.2024</t>
  </si>
  <si>
    <t>Закупка проведена по нескольким объектам ИПР, по результатам которой заключен договор на 52.374.019,52 руб. с НДС. Объем договора на данный объект составляет 40 853 592,05 руб. с НДС.</t>
  </si>
  <si>
    <t>Закупка проведена по нескольким объектам ИПР, по результатам которой заключен договор на 17.484.398,00 руб. с НДС. Объем договора на данный объект составляет 13 987 518,40 руб. с НДС.</t>
  </si>
  <si>
    <t>Выполнение работ по автоматизации процесса реализации услуг и учета электроэнергии на платформе АИС "Omni-US" АО "Россети
Тюмень"</t>
  </si>
  <si>
    <t>04.05.2022</t>
  </si>
  <si>
    <t>31.07.2023</t>
  </si>
  <si>
    <t>27.04.2022</t>
  </si>
  <si>
    <t>Закупка проведена по нескольким объектам ИПР, по результатам которой заключен договор на 89.538.768,00 руб. с НДС. Объем договора на данный объект составляет 45 046 000,0 руб. с НДС.</t>
  </si>
  <si>
    <t>Выполнение работ по созданию программного комплекса "Электронный оперативный журнал" на базе интеграционной платформы PC-20 с учетом применения функциональных возможностей СК-11, реализованных в модуле "Электронный оперативный журнал ёЖ-3</t>
  </si>
  <si>
    <t>АО "Оператор АСТУ"</t>
  </si>
  <si>
    <t>Закупка проведена по нескольким объектам ИПР, по результатам которой заключен договор на 126.047.416,71 руб. с НДС. Объем договора на данный объект составляет 77 823 622,27 руб. с НДС.</t>
  </si>
  <si>
    <t>объем заключенного договора US04.1000.2023.697/РЦ-06-3934-23 от 05.12.2023 . АО "РОССЕТИ ЦИФРА"    в ценах 2022 года с НДС, тыс. Руб</t>
  </si>
  <si>
    <t>объем заключенного договора LC05.1000.2024.266 от 19.08.2024 . ООО "Системлинк"    в ценах 2022 года с НДС, тыс. Руб</t>
  </si>
  <si>
    <t>объем заключенного договора LC05.1000.2024.265 от 09.09.2024 . ООО "ФЕРРУМ АЙТИ ГРУП"    в ценах 2022 года с НДС, тыс. Руб</t>
  </si>
  <si>
    <t>объем заключенного договора US04.1000.2024.620 от 26.12.2024 . ООО "ПИР"    в ценах 2022 года с НДС, тыс. Руб</t>
  </si>
  <si>
    <t>объем заключенного договора LC05.1000.2024.25 от 12.12.2024 . ООО "Омникомм Урал"    в ценах 2022 года с НДС, тыс. Руб</t>
  </si>
  <si>
    <t>Год раскрытия информации: 2025 год</t>
  </si>
  <si>
    <t>Год 2028</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</si>
  <si>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2025–2029 гг.</t>
  </si>
  <si>
    <t>Достижение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t>
  </si>
  <si>
    <t>системное ПО, средства виртуализации, средства резервного копирования, ПО информационной безопасности, прикладное специализированное ПО и прикладное ПО общего назначения</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</si>
  <si>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</si>
  <si>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Факт (предложение по корректировке факта)</t>
  </si>
  <si>
    <t xml:space="preserve">Факт 2024 года </t>
  </si>
  <si>
    <t xml:space="preserve"> по состоянию на 01.01.2024</t>
  </si>
  <si>
    <t>по состоянию на 01.01.2025</t>
  </si>
  <si>
    <t>Предложение по корректировке</t>
  </si>
  <si>
    <t>Год 2029</t>
  </si>
  <si>
    <t>1063,16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</si>
</sst>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61" fillId="0" borderId="0"/>
    <xf numFmtId="43" fontId="11" fillId="0" borderId="0" applyFont="0" applyFill="0" applyBorder="0" applyAlignment="0" applyProtection="0"/>
    <xf numFmtId="0" fontId="57" fillId="0" borderId="0"/>
    <xf numFmtId="0" fontId="57" fillId="0" borderId="0"/>
    <xf numFmtId="0" fontId="44" fillId="0" borderId="0"/>
    <xf numFmtId="0" fontId="29" fillId="0" borderId="0"/>
    <xf numFmtId="0" fontId="73" fillId="0" borderId="0"/>
    <xf numFmtId="0" fontId="3" fillId="0" borderId="0"/>
    <xf numFmtId="0" fontId="44" fillId="0" borderId="0"/>
    <xf numFmtId="0" fontId="74" fillId="0" borderId="0"/>
    <xf numFmtId="0" fontId="44" fillId="0" borderId="0"/>
    <xf numFmtId="0" fontId="72" fillId="0" borderId="0"/>
    <xf numFmtId="0" fontId="71" fillId="0" borderId="0"/>
    <xf numFmtId="0" fontId="74" fillId="0" borderId="0"/>
    <xf numFmtId="0" fontId="44" fillId="0" borderId="0"/>
    <xf numFmtId="0" fontId="10" fillId="0" borderId="0"/>
    <xf numFmtId="0" fontId="7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4" fontId="70"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0" fillId="0" borderId="0" applyFon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2" fillId="0" borderId="0" xfId="69" applyFont="1" applyAlignment="1">
      <alignment vertical="center"/>
    </xf>
    <xf numFmtId="168"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58" fillId="0" borderId="0" xfId="1" applyFont="1" applyAlignment="1">
      <alignment vertic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7"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67"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8" fillId="25" borderId="52" xfId="0" applyFont="1" applyFill="1" applyBorder="1" applyAlignment="1">
      <alignment horizontal="left" vertical="center"/>
    </xf>
    <xf numFmtId="0" fontId="36" fillId="0" borderId="5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5" borderId="24" xfId="2" applyFont="1" applyFill="1" applyBorder="1" applyAlignment="1">
      <alignment horizontal="left" vertical="center" wrapText="1"/>
    </xf>
    <xf numFmtId="169" fontId="38" fillId="25" borderId="52" xfId="0" applyNumberFormat="1" applyFont="1" applyFill="1" applyBorder="1" applyAlignment="1">
      <alignment horizontal="left" vertical="center"/>
    </xf>
    <xf numFmtId="0" fontId="40"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27" borderId="26"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0" fontId="38" fillId="25" borderId="52" xfId="0" applyNumberFormat="1" applyFont="1" applyFill="1" applyBorder="1" applyAlignment="1">
      <alignment horizontal="left" vertical="center"/>
    </xf>
    <xf numFmtId="0" fontId="40" fillId="0" borderId="53" xfId="2" applyFont="1" applyFill="1" applyBorder="1" applyAlignment="1">
      <alignment horizontal="left" vertical="center" wrapText="1"/>
    </xf>
    <xf numFmtId="169" fontId="36" fillId="0" borderId="54"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170"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1"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1"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71" fontId="40" fillId="0" borderId="1" xfId="0" quotePrefix="1" applyNumberFormat="1" applyFont="1" applyFill="1" applyBorder="1" applyAlignment="1">
      <alignment horizontal="center" vertical="center" wrapText="1"/>
    </xf>
    <xf numFmtId="10" fontId="40" fillId="0" borderId="51" xfId="0"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10" fontId="40" fillId="0" borderId="54" xfId="0" applyNumberFormat="1" applyFont="1" applyFill="1" applyBorder="1" applyAlignment="1">
      <alignment horizontal="left" vertical="center" wrapText="1"/>
    </xf>
    <xf numFmtId="0" fontId="40" fillId="27" borderId="53" xfId="2" applyFont="1" applyFill="1" applyBorder="1" applyAlignment="1">
      <alignment horizontal="left"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 fillId="0" borderId="0" xfId="1" applyFont="1" applyFill="1" applyAlignment="1">
      <alignment vertical="center"/>
    </xf>
    <xf numFmtId="0" fontId="42" fillId="0" borderId="1" xfId="41" applyFont="1" applyFill="1" applyBorder="1" applyAlignment="1">
      <alignment horizontal="center" vertical="center" textRotation="90" wrapText="1"/>
    </xf>
    <xf numFmtId="4" fontId="7" fillId="0" borderId="1" xfId="0" applyNumberFormat="1" applyFont="1" applyFill="1" applyBorder="1" applyAlignment="1">
      <alignment horizontal="right"/>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40" fillId="0" borderId="30" xfId="2" applyNumberFormat="1" applyFont="1" applyFill="1" applyBorder="1" applyAlignment="1">
      <alignment horizontal="justify" vertical="top" wrapText="1"/>
    </xf>
    <xf numFmtId="4" fontId="40" fillId="27" borderId="51" xfId="0" applyNumberFormat="1" applyFont="1" applyFill="1" applyBorder="1" applyAlignment="1">
      <alignment horizontal="left" vertical="center" wrapText="1"/>
    </xf>
    <xf numFmtId="4" fontId="36" fillId="0" borderId="51" xfId="0" applyNumberFormat="1" applyFont="1" applyFill="1" applyBorder="1" applyAlignment="1">
      <alignment horizontal="left" vertical="center" wrapText="1"/>
    </xf>
    <xf numFmtId="4" fontId="36" fillId="26" borderId="51" xfId="0" applyNumberFormat="1" applyFont="1" applyFill="1" applyBorder="1" applyAlignment="1">
      <alignment horizontal="left" vertical="center" wrapText="1"/>
    </xf>
    <xf numFmtId="4" fontId="36" fillId="27" borderId="51" xfId="0" applyNumberFormat="1" applyFont="1" applyFill="1" applyBorder="1" applyAlignment="1">
      <alignment horizontal="left" vertical="center" wrapText="1"/>
    </xf>
    <xf numFmtId="4" fontId="40" fillId="0" borderId="51" xfId="0" applyNumberFormat="1" applyFont="1" applyFill="1" applyBorder="1" applyAlignment="1">
      <alignment horizontal="left" vertical="center" wrapText="1"/>
    </xf>
    <xf numFmtId="4" fontId="40" fillId="27" borderId="54" xfId="0" applyNumberFormat="1" applyFont="1" applyFill="1" applyBorder="1" applyAlignment="1">
      <alignment horizontal="left" vertical="center" wrapText="1"/>
    </xf>
    <xf numFmtId="4" fontId="40" fillId="0" borderId="54" xfId="0" applyNumberFormat="1" applyFont="1" applyFill="1" applyBorder="1" applyAlignment="1">
      <alignment horizontal="left" vertical="center" wrapText="1"/>
    </xf>
    <xf numFmtId="4" fontId="36" fillId="0" borderId="54" xfId="0" applyNumberFormat="1" applyFont="1" applyFill="1" applyBorder="1" applyAlignment="1">
      <alignment horizontal="left" vertical="center" wrapText="1"/>
    </xf>
    <xf numFmtId="4" fontId="38" fillId="25"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39" fillId="0" borderId="1" xfId="1" applyFont="1" applyBorder="1" applyAlignment="1">
      <alignment horizontal="center" vertical="center" wrapText="1"/>
    </xf>
    <xf numFmtId="0" fontId="59"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64"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4" fillId="0" borderId="20" xfId="50" applyFont="1" applyBorder="1" applyAlignment="1">
      <alignment horizontal="center"/>
    </xf>
    <xf numFmtId="0" fontId="40" fillId="0" borderId="0" xfId="69" applyFont="1" applyFill="1" applyBorder="1" applyAlignment="1">
      <alignment horizontal="lef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0"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9"/>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C3-4B86-91D4-A327D555C0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C3-4B86-91D4-A327D555C0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55" zoomScaleNormal="55" workbookViewId="0">
      <selection activeCell="F33" sqref="F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522</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3" t="s">
        <v>742</v>
      </c>
      <c r="B5" s="303"/>
      <c r="C5" s="303"/>
      <c r="D5" s="156"/>
      <c r="E5" s="156"/>
      <c r="F5" s="156"/>
      <c r="G5" s="156"/>
      <c r="H5" s="156"/>
      <c r="I5" s="156"/>
      <c r="J5" s="156"/>
    </row>
    <row r="6" spans="1:22" s="12" customFormat="1" ht="18.75" x14ac:dyDescent="0.3">
      <c r="A6" s="17"/>
      <c r="F6" s="16"/>
      <c r="G6" s="16"/>
      <c r="H6" s="15"/>
    </row>
    <row r="7" spans="1:22" s="12" customFormat="1" ht="18.75" x14ac:dyDescent="0.2">
      <c r="A7" s="307" t="s">
        <v>9</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520</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525</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604</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521</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9" t="s">
        <v>605</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526</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502</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343</v>
      </c>
      <c r="C22" s="194" t="s">
        <v>578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194"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0"/>
      <c r="B24" s="301"/>
      <c r="C24" s="302"/>
      <c r="D24" s="29"/>
      <c r="E24" s="29"/>
      <c r="F24" s="29"/>
      <c r="G24" s="29"/>
      <c r="H24" s="29"/>
      <c r="I24" s="28"/>
      <c r="J24" s="28"/>
      <c r="K24" s="28"/>
      <c r="L24" s="28"/>
      <c r="M24" s="28"/>
      <c r="N24" s="28"/>
      <c r="O24" s="28"/>
      <c r="P24" s="28"/>
      <c r="Q24" s="28"/>
      <c r="R24" s="28"/>
      <c r="S24" s="28"/>
      <c r="T24" s="27"/>
      <c r="U24" s="27"/>
      <c r="V24" s="27"/>
    </row>
    <row r="25" spans="1:22" s="183" customFormat="1" ht="58.5" customHeight="1" x14ac:dyDescent="0.2">
      <c r="A25" s="24" t="s">
        <v>62</v>
      </c>
      <c r="B25" s="153" t="s">
        <v>452</v>
      </c>
      <c r="C25" s="165" t="s">
        <v>528</v>
      </c>
      <c r="D25" s="167"/>
      <c r="E25" s="167"/>
      <c r="F25" s="167"/>
      <c r="G25" s="167"/>
      <c r="H25" s="181"/>
      <c r="I25" s="181"/>
      <c r="J25" s="181"/>
      <c r="K25" s="181"/>
      <c r="L25" s="181"/>
      <c r="M25" s="181"/>
      <c r="N25" s="181"/>
      <c r="O25" s="181"/>
      <c r="P25" s="181"/>
      <c r="Q25" s="181"/>
      <c r="R25" s="181"/>
      <c r="S25" s="182"/>
      <c r="T25" s="182"/>
      <c r="U25" s="182"/>
      <c r="V25" s="182"/>
    </row>
    <row r="26" spans="1:22" s="183" customFormat="1" ht="42.75" customHeight="1" x14ac:dyDescent="0.2">
      <c r="A26" s="24" t="s">
        <v>61</v>
      </c>
      <c r="B26" s="153" t="s">
        <v>75</v>
      </c>
      <c r="C26" s="165" t="s">
        <v>529</v>
      </c>
      <c r="D26" s="167"/>
      <c r="E26" s="167"/>
      <c r="F26" s="167"/>
      <c r="G26" s="167"/>
      <c r="H26" s="181"/>
      <c r="I26" s="181"/>
      <c r="J26" s="181"/>
      <c r="K26" s="181"/>
      <c r="L26" s="181"/>
      <c r="M26" s="181"/>
      <c r="N26" s="181"/>
      <c r="O26" s="181"/>
      <c r="P26" s="181"/>
      <c r="Q26" s="181"/>
      <c r="R26" s="181"/>
      <c r="S26" s="182"/>
      <c r="T26" s="182"/>
      <c r="U26" s="182"/>
      <c r="V26" s="182"/>
    </row>
    <row r="27" spans="1:22" s="183" customFormat="1" ht="51.75" customHeight="1" x14ac:dyDescent="0.2">
      <c r="A27" s="24" t="s">
        <v>59</v>
      </c>
      <c r="B27" s="153" t="s">
        <v>74</v>
      </c>
      <c r="C27" s="165" t="s">
        <v>570</v>
      </c>
      <c r="D27" s="167"/>
      <c r="E27" s="167"/>
      <c r="F27" s="167"/>
      <c r="G27" s="167"/>
      <c r="H27" s="181"/>
      <c r="I27" s="181"/>
      <c r="J27" s="181"/>
      <c r="K27" s="181"/>
      <c r="L27" s="181"/>
      <c r="M27" s="181"/>
      <c r="N27" s="181"/>
      <c r="O27" s="181"/>
      <c r="P27" s="181"/>
      <c r="Q27" s="181"/>
      <c r="R27" s="181"/>
      <c r="S27" s="182"/>
      <c r="T27" s="182"/>
      <c r="U27" s="182"/>
      <c r="V27" s="182"/>
    </row>
    <row r="28" spans="1:22" s="183" customFormat="1" ht="42.75" customHeight="1" x14ac:dyDescent="0.2">
      <c r="A28" s="24" t="s">
        <v>58</v>
      </c>
      <c r="B28" s="153" t="s">
        <v>453</v>
      </c>
      <c r="C28" s="165" t="s">
        <v>530</v>
      </c>
      <c r="D28" s="167"/>
      <c r="E28" s="167"/>
      <c r="F28" s="167"/>
      <c r="G28" s="167"/>
      <c r="H28" s="181"/>
      <c r="I28" s="181"/>
      <c r="J28" s="181"/>
      <c r="K28" s="181"/>
      <c r="L28" s="181"/>
      <c r="M28" s="181"/>
      <c r="N28" s="181"/>
      <c r="O28" s="181"/>
      <c r="P28" s="181"/>
      <c r="Q28" s="181"/>
      <c r="R28" s="181"/>
      <c r="S28" s="182"/>
      <c r="T28" s="182"/>
      <c r="U28" s="182"/>
      <c r="V28" s="182"/>
    </row>
    <row r="29" spans="1:22" s="183" customFormat="1" ht="51.75" customHeight="1" x14ac:dyDescent="0.2">
      <c r="A29" s="24" t="s">
        <v>56</v>
      </c>
      <c r="B29" s="153" t="s">
        <v>523</v>
      </c>
      <c r="C29" s="165" t="s">
        <v>530</v>
      </c>
      <c r="D29" s="167"/>
      <c r="E29" s="167"/>
      <c r="F29" s="167"/>
      <c r="G29" s="167"/>
      <c r="H29" s="181"/>
      <c r="I29" s="181"/>
      <c r="J29" s="181"/>
      <c r="K29" s="181"/>
      <c r="L29" s="181"/>
      <c r="M29" s="181"/>
      <c r="N29" s="181"/>
      <c r="O29" s="181"/>
      <c r="P29" s="181"/>
      <c r="Q29" s="181"/>
      <c r="R29" s="181"/>
      <c r="S29" s="182"/>
      <c r="T29" s="182"/>
      <c r="U29" s="182"/>
      <c r="V29" s="182"/>
    </row>
    <row r="30" spans="1:22" s="183" customFormat="1" ht="51.75" customHeight="1" x14ac:dyDescent="0.2">
      <c r="A30" s="24" t="s">
        <v>54</v>
      </c>
      <c r="B30" s="153" t="s">
        <v>454</v>
      </c>
      <c r="C30" s="165" t="s">
        <v>530</v>
      </c>
      <c r="D30" s="167"/>
      <c r="E30" s="167"/>
      <c r="F30" s="167"/>
      <c r="G30" s="167"/>
      <c r="H30" s="181"/>
      <c r="I30" s="181"/>
      <c r="J30" s="181"/>
      <c r="K30" s="181"/>
      <c r="L30" s="181"/>
      <c r="M30" s="181"/>
      <c r="N30" s="181"/>
      <c r="O30" s="181"/>
      <c r="P30" s="181"/>
      <c r="Q30" s="181"/>
      <c r="R30" s="181"/>
      <c r="S30" s="182"/>
      <c r="T30" s="182"/>
      <c r="U30" s="182"/>
      <c r="V30" s="182"/>
    </row>
    <row r="31" spans="1:22" s="183" customFormat="1" ht="51.75" customHeight="1" x14ac:dyDescent="0.2">
      <c r="A31" s="24" t="s">
        <v>73</v>
      </c>
      <c r="B31" s="153" t="s">
        <v>455</v>
      </c>
      <c r="C31" s="165" t="s">
        <v>530</v>
      </c>
      <c r="D31" s="167"/>
      <c r="E31" s="167"/>
      <c r="F31" s="167"/>
      <c r="G31" s="167"/>
      <c r="H31" s="181"/>
      <c r="I31" s="181"/>
      <c r="J31" s="181"/>
      <c r="K31" s="181"/>
      <c r="L31" s="181"/>
      <c r="M31" s="181"/>
      <c r="N31" s="181"/>
      <c r="O31" s="181"/>
      <c r="P31" s="181"/>
      <c r="Q31" s="181"/>
      <c r="R31" s="181"/>
      <c r="S31" s="182"/>
      <c r="T31" s="182"/>
      <c r="U31" s="182"/>
      <c r="V31" s="182"/>
    </row>
    <row r="32" spans="1:22" s="183" customFormat="1" ht="51.75" customHeight="1" x14ac:dyDescent="0.2">
      <c r="A32" s="24" t="s">
        <v>71</v>
      </c>
      <c r="B32" s="153" t="s">
        <v>456</v>
      </c>
      <c r="C32" s="165" t="s">
        <v>530</v>
      </c>
      <c r="D32" s="167"/>
      <c r="E32" s="167"/>
      <c r="F32" s="167"/>
      <c r="G32" s="167"/>
      <c r="H32" s="181"/>
      <c r="I32" s="181"/>
      <c r="J32" s="181"/>
      <c r="K32" s="181"/>
      <c r="L32" s="181"/>
      <c r="M32" s="181"/>
      <c r="N32" s="181"/>
      <c r="O32" s="181"/>
      <c r="P32" s="181"/>
      <c r="Q32" s="181"/>
      <c r="R32" s="181"/>
      <c r="S32" s="182"/>
      <c r="T32" s="182"/>
      <c r="U32" s="182"/>
      <c r="V32" s="182"/>
    </row>
    <row r="33" spans="1:22" s="183" customFormat="1" ht="101.25" customHeight="1" x14ac:dyDescent="0.2">
      <c r="A33" s="24" t="s">
        <v>70</v>
      </c>
      <c r="B33" s="153" t="s">
        <v>457</v>
      </c>
      <c r="C33" s="165" t="s">
        <v>531</v>
      </c>
      <c r="D33" s="167"/>
      <c r="E33" s="167"/>
      <c r="F33" s="167"/>
      <c r="G33" s="167"/>
      <c r="H33" s="181"/>
      <c r="I33" s="181"/>
      <c r="J33" s="181"/>
      <c r="K33" s="181"/>
      <c r="L33" s="181"/>
      <c r="M33" s="181"/>
      <c r="N33" s="181"/>
      <c r="O33" s="181"/>
      <c r="P33" s="181"/>
      <c r="Q33" s="181"/>
      <c r="R33" s="181"/>
      <c r="S33" s="182"/>
      <c r="T33" s="182"/>
      <c r="U33" s="182"/>
      <c r="V33" s="182"/>
    </row>
    <row r="34" spans="1:22" ht="111" customHeight="1" x14ac:dyDescent="0.25">
      <c r="A34" s="24" t="s">
        <v>472</v>
      </c>
      <c r="B34" s="36" t="s">
        <v>524</v>
      </c>
      <c r="C34" s="33"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6" t="s">
        <v>72</v>
      </c>
      <c r="C35" s="33"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6" t="s">
        <v>458</v>
      </c>
      <c r="C36" s="194"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6" t="s">
        <v>459</v>
      </c>
      <c r="C37" s="194" t="s">
        <v>530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6" t="s">
        <v>237</v>
      </c>
      <c r="C38" s="33"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0"/>
      <c r="B39" s="301"/>
      <c r="C39" s="302"/>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6" t="s">
        <v>515</v>
      </c>
      <c r="C40" s="16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828,860894339164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6" t="s">
        <v>497</v>
      </c>
      <c r="C41" s="165"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6" t="s">
        <v>512</v>
      </c>
      <c r="C42" s="165"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6" t="s">
        <v>479</v>
      </c>
      <c r="C43" s="165"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6" t="s">
        <v>503</v>
      </c>
      <c r="C44" s="165"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6" t="s">
        <v>504</v>
      </c>
      <c r="C45" s="165"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6" t="s">
        <v>505</v>
      </c>
      <c r="C46" s="165" t="s">
        <v>532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0"/>
      <c r="B47" s="301"/>
      <c r="C47" s="30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6" t="s">
        <v>513</v>
      </c>
      <c r="C48" s="175">
        <f>'6.2. Паспорт фин осв ввод'!AC24</f>
        <v>828.86089433916447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6" t="s">
        <v>514</v>
      </c>
      <c r="C49" s="175">
        <f>'6.2. Паспорт фин осв ввод'!AC30</f>
        <v>617.40798216107976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D43" sqref="D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3" t="str">
        <f>'1. паспорт местоположение'!A7</f>
        <v xml:space="preserve">Паспорт инвестиционного проекта </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1" t="str">
        <f>'1. паспорт местоположение'!A9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4" t="s">
        <v>533</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1" t="str">
        <f>'1. паспорт местоположение'!A12</f>
        <v>O_NA1000.PR.0020</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4" t="s">
        <v>521</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1"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4" t="s">
        <v>526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5" t="s">
        <v>477</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0" t="s">
        <v>5</v>
      </c>
      <c r="B19" s="310" t="s">
        <v>108</v>
      </c>
      <c r="C19" s="312" t="s">
        <v>375</v>
      </c>
      <c r="D19" s="310" t="s">
        <v>374</v>
      </c>
      <c r="E19" s="310" t="s">
        <v>107</v>
      </c>
      <c r="F19" s="310" t="s">
        <v>106</v>
      </c>
      <c r="G19" s="310" t="s">
        <v>370</v>
      </c>
      <c r="H19" s="310" t="s">
        <v>105</v>
      </c>
      <c r="I19" s="310" t="s">
        <v>104</v>
      </c>
      <c r="J19" s="310" t="s">
        <v>103</v>
      </c>
      <c r="K19" s="310" t="s">
        <v>102</v>
      </c>
      <c r="L19" s="310" t="s">
        <v>101</v>
      </c>
      <c r="M19" s="310" t="s">
        <v>100</v>
      </c>
      <c r="N19" s="310" t="s">
        <v>99</v>
      </c>
      <c r="O19" s="310" t="s">
        <v>98</v>
      </c>
      <c r="P19" s="310" t="s">
        <v>97</v>
      </c>
      <c r="Q19" s="310" t="s">
        <v>373</v>
      </c>
      <c r="R19" s="310"/>
      <c r="S19" s="314" t="s">
        <v>469</v>
      </c>
      <c r="T19" s="4"/>
      <c r="U19" s="4"/>
      <c r="V19" s="4"/>
      <c r="W19" s="4"/>
      <c r="X19" s="4"/>
      <c r="Y19" s="4"/>
    </row>
    <row r="20" spans="1:28" s="3" customFormat="1" ht="180.75" customHeight="1" x14ac:dyDescent="0.2">
      <c r="A20" s="310"/>
      <c r="B20" s="310"/>
      <c r="C20" s="313"/>
      <c r="D20" s="310"/>
      <c r="E20" s="310"/>
      <c r="F20" s="310"/>
      <c r="G20" s="310"/>
      <c r="H20" s="310"/>
      <c r="I20" s="310"/>
      <c r="J20" s="310"/>
      <c r="K20" s="310"/>
      <c r="L20" s="310"/>
      <c r="M20" s="310"/>
      <c r="N20" s="310"/>
      <c r="O20" s="310"/>
      <c r="P20" s="310"/>
      <c r="Q20" s="38" t="s">
        <v>371</v>
      </c>
      <c r="R20" s="39" t="s">
        <v>372</v>
      </c>
      <c r="S20" s="314"/>
      <c r="T20" s="28"/>
      <c r="U20" s="28"/>
      <c r="V20" s="28"/>
      <c r="W20" s="28"/>
      <c r="X20" s="28"/>
      <c r="Y20" s="28"/>
      <c r="Z20" s="27"/>
      <c r="AA20" s="27"/>
      <c r="AB20" s="27"/>
    </row>
    <row r="21" spans="1:28" s="3" customFormat="1" ht="18.75" x14ac:dyDescent="0.2">
      <c r="A21" s="38">
        <v>1</v>
      </c>
      <c r="B21" s="43">
        <v>2</v>
      </c>
      <c r="C21" s="38">
        <v>3</v>
      </c>
      <c r="D21" s="43">
        <v>4</v>
      </c>
      <c r="E21" s="38">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470</v>
      </c>
      <c r="H22" s="43"/>
      <c r="I22" s="43"/>
      <c r="J22" s="43"/>
      <c r="K22" s="43"/>
      <c r="L22" s="43"/>
      <c r="M22" s="43"/>
      <c r="N22" s="43"/>
      <c r="O22" s="43"/>
      <c r="P22" s="43"/>
      <c r="Q22" s="34"/>
      <c r="R22" s="5"/>
      <c r="S22" s="146"/>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6"/>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6"/>
      <c r="T24" s="28"/>
      <c r="U24" s="28"/>
      <c r="V24" s="28"/>
      <c r="W24" s="28"/>
      <c r="X24" s="27"/>
      <c r="Y24" s="27"/>
      <c r="Z24" s="27"/>
      <c r="AA24" s="27"/>
      <c r="AB24" s="27"/>
    </row>
    <row r="25" spans="1:28" s="3" customFormat="1" ht="31.5" x14ac:dyDescent="0.2">
      <c r="A25" s="42"/>
      <c r="B25" s="43" t="s">
        <v>92</v>
      </c>
      <c r="C25" s="43"/>
      <c r="D25" s="43"/>
      <c r="E25" s="43" t="s">
        <v>91</v>
      </c>
      <c r="F25" s="43" t="s">
        <v>90</v>
      </c>
      <c r="G25" s="43" t="s">
        <v>471</v>
      </c>
      <c r="H25" s="31"/>
      <c r="I25" s="31"/>
      <c r="J25" s="31"/>
      <c r="K25" s="31"/>
      <c r="L25" s="31"/>
      <c r="M25" s="31"/>
      <c r="N25" s="31"/>
      <c r="O25" s="31"/>
      <c r="P25" s="31"/>
      <c r="Q25" s="31"/>
      <c r="R25" s="5"/>
      <c r="S25" s="146"/>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6"/>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6"/>
      <c r="T28" s="28"/>
      <c r="U28" s="28"/>
      <c r="V28" s="28"/>
      <c r="W28" s="28"/>
      <c r="X28" s="27"/>
      <c r="Y28" s="27"/>
      <c r="Z28" s="27"/>
      <c r="AA28" s="27"/>
      <c r="AB28" s="27"/>
    </row>
    <row r="29" spans="1:28" ht="20.25" customHeight="1" x14ac:dyDescent="0.25">
      <c r="A29" s="106"/>
      <c r="B29" s="43" t="s">
        <v>368</v>
      </c>
      <c r="C29" s="43"/>
      <c r="D29" s="43"/>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D43" sqref="D4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1" t="str">
        <f>'1. паспорт местоположение'!A9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4" t="s">
        <v>533</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1" t="str">
        <f>'1. паспорт местоположение'!A12</f>
        <v>O_NA1000.PR.0020</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4" t="s">
        <v>521</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1"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4" t="s">
        <v>526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6" t="s">
        <v>482</v>
      </c>
      <c r="B19" s="306"/>
      <c r="C19" s="306"/>
      <c r="D19" s="306"/>
      <c r="E19" s="306"/>
      <c r="F19" s="306"/>
      <c r="G19" s="306"/>
      <c r="H19" s="306"/>
      <c r="I19" s="306"/>
      <c r="J19" s="306"/>
      <c r="K19" s="306"/>
      <c r="L19" s="306"/>
      <c r="M19" s="306"/>
      <c r="N19" s="306"/>
      <c r="O19" s="306"/>
      <c r="P19" s="306"/>
      <c r="Q19" s="306"/>
      <c r="R19" s="306"/>
      <c r="S19" s="306"/>
      <c r="T19" s="306"/>
    </row>
    <row r="20" spans="1:113" s="55"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5</v>
      </c>
      <c r="B21" s="319" t="s">
        <v>228</v>
      </c>
      <c r="C21" s="320"/>
      <c r="D21" s="323" t="s">
        <v>130</v>
      </c>
      <c r="E21" s="319" t="s">
        <v>510</v>
      </c>
      <c r="F21" s="320"/>
      <c r="G21" s="319" t="s">
        <v>278</v>
      </c>
      <c r="H21" s="320"/>
      <c r="I21" s="319" t="s">
        <v>129</v>
      </c>
      <c r="J21" s="320"/>
      <c r="K21" s="323" t="s">
        <v>128</v>
      </c>
      <c r="L21" s="319" t="s">
        <v>127</v>
      </c>
      <c r="M21" s="320"/>
      <c r="N21" s="319" t="s">
        <v>506</v>
      </c>
      <c r="O21" s="320"/>
      <c r="P21" s="323" t="s">
        <v>126</v>
      </c>
      <c r="Q21" s="329" t="s">
        <v>125</v>
      </c>
      <c r="R21" s="330"/>
      <c r="S21" s="329" t="s">
        <v>124</v>
      </c>
      <c r="T21" s="331"/>
    </row>
    <row r="22" spans="1:113" ht="204.75" customHeight="1" x14ac:dyDescent="0.25">
      <c r="A22" s="327"/>
      <c r="B22" s="321"/>
      <c r="C22" s="322"/>
      <c r="D22" s="325"/>
      <c r="E22" s="321"/>
      <c r="F22" s="322"/>
      <c r="G22" s="321"/>
      <c r="H22" s="322"/>
      <c r="I22" s="321"/>
      <c r="J22" s="322"/>
      <c r="K22" s="324"/>
      <c r="L22" s="321"/>
      <c r="M22" s="322"/>
      <c r="N22" s="321"/>
      <c r="O22" s="322"/>
      <c r="P22" s="324"/>
      <c r="Q22" s="91" t="s">
        <v>123</v>
      </c>
      <c r="R22" s="91" t="s">
        <v>481</v>
      </c>
      <c r="S22" s="91" t="s">
        <v>122</v>
      </c>
      <c r="T22" s="91" t="s">
        <v>121</v>
      </c>
    </row>
    <row r="23" spans="1:113" ht="51.75" customHeight="1" x14ac:dyDescent="0.25">
      <c r="A23" s="328"/>
      <c r="B23" s="154" t="s">
        <v>119</v>
      </c>
      <c r="C23" s="154" t="s">
        <v>120</v>
      </c>
      <c r="D23" s="324"/>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1" t="s">
        <v>119</v>
      </c>
      <c r="R23" s="91" t="s">
        <v>119</v>
      </c>
      <c r="S23" s="91" t="s">
        <v>119</v>
      </c>
      <c r="T23" s="9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7"/>
      <c r="R25" s="57"/>
      <c r="S25" s="157"/>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18" t="s">
        <v>516</v>
      </c>
      <c r="C29" s="318"/>
      <c r="D29" s="318"/>
      <c r="E29" s="318"/>
      <c r="F29" s="318"/>
      <c r="G29" s="318"/>
      <c r="H29" s="318"/>
      <c r="I29" s="318"/>
      <c r="J29" s="318"/>
      <c r="K29" s="318"/>
      <c r="L29" s="318"/>
      <c r="M29" s="318"/>
      <c r="N29" s="318"/>
      <c r="O29" s="318"/>
      <c r="P29" s="318"/>
      <c r="Q29" s="318"/>
      <c r="R29" s="31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D43" sqref="D4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1" t="str">
        <f>'1. паспорт местоположение'!A9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304" t="s">
        <v>533</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1" t="str">
        <f>'1. паспорт местоположение'!A12</f>
        <v>O_NA1000.PR.0020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304" t="s">
        <v>521</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1"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304" t="s">
        <v>526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484</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5" customFormat="1" ht="21" customHeight="1" x14ac:dyDescent="0.25"/>
    <row r="21" spans="1:27" ht="15.75" customHeight="1" x14ac:dyDescent="0.25">
      <c r="A21" s="333" t="s">
        <v>5</v>
      </c>
      <c r="B21" s="336" t="s">
        <v>490</v>
      </c>
      <c r="C21" s="337"/>
      <c r="D21" s="336" t="s">
        <v>492</v>
      </c>
      <c r="E21" s="337"/>
      <c r="F21" s="329" t="s">
        <v>102</v>
      </c>
      <c r="G21" s="331"/>
      <c r="H21" s="331"/>
      <c r="I21" s="330"/>
      <c r="J21" s="333" t="s">
        <v>493</v>
      </c>
      <c r="K21" s="336" t="s">
        <v>494</v>
      </c>
      <c r="L21" s="337"/>
      <c r="M21" s="336" t="s">
        <v>495</v>
      </c>
      <c r="N21" s="337"/>
      <c r="O21" s="336" t="s">
        <v>483</v>
      </c>
      <c r="P21" s="337"/>
      <c r="Q21" s="336" t="s">
        <v>135</v>
      </c>
      <c r="R21" s="337"/>
      <c r="S21" s="333" t="s">
        <v>134</v>
      </c>
      <c r="T21" s="333" t="s">
        <v>496</v>
      </c>
      <c r="U21" s="333" t="s">
        <v>491</v>
      </c>
      <c r="V21" s="336" t="s">
        <v>133</v>
      </c>
      <c r="W21" s="337"/>
      <c r="X21" s="329" t="s">
        <v>125</v>
      </c>
      <c r="Y21" s="331"/>
      <c r="Z21" s="329" t="s">
        <v>124</v>
      </c>
      <c r="AA21" s="331"/>
    </row>
    <row r="22" spans="1:27" ht="216" customHeight="1" x14ac:dyDescent="0.25">
      <c r="A22" s="334"/>
      <c r="B22" s="338"/>
      <c r="C22" s="339"/>
      <c r="D22" s="338"/>
      <c r="E22" s="339"/>
      <c r="F22" s="329" t="s">
        <v>132</v>
      </c>
      <c r="G22" s="330"/>
      <c r="H22" s="329" t="s">
        <v>131</v>
      </c>
      <c r="I22" s="330"/>
      <c r="J22" s="335"/>
      <c r="K22" s="338"/>
      <c r="L22" s="339"/>
      <c r="M22" s="338"/>
      <c r="N22" s="339"/>
      <c r="O22" s="338"/>
      <c r="P22" s="339"/>
      <c r="Q22" s="338"/>
      <c r="R22" s="339"/>
      <c r="S22" s="335"/>
      <c r="T22" s="335"/>
      <c r="U22" s="335"/>
      <c r="V22" s="338"/>
      <c r="W22" s="339"/>
      <c r="X22" s="91" t="s">
        <v>123</v>
      </c>
      <c r="Y22" s="91" t="s">
        <v>481</v>
      </c>
      <c r="Z22" s="91" t="s">
        <v>122</v>
      </c>
      <c r="AA22" s="91" t="s">
        <v>121</v>
      </c>
    </row>
    <row r="23" spans="1:27" ht="60" customHeight="1" x14ac:dyDescent="0.25">
      <c r="A23" s="335"/>
      <c r="B23" s="152" t="s">
        <v>119</v>
      </c>
      <c r="C23" s="152"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55" zoomScaleNormal="70"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f>
        <v>Год раскрытия информации: 2025 год</v>
      </c>
      <c r="B5" s="303"/>
      <c r="C5" s="303"/>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1" t="s">
        <v>604</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0"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5" t="s">
        <v>476</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65</v>
      </c>
      <c r="B22" s="31" t="s">
        <v>488</v>
      </c>
      <c r="C22" s="30" t="s">
        <v>744</v>
      </c>
      <c r="D22" s="29"/>
      <c r="E22" s="29"/>
      <c r="F22" s="28"/>
      <c r="G22" s="28"/>
      <c r="H22" s="28"/>
      <c r="I22" s="28"/>
      <c r="J22" s="28"/>
      <c r="K22" s="28"/>
      <c r="L22" s="28"/>
      <c r="M22" s="28"/>
      <c r="N22" s="28"/>
      <c r="O22" s="28"/>
      <c r="P22" s="28"/>
      <c r="Q22" s="27"/>
      <c r="R22" s="27"/>
      <c r="S22" s="27"/>
      <c r="T22" s="27"/>
      <c r="U22" s="27"/>
    </row>
    <row r="23" spans="1:21" ht="69.75" customHeight="1" x14ac:dyDescent="0.25">
      <c r="A23" s="24" t="s">
        <v>63</v>
      </c>
      <c r="B23" s="26" t="s">
        <v>60</v>
      </c>
      <c r="C23" s="25" t="s">
        <v>745</v>
      </c>
      <c r="D23" s="23"/>
      <c r="E23" s="23"/>
      <c r="F23" s="23"/>
      <c r="G23" s="23"/>
      <c r="H23" s="23"/>
      <c r="I23" s="23"/>
      <c r="J23" s="23"/>
      <c r="K23" s="23"/>
      <c r="L23" s="23"/>
      <c r="M23" s="23"/>
      <c r="N23" s="23"/>
      <c r="O23" s="23"/>
      <c r="P23" s="23"/>
      <c r="Q23" s="23"/>
      <c r="R23" s="23"/>
      <c r="S23" s="23"/>
      <c r="T23" s="23"/>
      <c r="U23" s="23"/>
    </row>
    <row r="24" spans="1:21" ht="47.25" x14ac:dyDescent="0.25">
      <c r="A24" s="229" t="s">
        <v>62</v>
      </c>
      <c r="B24" s="228" t="s">
        <v>508</v>
      </c>
      <c r="C24" s="228" t="s">
        <v>746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281" t="s">
        <v>754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603</v>
      </c>
      <c r="D26" s="23"/>
      <c r="E26" s="23"/>
      <c r="F26" s="23"/>
      <c r="G26" s="23"/>
      <c r="H26" s="23"/>
      <c r="I26" s="23"/>
      <c r="J26" s="23"/>
      <c r="K26" s="23"/>
      <c r="L26" s="23"/>
      <c r="M26" s="23"/>
      <c r="N26" s="23"/>
      <c r="O26" s="23"/>
      <c r="P26" s="23"/>
      <c r="Q26" s="23"/>
      <c r="R26" s="23"/>
      <c r="S26" s="23"/>
      <c r="T26" s="23"/>
      <c r="U26" s="23"/>
    </row>
    <row r="27" spans="1:21" ht="268.5" customHeight="1" x14ac:dyDescent="0.25">
      <c r="A27" s="24" t="s">
        <v>58</v>
      </c>
      <c r="B27" s="227" t="s">
        <v>489</v>
      </c>
      <c r="C27" s="25" t="s">
        <v>747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D43" sqref="D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9"/>
      <c r="AB6" s="149"/>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9"/>
      <c r="AB7" s="149"/>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0"/>
      <c r="AB8" s="150"/>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1"/>
      <c r="AB9" s="151"/>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9"/>
      <c r="AB10" s="149"/>
    </row>
    <row r="11" spans="1:28" ht="15.75" x14ac:dyDescent="0.25">
      <c r="A11" s="311" t="str">
        <f>'1. паспорт местоположение'!A12:C12</f>
        <v>O_NA1000.PR.0020</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50"/>
      <c r="AB11" s="150"/>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1"/>
      <c r="AB12" s="151"/>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1"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0"/>
      <c r="AB14" s="150"/>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1"/>
      <c r="AB15" s="151"/>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60"/>
      <c r="AB16" s="160"/>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60"/>
      <c r="AB17" s="160"/>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60"/>
      <c r="AB18" s="160"/>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60"/>
      <c r="AB19" s="16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1"/>
      <c r="AB20" s="161"/>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1"/>
      <c r="AB21" s="161"/>
    </row>
    <row r="22" spans="1:28" x14ac:dyDescent="0.25">
      <c r="A22" s="342" t="s">
        <v>507</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2"/>
      <c r="AB22" s="162"/>
    </row>
    <row r="23" spans="1:28" ht="32.25" customHeight="1" x14ac:dyDescent="0.25">
      <c r="A23" s="344" t="s">
        <v>366</v>
      </c>
      <c r="B23" s="345"/>
      <c r="C23" s="345"/>
      <c r="D23" s="345"/>
      <c r="E23" s="345"/>
      <c r="F23" s="345"/>
      <c r="G23" s="345"/>
      <c r="H23" s="345"/>
      <c r="I23" s="345"/>
      <c r="J23" s="345"/>
      <c r="K23" s="345"/>
      <c r="L23" s="346"/>
      <c r="M23" s="343" t="s">
        <v>367</v>
      </c>
      <c r="N23" s="343"/>
      <c r="O23" s="343"/>
      <c r="P23" s="343"/>
      <c r="Q23" s="343"/>
      <c r="R23" s="343"/>
      <c r="S23" s="343"/>
      <c r="T23" s="343"/>
      <c r="U23" s="343"/>
      <c r="V23" s="343"/>
      <c r="W23" s="343"/>
      <c r="X23" s="343"/>
      <c r="Y23" s="343"/>
      <c r="Z23" s="343"/>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518</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63">
        <v>11</v>
      </c>
      <c r="L25" s="89">
        <v>12</v>
      </c>
      <c r="M25" s="163">
        <v>13</v>
      </c>
      <c r="N25" s="89">
        <v>14</v>
      </c>
      <c r="O25" s="163">
        <v>15</v>
      </c>
      <c r="P25" s="89">
        <v>16</v>
      </c>
      <c r="Q25" s="163">
        <v>17</v>
      </c>
      <c r="R25" s="89">
        <v>18</v>
      </c>
      <c r="S25" s="163">
        <v>19</v>
      </c>
      <c r="T25" s="89">
        <v>20</v>
      </c>
      <c r="U25" s="163">
        <v>21</v>
      </c>
      <c r="V25" s="89">
        <v>22</v>
      </c>
      <c r="W25" s="163">
        <v>23</v>
      </c>
      <c r="X25" s="89">
        <v>24</v>
      </c>
      <c r="Y25" s="16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43" sqref="D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1" t="str">
        <f>'1. паспорт местоположение'!A12:C12</f>
        <v>O_NA1000.PR.0020</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1"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1" t="s">
        <v>485</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8" t="s">
        <v>86</v>
      </c>
      <c r="F19" s="349"/>
      <c r="G19" s="349"/>
      <c r="H19" s="349"/>
      <c r="I19" s="350"/>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zoomScale="55" zoomScaleNormal="55" zoomScaleSheetLayoutView="85" zoomScalePageLayoutView="50" workbookViewId="0">
      <selection activeCell="A43" sqref="A43:AJ43"/>
    </sheetView>
  </sheetViews>
  <sheetFormatPr defaultColWidth="10.28515625" defaultRowHeight="15.75" x14ac:dyDescent="0.25"/>
  <cols>
    <col min="1" max="1" width="70" style="184" customWidth="1"/>
    <col min="2" max="2" width="23.42578125" style="184" customWidth="1"/>
    <col min="3" max="3" width="16.7109375" style="184" hidden="1" customWidth="1"/>
    <col min="4" max="4" width="22.140625" style="184" hidden="1" customWidth="1"/>
    <col min="5" max="5" width="20.28515625" style="184" hidden="1" customWidth="1"/>
    <col min="6" max="9" width="16.7109375" style="184" hidden="1" customWidth="1"/>
    <col min="10" max="10" width="19" style="184" hidden="1" customWidth="1"/>
    <col min="11" max="11" width="16.7109375" style="184" hidden="1" customWidth="1"/>
    <col min="12" max="12" width="18.5703125" style="184" hidden="1" customWidth="1"/>
    <col min="13" max="36" width="16.7109375" style="184" hidden="1" customWidth="1"/>
    <col min="37" max="57" width="16.7109375" style="184" customWidth="1"/>
    <col min="58" max="16384" width="10.28515625" style="18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576</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2025 год</v>
      </c>
      <c r="B5" s="303"/>
      <c r="C5" s="303"/>
      <c r="D5" s="303"/>
      <c r="E5" s="303"/>
      <c r="F5" s="303"/>
      <c r="G5" s="303"/>
      <c r="H5" s="303"/>
      <c r="I5" s="303"/>
      <c r="J5" s="303"/>
      <c r="K5" s="303"/>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s="12" customFormat="1" x14ac:dyDescent="0.25">
      <c r="A6" s="17"/>
      <c r="I6" s="16"/>
      <c r="J6" s="16"/>
      <c r="K6" s="78"/>
    </row>
    <row r="7" spans="1:44" s="12" customFormat="1" x14ac:dyDescent="0.2">
      <c r="A7" s="352" t="s">
        <v>9</v>
      </c>
      <c r="B7" s="352"/>
      <c r="C7" s="352"/>
      <c r="D7" s="352"/>
      <c r="E7" s="352"/>
      <c r="F7" s="352"/>
      <c r="G7" s="352"/>
      <c r="H7" s="352"/>
      <c r="I7" s="352"/>
      <c r="J7" s="352"/>
      <c r="K7" s="352"/>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row>
    <row r="8" spans="1:44" s="12" customFormat="1" x14ac:dyDescent="0.2">
      <c r="A8" s="188"/>
      <c r="B8" s="188"/>
      <c r="C8" s="188"/>
      <c r="D8" s="188"/>
      <c r="E8" s="188"/>
      <c r="F8" s="188"/>
      <c r="G8" s="188"/>
      <c r="H8" s="188"/>
      <c r="I8" s="188"/>
      <c r="J8" s="188"/>
      <c r="K8" s="188"/>
      <c r="L8" s="166"/>
      <c r="M8" s="166"/>
      <c r="N8" s="166"/>
      <c r="O8" s="166"/>
      <c r="P8" s="166"/>
      <c r="Q8" s="166"/>
      <c r="R8" s="166"/>
      <c r="S8" s="166"/>
      <c r="T8" s="166"/>
      <c r="U8" s="166"/>
      <c r="V8" s="166"/>
      <c r="W8" s="166"/>
      <c r="X8" s="166"/>
      <c r="Y8" s="166"/>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12" customFormat="1" ht="18.75" customHeight="1" x14ac:dyDescent="0.2">
      <c r="A10" s="304" t="s">
        <v>8</v>
      </c>
      <c r="B10" s="304"/>
      <c r="C10" s="304"/>
      <c r="D10" s="304"/>
      <c r="E10" s="304"/>
      <c r="F10" s="304"/>
      <c r="G10" s="304"/>
      <c r="H10" s="304"/>
      <c r="I10" s="304"/>
      <c r="J10" s="304"/>
      <c r="K10" s="304"/>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44" s="12" customFormat="1" x14ac:dyDescent="0.2">
      <c r="A11" s="188"/>
      <c r="B11" s="188"/>
      <c r="C11" s="188"/>
      <c r="D11" s="188"/>
      <c r="E11" s="188"/>
      <c r="F11" s="188"/>
      <c r="G11" s="188"/>
      <c r="H11" s="188"/>
      <c r="I11" s="188"/>
      <c r="J11" s="188"/>
      <c r="K11" s="188"/>
      <c r="L11" s="166"/>
      <c r="M11" s="166"/>
      <c r="N11" s="166"/>
      <c r="O11" s="166"/>
      <c r="P11" s="166"/>
      <c r="Q11" s="166"/>
      <c r="R11" s="166"/>
      <c r="S11" s="166"/>
      <c r="T11" s="166"/>
      <c r="U11" s="166"/>
      <c r="V11" s="166"/>
      <c r="W11" s="166"/>
      <c r="X11" s="166"/>
      <c r="Y11" s="166"/>
    </row>
    <row r="12" spans="1:44" s="12" customFormat="1" ht="18.75" customHeight="1" x14ac:dyDescent="0.2">
      <c r="A12" s="308" t="str">
        <f>'1. паспорт местоположение'!A12:C12</f>
        <v>O_NA1000.PR.0020</v>
      </c>
      <c r="B12" s="308"/>
      <c r="C12" s="308"/>
      <c r="D12" s="308"/>
      <c r="E12" s="308"/>
      <c r="F12" s="308"/>
      <c r="G12" s="308"/>
      <c r="H12" s="308"/>
      <c r="I12" s="308"/>
      <c r="J12" s="308"/>
      <c r="K12" s="308"/>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12" customFormat="1" ht="18.75" customHeight="1" x14ac:dyDescent="0.2">
      <c r="A13" s="304" t="s">
        <v>7</v>
      </c>
      <c r="B13" s="304"/>
      <c r="C13" s="304"/>
      <c r="D13" s="304"/>
      <c r="E13" s="304"/>
      <c r="F13" s="304"/>
      <c r="G13" s="304"/>
      <c r="H13" s="304"/>
      <c r="I13" s="304"/>
      <c r="J13" s="304"/>
      <c r="K13" s="304"/>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56.25" customHeight="1" x14ac:dyDescent="0.2">
      <c r="A15" s="309"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09"/>
      <c r="C15" s="309"/>
      <c r="D15" s="309"/>
      <c r="E15" s="309"/>
      <c r="F15" s="309"/>
      <c r="G15" s="309"/>
      <c r="H15" s="309"/>
      <c r="I15" s="309"/>
      <c r="J15" s="309"/>
      <c r="K15" s="309"/>
      <c r="L15" s="309"/>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304" t="s">
        <v>6</v>
      </c>
      <c r="B16" s="304"/>
      <c r="C16" s="304"/>
      <c r="D16" s="304"/>
      <c r="E16" s="304"/>
      <c r="F16" s="304"/>
      <c r="G16" s="304"/>
      <c r="H16" s="304"/>
      <c r="I16" s="304"/>
      <c r="J16" s="304"/>
      <c r="K16" s="304"/>
      <c r="L16" s="304"/>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306" t="s">
        <v>577</v>
      </c>
      <c r="B18" s="306"/>
      <c r="C18" s="306"/>
      <c r="D18" s="306"/>
      <c r="E18" s="306"/>
      <c r="F18" s="306"/>
      <c r="G18" s="306"/>
      <c r="H18" s="306"/>
      <c r="I18" s="306"/>
      <c r="J18" s="306"/>
      <c r="K18" s="306"/>
      <c r="L18" s="306"/>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90" customFormat="1" ht="18.75" x14ac:dyDescent="0.25">
      <c r="AO19" s="191"/>
      <c r="AP19" s="191"/>
      <c r="AQ19" s="191"/>
      <c r="AR19" s="35"/>
    </row>
    <row r="20" spans="1:45" s="190" customFormat="1" ht="18.75" x14ac:dyDescent="0.3">
      <c r="AO20" s="191"/>
      <c r="AP20" s="191"/>
      <c r="AQ20" s="191"/>
      <c r="AR20" s="15"/>
    </row>
    <row r="21" spans="1:45" s="190" customFormat="1" ht="20.25" customHeight="1" x14ac:dyDescent="0.3">
      <c r="AO21" s="191"/>
      <c r="AP21" s="191"/>
      <c r="AQ21" s="191"/>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s="190" customFormat="1"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s="190" customFormat="1" ht="14.25" customHeight="1" thickBot="1" x14ac:dyDescent="0.3">
      <c r="A24" s="353" t="s">
        <v>341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98"/>
      <c r="AN24" s="198"/>
      <c r="AO24" s="199"/>
      <c r="AP24" s="199"/>
      <c r="AQ24" s="199"/>
      <c r="AR24" s="199"/>
      <c r="AS24" s="200"/>
    </row>
    <row r="25" spans="1:45" s="190" customFormat="1" ht="12.75" customHeight="1" x14ac:dyDescent="0.25">
      <c r="A25" s="354" t="s">
        <v>580</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201"/>
      <c r="AN25" s="357" t="s">
        <v>340</v>
      </c>
      <c r="AO25" s="357"/>
      <c r="AP25" s="357"/>
      <c r="AQ25" s="383"/>
      <c r="AR25" s="383"/>
      <c r="AS25" s="200"/>
    </row>
    <row r="26" spans="1:45" s="190" customFormat="1" ht="17.25" customHeight="1" x14ac:dyDescent="0.25">
      <c r="A26" s="362" t="s">
        <v>339</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70"/>
      <c r="AL26" s="370"/>
      <c r="AM26" s="201"/>
      <c r="AN26" s="371" t="s">
        <v>338</v>
      </c>
      <c r="AO26" s="372"/>
      <c r="AP26" s="373"/>
      <c r="AQ26" s="374"/>
      <c r="AR26" s="375"/>
      <c r="AS26" s="200"/>
    </row>
    <row r="27" spans="1:45" s="190" customFormat="1" ht="17.25" customHeight="1" x14ac:dyDescent="0.25">
      <c r="A27" s="362" t="s">
        <v>337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70"/>
      <c r="AL27" s="370"/>
      <c r="AM27" s="201"/>
      <c r="AN27" s="371" t="s">
        <v>336</v>
      </c>
      <c r="AO27" s="372"/>
      <c r="AP27" s="373"/>
      <c r="AQ27" s="374"/>
      <c r="AR27" s="375"/>
      <c r="AS27" s="200"/>
    </row>
    <row r="28" spans="1:45" s="190" customFormat="1" ht="27.75" customHeight="1" thickBot="1" x14ac:dyDescent="0.3">
      <c r="A28" s="376" t="s">
        <v>335</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01"/>
      <c r="AN28" s="380" t="s">
        <v>581</v>
      </c>
      <c r="AO28" s="381"/>
      <c r="AP28" s="382"/>
      <c r="AQ28" s="374"/>
      <c r="AR28" s="375"/>
      <c r="AS28" s="200"/>
    </row>
    <row r="29" spans="1:45" s="190" customFormat="1" ht="17.25" customHeight="1" x14ac:dyDescent="0.25">
      <c r="A29" s="359" t="s">
        <v>334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201"/>
      <c r="AN29" s="385"/>
      <c r="AO29" s="386"/>
      <c r="AP29" s="386"/>
      <c r="AQ29" s="374"/>
      <c r="AR29" s="387"/>
      <c r="AS29" s="200"/>
    </row>
    <row r="30" spans="1:45" s="190" customFormat="1" ht="17.25" customHeight="1" x14ac:dyDescent="0.25">
      <c r="A30" s="362" t="s">
        <v>582</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70"/>
      <c r="AL30" s="370"/>
      <c r="AM30" s="201"/>
      <c r="AS30" s="200"/>
    </row>
    <row r="31" spans="1:45" s="190" customFormat="1" ht="17.25" customHeight="1" x14ac:dyDescent="0.25">
      <c r="A31" s="362" t="s">
        <v>333</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70"/>
      <c r="AL31" s="370"/>
      <c r="AM31" s="201"/>
      <c r="AN31" s="201"/>
      <c r="AO31" s="202"/>
      <c r="AP31" s="202"/>
      <c r="AQ31" s="202"/>
      <c r="AR31" s="202"/>
      <c r="AS31" s="200"/>
    </row>
    <row r="32" spans="1:45" s="190" customFormat="1" ht="17.25" customHeight="1" x14ac:dyDescent="0.25">
      <c r="A32" s="362" t="s">
        <v>312</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70"/>
      <c r="AL32" s="370"/>
      <c r="AM32" s="201"/>
      <c r="AN32" s="201"/>
      <c r="AO32" s="201"/>
      <c r="AP32" s="201"/>
      <c r="AQ32" s="201"/>
      <c r="AR32" s="201"/>
      <c r="AS32" s="200"/>
    </row>
    <row r="33" spans="1:45" s="190" customFormat="1" ht="17.25" customHeight="1" x14ac:dyDescent="0.25">
      <c r="A33" s="362" t="s">
        <v>332</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4"/>
      <c r="AL33" s="384"/>
      <c r="AM33" s="201"/>
      <c r="AN33" s="201"/>
      <c r="AO33" s="201"/>
      <c r="AP33" s="201"/>
      <c r="AQ33" s="201"/>
      <c r="AR33" s="201"/>
      <c r="AS33" s="200"/>
    </row>
    <row r="34" spans="1:45" s="190" customFormat="1" ht="17.25" customHeight="1" x14ac:dyDescent="0.25">
      <c r="A34" s="362" t="s">
        <v>331</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70"/>
      <c r="AL34" s="370"/>
      <c r="AM34" s="201"/>
      <c r="AN34" s="201"/>
      <c r="AO34" s="201"/>
      <c r="AP34" s="201"/>
      <c r="AQ34" s="201"/>
      <c r="AR34" s="201"/>
      <c r="AS34" s="200"/>
    </row>
    <row r="35" spans="1:45" s="190"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70"/>
      <c r="AL35" s="370"/>
      <c r="AM35" s="201"/>
      <c r="AN35" s="201"/>
      <c r="AO35" s="201"/>
      <c r="AP35" s="201"/>
      <c r="AQ35" s="201"/>
      <c r="AR35" s="201"/>
      <c r="AS35" s="200"/>
    </row>
    <row r="36" spans="1:45" s="190" customFormat="1" ht="17.25" customHeight="1" thickBot="1" x14ac:dyDescent="0.3">
      <c r="A36" s="368" t="s">
        <v>305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9"/>
      <c r="AL36" s="379"/>
      <c r="AM36" s="201"/>
      <c r="AN36" s="201"/>
      <c r="AO36" s="201"/>
      <c r="AP36" s="201"/>
      <c r="AQ36" s="201"/>
      <c r="AR36" s="201"/>
      <c r="AS36" s="200"/>
    </row>
    <row r="37" spans="1:45" s="190" customFormat="1"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201"/>
      <c r="AN37" s="201"/>
      <c r="AO37" s="201"/>
      <c r="AP37" s="201"/>
      <c r="AQ37" s="201"/>
      <c r="AR37" s="201"/>
      <c r="AS37" s="200"/>
    </row>
    <row r="38" spans="1:45" s="190" customFormat="1" ht="17.25" customHeight="1" x14ac:dyDescent="0.25">
      <c r="A38" s="362" t="s">
        <v>330</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70"/>
      <c r="AL38" s="370"/>
      <c r="AM38" s="201"/>
      <c r="AN38" s="201"/>
      <c r="AO38" s="201"/>
      <c r="AP38" s="201"/>
      <c r="AQ38" s="201"/>
      <c r="AR38" s="201"/>
      <c r="AS38" s="200"/>
    </row>
    <row r="39" spans="1:45" s="190" customFormat="1" ht="17.25" customHeight="1" thickBot="1" x14ac:dyDescent="0.3">
      <c r="A39" s="368" t="s">
        <v>329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9"/>
      <c r="AL39" s="379"/>
      <c r="AM39" s="201"/>
      <c r="AN39" s="201"/>
      <c r="AO39" s="201"/>
      <c r="AP39" s="201"/>
      <c r="AQ39" s="201"/>
      <c r="AR39" s="201"/>
      <c r="AS39" s="200"/>
    </row>
    <row r="40" spans="1:45" s="190" customFormat="1" ht="17.25" customHeight="1" x14ac:dyDescent="0.25">
      <c r="A40" s="354" t="s">
        <v>583</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201"/>
      <c r="AN40" s="201"/>
      <c r="AO40" s="201"/>
      <c r="AP40" s="201"/>
      <c r="AQ40" s="201"/>
      <c r="AR40" s="201"/>
      <c r="AS40" s="200"/>
    </row>
    <row r="41" spans="1:45" s="190" customFormat="1" ht="17.25" customHeight="1" x14ac:dyDescent="0.25">
      <c r="A41" s="362" t="s">
        <v>328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70"/>
      <c r="AL41" s="370"/>
      <c r="AM41" s="201"/>
      <c r="AN41" s="201"/>
      <c r="AO41" s="201"/>
      <c r="AP41" s="201"/>
      <c r="AQ41" s="201"/>
      <c r="AR41" s="201"/>
      <c r="AS41" s="200"/>
    </row>
    <row r="42" spans="1:45" s="190" customFormat="1" ht="17.25" customHeight="1" x14ac:dyDescent="0.25">
      <c r="A42" s="362" t="s">
        <v>327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70"/>
      <c r="AL42" s="370"/>
      <c r="AM42" s="201"/>
      <c r="AN42" s="201"/>
      <c r="AO42" s="201"/>
      <c r="AP42" s="201"/>
      <c r="AQ42" s="201"/>
      <c r="AR42" s="201"/>
      <c r="AS42" s="200"/>
    </row>
    <row r="43" spans="1:45" s="190" customFormat="1" ht="17.25" customHeight="1" x14ac:dyDescent="0.25">
      <c r="A43" s="362" t="s">
        <v>326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70"/>
      <c r="AL43" s="370"/>
      <c r="AM43" s="201"/>
      <c r="AN43" s="201"/>
      <c r="AO43" s="201"/>
      <c r="AP43" s="201"/>
      <c r="AQ43" s="201"/>
      <c r="AR43" s="201"/>
      <c r="AS43" s="200"/>
    </row>
    <row r="44" spans="1:45" s="190" customFormat="1" ht="17.25" customHeight="1" x14ac:dyDescent="0.25">
      <c r="A44" s="362" t="s">
        <v>325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70"/>
      <c r="AL44" s="370"/>
      <c r="AM44" s="201"/>
      <c r="AN44" s="201"/>
      <c r="AO44" s="201"/>
      <c r="AP44" s="201"/>
      <c r="AQ44" s="201"/>
      <c r="AR44" s="201"/>
      <c r="AS44" s="200"/>
    </row>
    <row r="45" spans="1:45" s="190" customFormat="1" ht="17.25" customHeight="1" x14ac:dyDescent="0.25">
      <c r="A45" s="362" t="s">
        <v>324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70"/>
      <c r="AL45" s="370"/>
      <c r="AM45" s="201"/>
      <c r="AN45" s="201"/>
      <c r="AO45" s="201"/>
      <c r="AP45" s="201"/>
      <c r="AQ45" s="201"/>
      <c r="AR45" s="201"/>
      <c r="AS45" s="200"/>
    </row>
    <row r="46" spans="1:45" s="190" customFormat="1" ht="17.25" customHeight="1" thickBot="1" x14ac:dyDescent="0.3">
      <c r="A46" s="364" t="s">
        <v>584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88"/>
      <c r="AL46" s="388"/>
      <c r="AM46" s="201"/>
      <c r="AN46" s="201"/>
      <c r="AO46" s="201"/>
      <c r="AP46" s="201"/>
      <c r="AQ46" s="201"/>
      <c r="AR46" s="201"/>
      <c r="AS46" s="200"/>
    </row>
    <row r="47" spans="1:45" s="190" customFormat="1" ht="24" customHeight="1" x14ac:dyDescent="0.25">
      <c r="A47" s="389" t="s">
        <v>323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6" t="s">
        <v>4</v>
      </c>
      <c r="AL47" s="356"/>
      <c r="AM47" s="392" t="s">
        <v>585</v>
      </c>
      <c r="AN47" s="392"/>
      <c r="AO47" s="203" t="s">
        <v>586</v>
      </c>
      <c r="AP47" s="203" t="s">
        <v>587</v>
      </c>
      <c r="AQ47" s="200"/>
    </row>
    <row r="48" spans="1:45" s="190" customFormat="1" ht="12" customHeight="1" x14ac:dyDescent="0.25">
      <c r="A48" s="362" t="s">
        <v>322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70"/>
      <c r="AL48" s="370"/>
      <c r="AM48" s="370"/>
      <c r="AN48" s="370"/>
      <c r="AO48" s="204"/>
      <c r="AP48" s="204"/>
      <c r="AQ48" s="200"/>
    </row>
    <row r="49" spans="1:43" s="190" customFormat="1" ht="12" customHeight="1" x14ac:dyDescent="0.25">
      <c r="A49" s="362" t="s">
        <v>321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70"/>
      <c r="AL49" s="370"/>
      <c r="AM49" s="370"/>
      <c r="AN49" s="370"/>
      <c r="AO49" s="204"/>
      <c r="AP49" s="204"/>
      <c r="AQ49" s="200"/>
    </row>
    <row r="50" spans="1:43" s="190" customFormat="1" ht="12" customHeight="1" thickBot="1" x14ac:dyDescent="0.3">
      <c r="A50" s="368" t="s">
        <v>588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9"/>
      <c r="AL50" s="379"/>
      <c r="AM50" s="379"/>
      <c r="AN50" s="379"/>
      <c r="AO50" s="205"/>
      <c r="AP50" s="205"/>
      <c r="AQ50" s="200"/>
    </row>
    <row r="51" spans="1:43" s="190"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0" customFormat="1" ht="24" customHeight="1" x14ac:dyDescent="0.25">
      <c r="A52" s="366" t="s">
        <v>320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92" t="s">
        <v>4</v>
      </c>
      <c r="AL52" s="392"/>
      <c r="AM52" s="392" t="s">
        <v>585</v>
      </c>
      <c r="AN52" s="392"/>
      <c r="AO52" s="203" t="s">
        <v>586</v>
      </c>
      <c r="AP52" s="203" t="s">
        <v>587</v>
      </c>
      <c r="AQ52" s="200"/>
    </row>
    <row r="53" spans="1:43" s="190" customFormat="1" ht="11.25" customHeight="1" x14ac:dyDescent="0.25">
      <c r="A53" s="393" t="s">
        <v>319</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4"/>
      <c r="AL53" s="384"/>
      <c r="AM53" s="384"/>
      <c r="AN53" s="384"/>
      <c r="AO53" s="210"/>
      <c r="AP53" s="210"/>
      <c r="AQ53" s="200"/>
    </row>
    <row r="54" spans="1:43" s="190" customFormat="1" ht="12" customHeight="1" x14ac:dyDescent="0.25">
      <c r="A54" s="362" t="s">
        <v>318</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70"/>
      <c r="AL54" s="370"/>
      <c r="AM54" s="370"/>
      <c r="AN54" s="370"/>
      <c r="AO54" s="204"/>
      <c r="AP54" s="204"/>
      <c r="AQ54" s="200"/>
    </row>
    <row r="55" spans="1:43" s="190" customFormat="1" ht="12" customHeight="1" x14ac:dyDescent="0.25">
      <c r="A55" s="362" t="s">
        <v>317</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70"/>
      <c r="AL55" s="370"/>
      <c r="AM55" s="370"/>
      <c r="AN55" s="370"/>
      <c r="AO55" s="204"/>
      <c r="AP55" s="204"/>
      <c r="AQ55" s="200"/>
    </row>
    <row r="56" spans="1:43" s="190" customFormat="1" ht="12" customHeight="1" thickBot="1" x14ac:dyDescent="0.3">
      <c r="A56" s="368" t="s">
        <v>316</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9"/>
      <c r="AL56" s="379"/>
      <c r="AM56" s="379"/>
      <c r="AN56" s="379"/>
      <c r="AO56" s="205"/>
      <c r="AP56" s="205"/>
      <c r="AQ56" s="200"/>
    </row>
    <row r="57" spans="1:43" s="190"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0" customFormat="1" ht="24" customHeight="1" x14ac:dyDescent="0.25">
      <c r="A58" s="366" t="s">
        <v>589</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92" t="s">
        <v>4</v>
      </c>
      <c r="AL58" s="392"/>
      <c r="AM58" s="392" t="s">
        <v>585</v>
      </c>
      <c r="AN58" s="392"/>
      <c r="AO58" s="203" t="s">
        <v>586</v>
      </c>
      <c r="AP58" s="203" t="s">
        <v>587</v>
      </c>
      <c r="AQ58" s="200"/>
    </row>
    <row r="59" spans="1:43" s="190" customFormat="1" ht="12.75" customHeight="1" x14ac:dyDescent="0.25">
      <c r="A59" s="395" t="s">
        <v>315</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13"/>
      <c r="AP59" s="213"/>
      <c r="AQ59" s="214"/>
    </row>
    <row r="60" spans="1:43" s="190" customFormat="1" ht="12" customHeight="1" x14ac:dyDescent="0.25">
      <c r="A60" s="362" t="s">
        <v>314</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70"/>
      <c r="AL60" s="370"/>
      <c r="AM60" s="370"/>
      <c r="AN60" s="370"/>
      <c r="AO60" s="204"/>
      <c r="AP60" s="204"/>
      <c r="AQ60" s="200"/>
    </row>
    <row r="61" spans="1:43" s="190" customFormat="1" ht="12" customHeight="1" x14ac:dyDescent="0.25">
      <c r="A61" s="362" t="s">
        <v>313</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70"/>
      <c r="AL61" s="370"/>
      <c r="AM61" s="370"/>
      <c r="AN61" s="370"/>
      <c r="AO61" s="204"/>
      <c r="AP61" s="204"/>
      <c r="AQ61" s="200"/>
    </row>
    <row r="62" spans="1:43" s="190" customFormat="1" ht="12" customHeight="1" x14ac:dyDescent="0.25">
      <c r="A62" s="362" t="s">
        <v>312</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70"/>
      <c r="AL62" s="370"/>
      <c r="AM62" s="370"/>
      <c r="AN62" s="370"/>
      <c r="AO62" s="204"/>
      <c r="AP62" s="204"/>
      <c r="AQ62" s="200"/>
    </row>
    <row r="63" spans="1:43" s="190"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70"/>
      <c r="AL63" s="370"/>
      <c r="AM63" s="370"/>
      <c r="AN63" s="370"/>
      <c r="AO63" s="204"/>
      <c r="AP63" s="204"/>
      <c r="AQ63" s="200"/>
    </row>
    <row r="64" spans="1:43" s="190"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70"/>
      <c r="AL64" s="370"/>
      <c r="AM64" s="370"/>
      <c r="AN64" s="370"/>
      <c r="AO64" s="204"/>
      <c r="AP64" s="204"/>
      <c r="AQ64" s="200"/>
    </row>
    <row r="65" spans="1:43" s="190" customFormat="1" ht="12" customHeight="1" x14ac:dyDescent="0.25">
      <c r="A65" s="362" t="s">
        <v>311</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70"/>
      <c r="AL65" s="370"/>
      <c r="AM65" s="370"/>
      <c r="AN65" s="370"/>
      <c r="AO65" s="204"/>
      <c r="AP65" s="204"/>
      <c r="AQ65" s="200"/>
    </row>
    <row r="66" spans="1:43" s="190" customFormat="1" ht="27.75" customHeight="1" x14ac:dyDescent="0.25">
      <c r="A66" s="398" t="s">
        <v>590</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15"/>
      <c r="AP66" s="215"/>
      <c r="AQ66" s="214"/>
    </row>
    <row r="67" spans="1:43" s="190" customFormat="1" ht="11.25" customHeight="1" x14ac:dyDescent="0.25">
      <c r="A67" s="362" t="s">
        <v>307</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70"/>
      <c r="AL67" s="370"/>
      <c r="AM67" s="370"/>
      <c r="AN67" s="370"/>
      <c r="AO67" s="204"/>
      <c r="AP67" s="204"/>
      <c r="AQ67" s="200"/>
    </row>
    <row r="68" spans="1:43" s="190" customFormat="1" ht="25.5" customHeight="1" x14ac:dyDescent="0.25">
      <c r="A68" s="398" t="s">
        <v>591</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15"/>
      <c r="AP68" s="215"/>
      <c r="AQ68" s="214"/>
    </row>
    <row r="69" spans="1:43" s="190" customFormat="1" ht="12" customHeight="1" x14ac:dyDescent="0.25">
      <c r="A69" s="362" t="s">
        <v>306</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70"/>
      <c r="AL69" s="370"/>
      <c r="AM69" s="370"/>
      <c r="AN69" s="370"/>
      <c r="AO69" s="204"/>
      <c r="AP69" s="204"/>
      <c r="AQ69" s="200"/>
    </row>
    <row r="70" spans="1:43" s="190" customFormat="1" ht="12.75" customHeight="1" x14ac:dyDescent="0.25">
      <c r="A70" s="406" t="s">
        <v>310</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15"/>
      <c r="AP70" s="215"/>
      <c r="AQ70" s="214"/>
    </row>
    <row r="71" spans="1:43" s="190" customFormat="1" ht="12" customHeight="1" x14ac:dyDescent="0.25">
      <c r="A71" s="362" t="s">
        <v>305</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70"/>
      <c r="AL71" s="370"/>
      <c r="AM71" s="370"/>
      <c r="AN71" s="370"/>
      <c r="AO71" s="204"/>
      <c r="AP71" s="204"/>
      <c r="AQ71" s="200"/>
    </row>
    <row r="72" spans="1:43" s="190" customFormat="1" ht="12.75" customHeight="1" thickBot="1" x14ac:dyDescent="0.3">
      <c r="A72" s="402" t="s">
        <v>309</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16"/>
      <c r="AP72" s="216"/>
      <c r="AQ72" s="214"/>
    </row>
    <row r="73" spans="1:43" s="190"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0" customFormat="1"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92" t="s">
        <v>4</v>
      </c>
      <c r="AL74" s="392"/>
      <c r="AM74" s="392" t="s">
        <v>585</v>
      </c>
      <c r="AN74" s="392"/>
      <c r="AO74" s="203" t="s">
        <v>586</v>
      </c>
      <c r="AP74" s="203" t="s">
        <v>587</v>
      </c>
      <c r="AQ74" s="200"/>
    </row>
    <row r="75" spans="1:43" s="190" customFormat="1" ht="25.5" customHeight="1" x14ac:dyDescent="0.25">
      <c r="A75" s="398" t="s">
        <v>591</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17"/>
      <c r="AP75" s="217"/>
      <c r="AQ75" s="214"/>
    </row>
    <row r="76" spans="1:43" s="190" customFormat="1" ht="12" customHeight="1" x14ac:dyDescent="0.25">
      <c r="A76" s="362" t="s">
        <v>307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70"/>
      <c r="AL76" s="370"/>
      <c r="AM76" s="408"/>
      <c r="AN76" s="408"/>
      <c r="AO76" s="218"/>
      <c r="AP76" s="218"/>
      <c r="AQ76" s="200"/>
    </row>
    <row r="77" spans="1:43" s="190" customFormat="1" ht="12" customHeight="1" x14ac:dyDescent="0.25">
      <c r="A77" s="362" t="s">
        <v>306</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70"/>
      <c r="AL77" s="370"/>
      <c r="AM77" s="408"/>
      <c r="AN77" s="408"/>
      <c r="AO77" s="218"/>
      <c r="AP77" s="218"/>
      <c r="AQ77" s="200"/>
    </row>
    <row r="78" spans="1:43" s="190" customFormat="1" ht="12" customHeight="1" x14ac:dyDescent="0.25">
      <c r="A78" s="362" t="s">
        <v>305</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70"/>
      <c r="AL78" s="370"/>
      <c r="AM78" s="408"/>
      <c r="AN78" s="408"/>
      <c r="AO78" s="218"/>
      <c r="AP78" s="218"/>
      <c r="AQ78" s="200"/>
    </row>
    <row r="79" spans="1:43" s="190" customFormat="1" ht="12" customHeight="1" x14ac:dyDescent="0.25">
      <c r="A79" s="362" t="s">
        <v>304</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70"/>
      <c r="AL79" s="370"/>
      <c r="AM79" s="408"/>
      <c r="AN79" s="408"/>
      <c r="AO79" s="218"/>
      <c r="AP79" s="218"/>
      <c r="AQ79" s="200"/>
    </row>
    <row r="80" spans="1:43" s="190" customFormat="1" ht="12" customHeight="1" x14ac:dyDescent="0.25">
      <c r="A80" s="362" t="s">
        <v>303</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70"/>
      <c r="AL80" s="370"/>
      <c r="AM80" s="408"/>
      <c r="AN80" s="408"/>
      <c r="AO80" s="218"/>
      <c r="AP80" s="218"/>
      <c r="AQ80" s="200"/>
    </row>
    <row r="81" spans="1:45" s="190" customFormat="1" ht="12.75" customHeight="1" x14ac:dyDescent="0.25">
      <c r="A81" s="362" t="s">
        <v>302</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70"/>
      <c r="AL81" s="370"/>
      <c r="AM81" s="408"/>
      <c r="AN81" s="408"/>
      <c r="AO81" s="218"/>
      <c r="AP81" s="218"/>
      <c r="AQ81" s="200"/>
    </row>
    <row r="82" spans="1:45" s="190" customFormat="1" ht="12.75" customHeight="1" x14ac:dyDescent="0.25">
      <c r="A82" s="362" t="s">
        <v>301</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70"/>
      <c r="AL82" s="370"/>
      <c r="AM82" s="408"/>
      <c r="AN82" s="408"/>
      <c r="AO82" s="218"/>
      <c r="AP82" s="218"/>
      <c r="AQ82" s="200"/>
    </row>
    <row r="83" spans="1:45" s="190" customFormat="1" ht="12" customHeight="1" x14ac:dyDescent="0.25">
      <c r="A83" s="406" t="s">
        <v>300</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17"/>
      <c r="AP83" s="217"/>
      <c r="AQ83" s="214"/>
    </row>
    <row r="84" spans="1:45" s="190" customFormat="1" ht="12" customHeight="1" x14ac:dyDescent="0.25">
      <c r="A84" s="406" t="s">
        <v>592</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17"/>
      <c r="AP84" s="217"/>
      <c r="AQ84" s="214"/>
    </row>
    <row r="85" spans="1:45" s="190" customFormat="1" ht="12" customHeight="1" x14ac:dyDescent="0.25">
      <c r="A85" s="362" t="s">
        <v>299</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70"/>
      <c r="AL85" s="370"/>
      <c r="AM85" s="408"/>
      <c r="AN85" s="408"/>
      <c r="AO85" s="218"/>
      <c r="AP85" s="218"/>
      <c r="AQ85" s="198"/>
    </row>
    <row r="86" spans="1:45" s="190" customFormat="1" ht="27.75" customHeight="1" x14ac:dyDescent="0.25">
      <c r="A86" s="398" t="s">
        <v>593</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17"/>
      <c r="AP86" s="217"/>
      <c r="AQ86" s="214"/>
    </row>
    <row r="87" spans="1:45" s="190" customFormat="1" ht="15" x14ac:dyDescent="0.25">
      <c r="A87" s="398" t="s">
        <v>594</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17"/>
      <c r="AP87" s="217"/>
      <c r="AQ87" s="214"/>
    </row>
    <row r="88" spans="1:45" s="190" customFormat="1" ht="14.25" customHeight="1" x14ac:dyDescent="0.25">
      <c r="A88" s="414" t="s">
        <v>595</v>
      </c>
      <c r="B88" s="415"/>
      <c r="C88" s="415"/>
      <c r="D88" s="416"/>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417"/>
      <c r="AL88" s="418"/>
      <c r="AM88" s="419"/>
      <c r="AN88" s="420"/>
      <c r="AO88" s="217"/>
      <c r="AP88" s="217"/>
      <c r="AQ88" s="214"/>
    </row>
    <row r="89" spans="1:45" s="190" customFormat="1" ht="15" x14ac:dyDescent="0.25">
      <c r="A89" s="414" t="s">
        <v>596</v>
      </c>
      <c r="B89" s="415"/>
      <c r="C89" s="415"/>
      <c r="D89" s="416"/>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417"/>
      <c r="AL89" s="418"/>
      <c r="AM89" s="419"/>
      <c r="AN89" s="420"/>
      <c r="AO89" s="217"/>
      <c r="AP89" s="217"/>
      <c r="AQ89" s="198"/>
    </row>
    <row r="90" spans="1:45" s="190" customFormat="1" ht="12" customHeight="1" thickBot="1" x14ac:dyDescent="0.3">
      <c r="A90" s="220" t="s">
        <v>597</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410"/>
      <c r="AL90" s="411"/>
      <c r="AM90" s="412"/>
      <c r="AN90" s="413"/>
      <c r="AO90" s="222"/>
      <c r="AP90" s="222"/>
      <c r="AQ90" s="200"/>
    </row>
    <row r="91" spans="1:45" s="190"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0" customFormat="1" ht="13.5" customHeight="1" x14ac:dyDescent="0.25">
      <c r="A92" s="201" t="s">
        <v>598</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0" customFormat="1" ht="13.5" customHeight="1" x14ac:dyDescent="0.25">
      <c r="A93" s="224" t="s">
        <v>599</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0" customFormat="1" ht="11.25" customHeight="1" x14ac:dyDescent="0.25">
      <c r="A94" s="224" t="s">
        <v>600</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0" customFormat="1" ht="15" x14ac:dyDescent="0.25">
      <c r="A95" s="224" t="s">
        <v>601</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s="190" customFormat="1" ht="15" x14ac:dyDescent="0.25">
      <c r="A96" s="201" t="s">
        <v>602</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row r="97" spans="1:11" x14ac:dyDescent="0.25">
      <c r="C97" s="186"/>
      <c r="D97" s="186"/>
      <c r="E97" s="186"/>
      <c r="F97" s="186"/>
      <c r="G97" s="186"/>
      <c r="H97" s="186"/>
      <c r="I97" s="186"/>
      <c r="J97" s="186"/>
    </row>
    <row r="98" spans="1:11" ht="64.5" customHeight="1" x14ac:dyDescent="0.25">
      <c r="A98" s="358"/>
      <c r="B98" s="358"/>
      <c r="C98" s="358"/>
      <c r="D98" s="358"/>
      <c r="E98" s="358"/>
      <c r="F98" s="358"/>
      <c r="G98" s="358"/>
      <c r="H98" s="358"/>
      <c r="I98" s="358"/>
      <c r="J98" s="358"/>
      <c r="K98" s="358"/>
    </row>
    <row r="100" spans="1:11" x14ac:dyDescent="0.25">
      <c r="C100" s="186"/>
    </row>
    <row r="103" spans="1:11" ht="27.75" x14ac:dyDescent="0.25">
      <c r="B103" s="185" t="s">
        <v>575</v>
      </c>
      <c r="I103" s="185" t="s">
        <v>575</v>
      </c>
    </row>
    <row r="104" spans="1:11" ht="27.75" x14ac:dyDescent="0.25">
      <c r="B104" s="185"/>
    </row>
  </sheetData>
  <mergeCells count="189">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0:AJ50"/>
    <mergeCell ref="AK50:AL50"/>
    <mergeCell ref="AM50:AN50"/>
    <mergeCell ref="AK46:AL46"/>
    <mergeCell ref="A47:AJ47"/>
    <mergeCell ref="AK47:AL47"/>
    <mergeCell ref="AM47:AN47"/>
    <mergeCell ref="A48:AJ48"/>
    <mergeCell ref="AK48:AL48"/>
    <mergeCell ref="AM48:AN48"/>
    <mergeCell ref="A45:AJ45"/>
    <mergeCell ref="AK45:AL45"/>
    <mergeCell ref="AK40:AL40"/>
    <mergeCell ref="A41:AJ41"/>
    <mergeCell ref="AK41:AL41"/>
    <mergeCell ref="A42:AJ42"/>
    <mergeCell ref="AK42:AL42"/>
    <mergeCell ref="AK49:AL49"/>
    <mergeCell ref="AM49:AN49"/>
    <mergeCell ref="A39:AJ39"/>
    <mergeCell ref="AK39:AL39"/>
    <mergeCell ref="AK34:AL34"/>
    <mergeCell ref="A35:AJ35"/>
    <mergeCell ref="AK35:AL35"/>
    <mergeCell ref="A36:AJ36"/>
    <mergeCell ref="AK36:AL36"/>
    <mergeCell ref="AK43:AL43"/>
    <mergeCell ref="A44:AJ44"/>
    <mergeCell ref="AK44:AL44"/>
    <mergeCell ref="AK33:AL33"/>
    <mergeCell ref="AK29:AL29"/>
    <mergeCell ref="AN29:AP29"/>
    <mergeCell ref="AQ29:AR29"/>
    <mergeCell ref="A30:AJ30"/>
    <mergeCell ref="AK30:AL30"/>
    <mergeCell ref="AK37:AL37"/>
    <mergeCell ref="A38:AJ38"/>
    <mergeCell ref="AK38:AL38"/>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98:K98"/>
    <mergeCell ref="A29:AJ29"/>
    <mergeCell ref="A31:AJ31"/>
    <mergeCell ref="A34:AJ34"/>
    <mergeCell ref="A37:AJ37"/>
    <mergeCell ref="A40:AJ40"/>
    <mergeCell ref="A43:AJ43"/>
    <mergeCell ref="A46:AJ46"/>
    <mergeCell ref="A49:AJ49"/>
    <mergeCell ref="A52:AJ52"/>
    <mergeCell ref="A54:AJ54"/>
    <mergeCell ref="A56:AJ56"/>
    <mergeCell ref="A27:AJ27"/>
    <mergeCell ref="AK27:AL27"/>
    <mergeCell ref="AN27:AP27"/>
    <mergeCell ref="AK31:AL31"/>
    <mergeCell ref="A32:AJ32"/>
    <mergeCell ref="AK32:AL32"/>
    <mergeCell ref="A33:AJ33"/>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53"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J54" sqref="J54"/>
    </sheetView>
  </sheetViews>
  <sheetFormatPr defaultRowHeight="15.75" x14ac:dyDescent="0.25"/>
  <cols>
    <col min="1" max="1" width="9.140625" style="62"/>
    <col min="2" max="2" width="37.7109375" style="62" customWidth="1"/>
    <col min="3" max="3" width="13.85546875" style="62" customWidth="1"/>
    <col min="4" max="4" width="15.140625" style="62" customWidth="1"/>
    <col min="5" max="5" width="0" style="62" hidden="1" customWidth="1"/>
    <col min="6" max="6" width="4.42578125" style="62" hidden="1" customWidth="1"/>
    <col min="7" max="7" width="14.85546875" style="164" customWidth="1"/>
    <col min="8" max="8" width="15.5703125" style="164"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11" t="str">
        <f>'1. паспорт местоположение'!A12:C12</f>
        <v>O_NA1000.PR.0020</v>
      </c>
      <c r="B12" s="311"/>
      <c r="C12" s="311"/>
      <c r="D12" s="311"/>
      <c r="E12" s="311"/>
      <c r="F12" s="311"/>
      <c r="G12" s="311"/>
      <c r="H12" s="311"/>
      <c r="I12" s="311"/>
      <c r="J12" s="311"/>
      <c r="K12" s="311"/>
      <c r="L12" s="311"/>
    </row>
    <row r="13" spans="1:44" x14ac:dyDescent="0.25">
      <c r="A13" s="304" t="s">
        <v>7</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x14ac:dyDescent="0.25">
      <c r="A15" s="311"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11"/>
      <c r="C15" s="311"/>
      <c r="D15" s="311"/>
      <c r="E15" s="311"/>
      <c r="F15" s="311"/>
      <c r="G15" s="311"/>
      <c r="H15" s="311"/>
      <c r="I15" s="311"/>
      <c r="J15" s="311"/>
      <c r="K15" s="311"/>
      <c r="L15" s="311"/>
    </row>
    <row r="16" spans="1:44" x14ac:dyDescent="0.25">
      <c r="A16" s="304" t="s">
        <v>6</v>
      </c>
      <c r="B16" s="304"/>
      <c r="C16" s="304"/>
      <c r="D16" s="304"/>
      <c r="E16" s="304"/>
      <c r="F16" s="304"/>
      <c r="G16" s="304"/>
      <c r="H16" s="304"/>
      <c r="I16" s="304"/>
      <c r="J16" s="304"/>
      <c r="K16" s="304"/>
      <c r="L16" s="304"/>
    </row>
    <row r="17" spans="1:12" ht="15.75" customHeight="1" x14ac:dyDescent="0.25">
      <c r="L17" s="79"/>
    </row>
    <row r="18" spans="1:12" x14ac:dyDescent="0.25">
      <c r="K18" s="78"/>
    </row>
    <row r="19" spans="1:12" ht="15.75" customHeight="1" x14ac:dyDescent="0.25">
      <c r="A19" s="431" t="s">
        <v>486</v>
      </c>
      <c r="B19" s="431"/>
      <c r="C19" s="431"/>
      <c r="D19" s="431"/>
      <c r="E19" s="431"/>
      <c r="F19" s="431"/>
      <c r="G19" s="431"/>
      <c r="H19" s="431"/>
      <c r="I19" s="431"/>
      <c r="J19" s="431"/>
      <c r="K19" s="431"/>
      <c r="L19" s="431"/>
    </row>
    <row r="20" spans="1:12" x14ac:dyDescent="0.25">
      <c r="A20" s="63"/>
      <c r="B20" s="63"/>
      <c r="C20" s="77"/>
      <c r="D20" s="77"/>
      <c r="E20" s="77"/>
      <c r="F20" s="77"/>
      <c r="G20" s="177"/>
      <c r="H20" s="177"/>
      <c r="I20" s="77"/>
      <c r="J20" s="77"/>
      <c r="K20" s="77"/>
      <c r="L20" s="77"/>
    </row>
    <row r="21" spans="1:12" ht="28.5" customHeight="1" x14ac:dyDescent="0.25">
      <c r="A21" s="421" t="s">
        <v>227</v>
      </c>
      <c r="B21" s="421" t="s">
        <v>226</v>
      </c>
      <c r="C21" s="427" t="s">
        <v>419</v>
      </c>
      <c r="D21" s="427"/>
      <c r="E21" s="427"/>
      <c r="F21" s="427"/>
      <c r="G21" s="427"/>
      <c r="H21" s="427"/>
      <c r="I21" s="422" t="s">
        <v>225</v>
      </c>
      <c r="J21" s="424" t="s">
        <v>421</v>
      </c>
      <c r="K21" s="421" t="s">
        <v>224</v>
      </c>
      <c r="L21" s="423" t="s">
        <v>420</v>
      </c>
    </row>
    <row r="22" spans="1:12" ht="58.5" customHeight="1" x14ac:dyDescent="0.25">
      <c r="A22" s="421"/>
      <c r="B22" s="421"/>
      <c r="C22" s="428" t="s">
        <v>2</v>
      </c>
      <c r="D22" s="428"/>
      <c r="E22" s="136"/>
      <c r="F22" s="137"/>
      <c r="G22" s="429" t="s">
        <v>748</v>
      </c>
      <c r="H22" s="430"/>
      <c r="I22" s="422"/>
      <c r="J22" s="425"/>
      <c r="K22" s="421"/>
      <c r="L22" s="423"/>
    </row>
    <row r="23" spans="1:12" ht="110.25" x14ac:dyDescent="0.25">
      <c r="A23" s="421"/>
      <c r="B23" s="421"/>
      <c r="C23" s="76" t="s">
        <v>223</v>
      </c>
      <c r="D23" s="76" t="s">
        <v>222</v>
      </c>
      <c r="E23" s="76" t="s">
        <v>223</v>
      </c>
      <c r="F23" s="76" t="s">
        <v>222</v>
      </c>
      <c r="G23" s="76" t="s">
        <v>223</v>
      </c>
      <c r="H23" s="76" t="s">
        <v>222</v>
      </c>
      <c r="I23" s="422"/>
      <c r="J23" s="426"/>
      <c r="K23" s="421"/>
      <c r="L23" s="423"/>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221</v>
      </c>
      <c r="C25" s="72"/>
      <c r="D25" s="74"/>
      <c r="E25" s="74"/>
      <c r="F25" s="74"/>
      <c r="G25" s="74"/>
      <c r="H25" s="74"/>
      <c r="I25" s="74"/>
      <c r="J25" s="74"/>
      <c r="K25" s="69"/>
      <c r="L25" s="87"/>
    </row>
    <row r="26" spans="1:12" ht="21.75" customHeight="1" x14ac:dyDescent="0.25">
      <c r="A26" s="71" t="s">
        <v>220</v>
      </c>
      <c r="B26" s="75" t="s">
        <v>426</v>
      </c>
      <c r="C26" s="176" t="s">
        <v>530</v>
      </c>
      <c r="D26" s="176" t="s">
        <v>530</v>
      </c>
      <c r="E26" s="74"/>
      <c r="F26" s="74"/>
      <c r="G26" s="176"/>
      <c r="H26" s="176"/>
      <c r="I26" s="74"/>
      <c r="J26" s="74"/>
      <c r="K26" s="69"/>
      <c r="L26" s="69"/>
    </row>
    <row r="27" spans="1:12" s="64" customFormat="1" ht="39" customHeight="1" x14ac:dyDescent="0.25">
      <c r="A27" s="71" t="s">
        <v>219</v>
      </c>
      <c r="B27" s="75" t="s">
        <v>428</v>
      </c>
      <c r="C27" s="176" t="s">
        <v>530</v>
      </c>
      <c r="D27" s="176" t="s">
        <v>530</v>
      </c>
      <c r="E27" s="74"/>
      <c r="F27" s="74"/>
      <c r="G27" s="176"/>
      <c r="H27" s="176"/>
      <c r="I27" s="74"/>
      <c r="J27" s="74"/>
      <c r="K27" s="69"/>
      <c r="L27" s="69"/>
    </row>
    <row r="28" spans="1:12" s="64" customFormat="1" ht="70.5" customHeight="1" x14ac:dyDescent="0.25">
      <c r="A28" s="71" t="s">
        <v>427</v>
      </c>
      <c r="B28" s="75" t="s">
        <v>432</v>
      </c>
      <c r="C28" s="176" t="s">
        <v>530</v>
      </c>
      <c r="D28" s="176" t="s">
        <v>530</v>
      </c>
      <c r="E28" s="74"/>
      <c r="F28" s="74"/>
      <c r="G28" s="176"/>
      <c r="H28" s="176"/>
      <c r="I28" s="74"/>
      <c r="J28" s="74"/>
      <c r="K28" s="69"/>
      <c r="L28" s="69"/>
    </row>
    <row r="29" spans="1:12" s="64" customFormat="1" ht="54" customHeight="1" x14ac:dyDescent="0.25">
      <c r="A29" s="71" t="s">
        <v>218</v>
      </c>
      <c r="B29" s="75" t="s">
        <v>431</v>
      </c>
      <c r="C29" s="176" t="s">
        <v>530</v>
      </c>
      <c r="D29" s="176" t="s">
        <v>530</v>
      </c>
      <c r="E29" s="74"/>
      <c r="F29" s="74"/>
      <c r="G29" s="176"/>
      <c r="H29" s="176"/>
      <c r="I29" s="74"/>
      <c r="J29" s="74"/>
      <c r="K29" s="69"/>
      <c r="L29" s="69"/>
    </row>
    <row r="30" spans="1:12" s="64" customFormat="1" ht="42" customHeight="1" x14ac:dyDescent="0.25">
      <c r="A30" s="71" t="s">
        <v>217</v>
      </c>
      <c r="B30" s="75" t="s">
        <v>433</v>
      </c>
      <c r="C30" s="176" t="s">
        <v>530</v>
      </c>
      <c r="D30" s="176" t="s">
        <v>530</v>
      </c>
      <c r="E30" s="74"/>
      <c r="F30" s="74"/>
      <c r="G30" s="176"/>
      <c r="H30" s="176"/>
      <c r="I30" s="74"/>
      <c r="J30" s="74"/>
      <c r="K30" s="69"/>
      <c r="L30" s="69"/>
    </row>
    <row r="31" spans="1:12" s="64" customFormat="1" ht="37.5" customHeight="1" x14ac:dyDescent="0.25">
      <c r="A31" s="71" t="s">
        <v>216</v>
      </c>
      <c r="B31" s="70" t="s">
        <v>429</v>
      </c>
      <c r="C31" s="176" t="s">
        <v>530</v>
      </c>
      <c r="D31" s="176" t="s">
        <v>530</v>
      </c>
      <c r="E31" s="74"/>
      <c r="F31" s="74"/>
      <c r="G31" s="176"/>
      <c r="H31" s="176"/>
      <c r="I31" s="253"/>
      <c r="J31" s="253"/>
      <c r="K31" s="69"/>
      <c r="L31" s="69"/>
    </row>
    <row r="32" spans="1:12" s="64" customFormat="1" ht="31.5" x14ac:dyDescent="0.25">
      <c r="A32" s="71" t="s">
        <v>214</v>
      </c>
      <c r="B32" s="70" t="s">
        <v>434</v>
      </c>
      <c r="C32" s="176" t="s">
        <v>530</v>
      </c>
      <c r="D32" s="176" t="s">
        <v>530</v>
      </c>
      <c r="E32" s="74"/>
      <c r="F32" s="74"/>
      <c r="G32" s="176"/>
      <c r="H32" s="176"/>
      <c r="I32" s="253"/>
      <c r="J32" s="253"/>
      <c r="K32" s="69"/>
      <c r="L32" s="69"/>
    </row>
    <row r="33" spans="1:12" s="64" customFormat="1" ht="37.5" customHeight="1" x14ac:dyDescent="0.25">
      <c r="A33" s="71" t="s">
        <v>445</v>
      </c>
      <c r="B33" s="70" t="s">
        <v>365</v>
      </c>
      <c r="C33" s="176" t="s">
        <v>530</v>
      </c>
      <c r="D33" s="176" t="s">
        <v>530</v>
      </c>
      <c r="E33" s="74"/>
      <c r="F33" s="74"/>
      <c r="G33" s="176"/>
      <c r="H33" s="176"/>
      <c r="I33" s="74"/>
      <c r="J33" s="74"/>
      <c r="K33" s="69"/>
      <c r="L33" s="69"/>
    </row>
    <row r="34" spans="1:12" s="64" customFormat="1" ht="47.25" customHeight="1" x14ac:dyDescent="0.25">
      <c r="A34" s="71" t="s">
        <v>446</v>
      </c>
      <c r="B34" s="70" t="s">
        <v>438</v>
      </c>
      <c r="C34" s="176" t="s">
        <v>530</v>
      </c>
      <c r="D34" s="176" t="s">
        <v>530</v>
      </c>
      <c r="E34" s="73"/>
      <c r="F34" s="73"/>
      <c r="G34" s="176"/>
      <c r="H34" s="176"/>
      <c r="I34" s="73"/>
      <c r="J34" s="73"/>
      <c r="K34" s="73"/>
      <c r="L34" s="69"/>
    </row>
    <row r="35" spans="1:12" s="64" customFormat="1" ht="49.5" customHeight="1" x14ac:dyDescent="0.25">
      <c r="A35" s="71" t="s">
        <v>447</v>
      </c>
      <c r="B35" s="70" t="s">
        <v>215</v>
      </c>
      <c r="C35" s="176" t="s">
        <v>530</v>
      </c>
      <c r="D35" s="176" t="s">
        <v>530</v>
      </c>
      <c r="E35" s="73"/>
      <c r="F35" s="73"/>
      <c r="G35" s="176"/>
      <c r="H35" s="176"/>
      <c r="I35" s="253"/>
      <c r="J35" s="253"/>
      <c r="K35" s="73"/>
      <c r="L35" s="69"/>
    </row>
    <row r="36" spans="1:12" ht="37.5" customHeight="1" x14ac:dyDescent="0.25">
      <c r="A36" s="71" t="s">
        <v>448</v>
      </c>
      <c r="B36" s="70" t="s">
        <v>430</v>
      </c>
      <c r="C36" s="178" t="s">
        <v>530</v>
      </c>
      <c r="D36" s="178" t="s">
        <v>530</v>
      </c>
      <c r="E36" s="230"/>
      <c r="F36" s="230"/>
      <c r="G36" s="178"/>
      <c r="H36" s="178"/>
      <c r="I36" s="230"/>
      <c r="J36" s="230"/>
      <c r="K36" s="69"/>
      <c r="L36" s="69"/>
    </row>
    <row r="37" spans="1:12" x14ac:dyDescent="0.25">
      <c r="A37" s="71" t="s">
        <v>449</v>
      </c>
      <c r="B37" s="70" t="s">
        <v>213</v>
      </c>
      <c r="C37" s="178" t="s">
        <v>530</v>
      </c>
      <c r="D37" s="178" t="s">
        <v>530</v>
      </c>
      <c r="E37" s="230"/>
      <c r="F37" s="230"/>
      <c r="G37" s="178"/>
      <c r="H37" s="178"/>
      <c r="I37" s="230"/>
      <c r="J37" s="230"/>
      <c r="K37" s="69"/>
      <c r="L37" s="69"/>
    </row>
    <row r="38" spans="1:12" x14ac:dyDescent="0.25">
      <c r="A38" s="71" t="s">
        <v>450</v>
      </c>
      <c r="B38" s="72" t="s">
        <v>212</v>
      </c>
      <c r="C38" s="178"/>
      <c r="D38" s="178"/>
      <c r="E38" s="69"/>
      <c r="F38" s="69"/>
      <c r="G38" s="178"/>
      <c r="H38" s="178"/>
      <c r="I38" s="69"/>
      <c r="J38" s="69"/>
      <c r="K38" s="69"/>
      <c r="L38" s="69"/>
    </row>
    <row r="39" spans="1:12" ht="78.75" x14ac:dyDescent="0.25">
      <c r="A39" s="71">
        <v>2</v>
      </c>
      <c r="B39" s="70" t="s">
        <v>435</v>
      </c>
      <c r="C39" s="178" t="s">
        <v>530</v>
      </c>
      <c r="D39" s="178" t="s">
        <v>530</v>
      </c>
      <c r="E39" s="69"/>
      <c r="F39" s="69"/>
      <c r="G39" s="176"/>
      <c r="H39" s="176"/>
      <c r="I39" s="259"/>
      <c r="J39" s="259"/>
      <c r="K39" s="69"/>
      <c r="L39" s="69"/>
    </row>
    <row r="40" spans="1:12" ht="33.75" customHeight="1" x14ac:dyDescent="0.25">
      <c r="A40" s="71" t="s">
        <v>211</v>
      </c>
      <c r="B40" s="70" t="s">
        <v>437</v>
      </c>
      <c r="C40" s="178">
        <v>44197</v>
      </c>
      <c r="D40" s="178">
        <v>46736</v>
      </c>
      <c r="E40" s="260">
        <v>0.42</v>
      </c>
      <c r="F40" s="260">
        <v>1</v>
      </c>
      <c r="G40" s="178">
        <v>44197</v>
      </c>
      <c r="H40" s="178">
        <v>47102</v>
      </c>
      <c r="I40" s="260">
        <v>0.35</v>
      </c>
      <c r="J40" s="259">
        <v>1</v>
      </c>
      <c r="K40" s="69"/>
      <c r="L40" s="69"/>
    </row>
    <row r="41" spans="1:12" ht="63" customHeight="1" x14ac:dyDescent="0.25">
      <c r="A41" s="71" t="s">
        <v>210</v>
      </c>
      <c r="B41" s="72" t="s">
        <v>517</v>
      </c>
      <c r="C41" s="178"/>
      <c r="D41" s="178"/>
      <c r="E41" s="69"/>
      <c r="F41" s="69"/>
      <c r="G41" s="178"/>
      <c r="H41" s="178"/>
      <c r="I41" s="69"/>
      <c r="J41" s="69"/>
      <c r="K41" s="69"/>
      <c r="L41" s="69"/>
    </row>
    <row r="42" spans="1:12" ht="58.5" customHeight="1" x14ac:dyDescent="0.25">
      <c r="A42" s="71">
        <v>3</v>
      </c>
      <c r="B42" s="70" t="s">
        <v>436</v>
      </c>
      <c r="C42" s="178" t="s">
        <v>530</v>
      </c>
      <c r="D42" s="178" t="s">
        <v>530</v>
      </c>
      <c r="E42" s="69"/>
      <c r="F42" s="69"/>
      <c r="G42" s="178"/>
      <c r="H42" s="178"/>
      <c r="I42" s="69"/>
      <c r="J42" s="69"/>
      <c r="K42" s="69"/>
      <c r="L42" s="69"/>
    </row>
    <row r="43" spans="1:12" ht="34.5" customHeight="1" x14ac:dyDescent="0.25">
      <c r="A43" s="71" t="s">
        <v>209</v>
      </c>
      <c r="B43" s="70" t="s">
        <v>207</v>
      </c>
      <c r="C43" s="178" t="s">
        <v>530</v>
      </c>
      <c r="D43" s="178" t="s">
        <v>530</v>
      </c>
      <c r="E43" s="69"/>
      <c r="F43" s="69"/>
      <c r="G43" s="178"/>
      <c r="H43" s="178"/>
      <c r="I43" s="69"/>
      <c r="J43" s="69"/>
      <c r="K43" s="69"/>
      <c r="L43" s="69"/>
    </row>
    <row r="44" spans="1:12" ht="24.75" customHeight="1" x14ac:dyDescent="0.25">
      <c r="A44" s="71" t="s">
        <v>208</v>
      </c>
      <c r="B44" s="70" t="s">
        <v>205</v>
      </c>
      <c r="C44" s="178" t="s">
        <v>530</v>
      </c>
      <c r="D44" s="178" t="s">
        <v>530</v>
      </c>
      <c r="E44" s="69"/>
      <c r="F44" s="69"/>
      <c r="G44" s="178"/>
      <c r="H44" s="178"/>
      <c r="I44" s="69"/>
      <c r="J44" s="69"/>
      <c r="K44" s="69"/>
      <c r="L44" s="69"/>
    </row>
    <row r="45" spans="1:12" ht="90.75" customHeight="1" x14ac:dyDescent="0.25">
      <c r="A45" s="71" t="s">
        <v>206</v>
      </c>
      <c r="B45" s="70" t="s">
        <v>441</v>
      </c>
      <c r="C45" s="178" t="s">
        <v>530</v>
      </c>
      <c r="D45" s="178" t="s">
        <v>530</v>
      </c>
      <c r="E45" s="69"/>
      <c r="F45" s="69"/>
      <c r="G45" s="178"/>
      <c r="H45" s="178"/>
      <c r="I45" s="69"/>
      <c r="J45" s="69"/>
      <c r="K45" s="69"/>
      <c r="L45" s="69"/>
    </row>
    <row r="46" spans="1:12" ht="167.25" customHeight="1" x14ac:dyDescent="0.25">
      <c r="A46" s="71" t="s">
        <v>204</v>
      </c>
      <c r="B46" s="70" t="s">
        <v>439</v>
      </c>
      <c r="C46" s="178" t="s">
        <v>530</v>
      </c>
      <c r="D46" s="178" t="s">
        <v>530</v>
      </c>
      <c r="E46" s="69"/>
      <c r="F46" s="69"/>
      <c r="G46" s="178"/>
      <c r="H46" s="178"/>
      <c r="I46" s="69"/>
      <c r="J46" s="69"/>
      <c r="K46" s="69"/>
      <c r="L46" s="69"/>
    </row>
    <row r="47" spans="1:12" ht="30.75" customHeight="1" x14ac:dyDescent="0.25">
      <c r="A47" s="71" t="s">
        <v>202</v>
      </c>
      <c r="B47" s="70" t="s">
        <v>203</v>
      </c>
      <c r="C47" s="178" t="s">
        <v>530</v>
      </c>
      <c r="D47" s="178" t="s">
        <v>530</v>
      </c>
      <c r="E47" s="69"/>
      <c r="F47" s="69"/>
      <c r="G47" s="178"/>
      <c r="H47" s="178"/>
      <c r="I47" s="69"/>
      <c r="J47" s="69"/>
      <c r="K47" s="69"/>
      <c r="L47" s="69"/>
    </row>
    <row r="48" spans="1:12" ht="37.5" customHeight="1" x14ac:dyDescent="0.25">
      <c r="A48" s="71" t="s">
        <v>451</v>
      </c>
      <c r="B48" s="72" t="s">
        <v>201</v>
      </c>
      <c r="C48" s="178"/>
      <c r="D48" s="178"/>
      <c r="E48" s="69"/>
      <c r="F48" s="69"/>
      <c r="G48" s="178"/>
      <c r="H48" s="178"/>
      <c r="I48" s="69"/>
      <c r="J48" s="69"/>
      <c r="K48" s="69"/>
      <c r="L48" s="69"/>
    </row>
    <row r="49" spans="1:12" ht="35.25" customHeight="1" x14ac:dyDescent="0.25">
      <c r="A49" s="71">
        <v>4</v>
      </c>
      <c r="B49" s="70" t="s">
        <v>199</v>
      </c>
      <c r="C49" s="178" t="s">
        <v>530</v>
      </c>
      <c r="D49" s="178" t="s">
        <v>530</v>
      </c>
      <c r="E49" s="69"/>
      <c r="F49" s="69"/>
      <c r="G49" s="178"/>
      <c r="H49" s="178"/>
      <c r="I49" s="69"/>
      <c r="J49" s="69"/>
      <c r="K49" s="69"/>
      <c r="L49" s="69"/>
    </row>
    <row r="50" spans="1:12" ht="86.25" customHeight="1" x14ac:dyDescent="0.25">
      <c r="A50" s="71" t="s">
        <v>200</v>
      </c>
      <c r="B50" s="70" t="s">
        <v>440</v>
      </c>
      <c r="C50" s="178" t="s">
        <v>530</v>
      </c>
      <c r="D50" s="178" t="s">
        <v>530</v>
      </c>
      <c r="E50" s="69"/>
      <c r="F50" s="69"/>
      <c r="G50" s="178"/>
      <c r="H50" s="178"/>
      <c r="I50" s="69"/>
      <c r="J50" s="69"/>
      <c r="K50" s="69"/>
      <c r="L50" s="69"/>
    </row>
    <row r="51" spans="1:12" ht="77.25" customHeight="1" x14ac:dyDescent="0.25">
      <c r="A51" s="71" t="s">
        <v>198</v>
      </c>
      <c r="B51" s="70" t="s">
        <v>442</v>
      </c>
      <c r="C51" s="178" t="s">
        <v>530</v>
      </c>
      <c r="D51" s="178" t="s">
        <v>530</v>
      </c>
      <c r="E51" s="69"/>
      <c r="F51" s="69"/>
      <c r="G51" s="178"/>
      <c r="H51" s="178"/>
      <c r="I51" s="69"/>
      <c r="J51" s="69"/>
      <c r="K51" s="69"/>
      <c r="L51" s="69"/>
    </row>
    <row r="52" spans="1:12" ht="71.25" customHeight="1" x14ac:dyDescent="0.25">
      <c r="A52" s="71" t="s">
        <v>196</v>
      </c>
      <c r="B52" s="70" t="s">
        <v>197</v>
      </c>
      <c r="C52" s="178" t="s">
        <v>530</v>
      </c>
      <c r="D52" s="178" t="s">
        <v>530</v>
      </c>
      <c r="E52" s="69"/>
      <c r="F52" s="69"/>
      <c r="G52" s="178"/>
      <c r="H52" s="178"/>
      <c r="I52" s="69"/>
      <c r="J52" s="69"/>
      <c r="K52" s="69"/>
      <c r="L52" s="69"/>
    </row>
    <row r="53" spans="1:12" ht="48" customHeight="1" x14ac:dyDescent="0.25">
      <c r="A53" s="71" t="s">
        <v>194</v>
      </c>
      <c r="B53" s="145" t="s">
        <v>443</v>
      </c>
      <c r="C53" s="178">
        <v>45292</v>
      </c>
      <c r="D53" s="178">
        <v>46746</v>
      </c>
      <c r="E53" s="260">
        <v>0.42</v>
      </c>
      <c r="F53" s="260">
        <v>1</v>
      </c>
      <c r="G53" s="178">
        <v>45292</v>
      </c>
      <c r="H53" s="178">
        <v>47112</v>
      </c>
      <c r="I53" s="260">
        <v>0.35</v>
      </c>
      <c r="J53" s="260">
        <v>1</v>
      </c>
      <c r="K53" s="69"/>
      <c r="L53" s="69"/>
    </row>
    <row r="54" spans="1:12" ht="46.5" customHeight="1" x14ac:dyDescent="0.25">
      <c r="A54" s="71" t="s">
        <v>444</v>
      </c>
      <c r="B54" s="70" t="s">
        <v>195</v>
      </c>
      <c r="C54" s="178" t="s">
        <v>530</v>
      </c>
      <c r="D54" s="178" t="s">
        <v>530</v>
      </c>
      <c r="E54" s="69"/>
      <c r="F54" s="69"/>
      <c r="G54" s="178"/>
      <c r="H54" s="178"/>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61"/>
    <col min="2" max="2" width="57.85546875" style="61" customWidth="1"/>
    <col min="3" max="3" width="13" style="61" customWidth="1"/>
    <col min="4" max="4" width="18.7109375" style="61" customWidth="1"/>
    <col min="5" max="5" width="20.42578125" style="61" customWidth="1"/>
    <col min="6" max="6" width="18.7109375" style="61" customWidth="1"/>
    <col min="7" max="7" width="12.85546875" style="62" customWidth="1"/>
    <col min="8" max="8" width="12" style="62" customWidth="1"/>
    <col min="9" max="9" width="10" style="62" customWidth="1"/>
    <col min="10" max="10" width="10.140625" style="62" customWidth="1"/>
    <col min="11" max="11" width="12" style="62" customWidth="1"/>
    <col min="12" max="12" width="10.7109375" style="62" customWidth="1"/>
    <col min="13" max="13" width="5.28515625" style="61" customWidth="1"/>
    <col min="14" max="14" width="11.7109375" style="61" customWidth="1"/>
    <col min="15" max="15" width="6.85546875" style="61" customWidth="1"/>
    <col min="16" max="16" width="12.28515625" style="62" customWidth="1"/>
    <col min="17" max="17" width="6.140625" style="61" customWidth="1"/>
    <col min="18" max="18" width="12.5703125" style="61" customWidth="1"/>
    <col min="19" max="19" width="7.5703125" style="61" customWidth="1"/>
    <col min="20" max="20" width="12" style="62" customWidth="1"/>
    <col min="21" max="21" width="7.5703125" style="61" customWidth="1"/>
    <col min="22" max="22" width="8.7109375" style="61" customWidth="1"/>
    <col min="23" max="23" width="6.140625" style="61" customWidth="1"/>
    <col min="24" max="24" width="8.5703125" style="61" customWidth="1"/>
    <col min="25" max="25" width="7.57031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M1" s="62"/>
      <c r="AC1" s="35" t="s">
        <v>69</v>
      </c>
    </row>
    <row r="2" spans="1:29" ht="18.75" x14ac:dyDescent="0.3">
      <c r="A2" s="62"/>
      <c r="B2" s="62"/>
      <c r="C2" s="62"/>
      <c r="D2" s="62"/>
      <c r="E2" s="62"/>
      <c r="F2" s="62"/>
      <c r="M2" s="62"/>
      <c r="AC2" s="15" t="s">
        <v>10</v>
      </c>
    </row>
    <row r="3" spans="1:29" ht="18.75" x14ac:dyDescent="0.3">
      <c r="A3" s="62"/>
      <c r="B3" s="62"/>
      <c r="C3" s="62"/>
      <c r="D3" s="62"/>
      <c r="E3" s="62"/>
      <c r="F3" s="62"/>
      <c r="M3" s="62"/>
      <c r="AC3" s="15" t="s">
        <v>68</v>
      </c>
    </row>
    <row r="4" spans="1:29" ht="18.75" customHeight="1" x14ac:dyDescent="0.25">
      <c r="A4" s="303" t="str">
        <f>'6.1. Паспорт сетевой график'!A5:L5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62"/>
      <c r="B5" s="62"/>
      <c r="C5" s="62"/>
      <c r="D5" s="62"/>
      <c r="E5" s="62"/>
      <c r="F5" s="62"/>
      <c r="M5" s="62"/>
      <c r="AC5" s="15"/>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49"/>
      <c r="B7" s="149"/>
      <c r="C7" s="149"/>
      <c r="D7" s="149"/>
      <c r="E7" s="149"/>
      <c r="F7" s="149"/>
      <c r="G7" s="149"/>
      <c r="H7" s="282"/>
      <c r="I7" s="149"/>
      <c r="J7" s="67"/>
      <c r="K7" s="67"/>
      <c r="L7" s="67"/>
      <c r="M7" s="67"/>
      <c r="N7" s="67"/>
      <c r="O7" s="67"/>
      <c r="P7" s="67"/>
      <c r="Q7" s="67"/>
      <c r="R7" s="67"/>
      <c r="S7" s="67"/>
      <c r="T7" s="67"/>
      <c r="U7" s="67"/>
      <c r="V7" s="67"/>
      <c r="W7" s="67"/>
      <c r="X7" s="67"/>
      <c r="Y7" s="67"/>
      <c r="Z7" s="67"/>
      <c r="AA7" s="67"/>
      <c r="AB7" s="67"/>
      <c r="AC7" s="67"/>
    </row>
    <row r="8" spans="1:29" x14ac:dyDescent="0.25">
      <c r="A8" s="308" t="s">
        <v>520</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49"/>
      <c r="B10" s="149"/>
      <c r="C10" s="149"/>
      <c r="D10" s="149"/>
      <c r="E10" s="149"/>
      <c r="F10" s="149"/>
      <c r="G10" s="149"/>
      <c r="H10" s="282"/>
      <c r="I10" s="149"/>
      <c r="J10" s="67"/>
      <c r="K10" s="67"/>
      <c r="L10" s="67"/>
      <c r="M10" s="67"/>
      <c r="N10" s="67"/>
      <c r="O10" s="67"/>
      <c r="P10" s="67"/>
      <c r="Q10" s="67"/>
      <c r="R10" s="67"/>
      <c r="S10" s="67"/>
      <c r="T10" s="67"/>
      <c r="U10" s="67"/>
      <c r="V10" s="67"/>
      <c r="W10" s="67"/>
      <c r="X10" s="67"/>
      <c r="Y10" s="67"/>
      <c r="Z10" s="67"/>
      <c r="AA10" s="67"/>
      <c r="AB10" s="67"/>
      <c r="AC10" s="67"/>
    </row>
    <row r="11" spans="1:29" x14ac:dyDescent="0.25">
      <c r="A11" s="308" t="str">
        <f>'1. паспорт местоположение'!A12:C12</f>
        <v>O_NA1000.PR.0020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308"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2" x14ac:dyDescent="0.25">
      <c r="A17" s="62"/>
      <c r="M17" s="62"/>
      <c r="N17" s="62"/>
      <c r="O17" s="62"/>
      <c r="Q17" s="62"/>
      <c r="R17" s="62"/>
      <c r="S17" s="62"/>
      <c r="U17" s="62"/>
      <c r="V17" s="62"/>
      <c r="W17" s="62"/>
      <c r="X17" s="62"/>
      <c r="Y17" s="62"/>
      <c r="Z17" s="62"/>
      <c r="AA17" s="62"/>
      <c r="AB17" s="62"/>
    </row>
    <row r="18" spans="1:32" x14ac:dyDescent="0.25">
      <c r="A18" s="437" t="s">
        <v>487</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2" x14ac:dyDescent="0.25">
      <c r="A19" s="62"/>
      <c r="B19" s="62"/>
      <c r="C19" s="62"/>
      <c r="D19" s="62"/>
      <c r="E19" s="195"/>
      <c r="F19" s="195"/>
      <c r="G19" s="195"/>
      <c r="M19" s="62"/>
      <c r="N19" s="62"/>
      <c r="O19" s="62"/>
      <c r="Q19" s="62"/>
      <c r="R19" s="62"/>
      <c r="S19" s="62"/>
      <c r="U19" s="62"/>
      <c r="V19" s="62"/>
      <c r="W19" s="62"/>
      <c r="X19" s="62"/>
      <c r="Y19" s="62"/>
      <c r="Z19" s="62"/>
      <c r="AA19" s="62"/>
      <c r="AB19" s="62"/>
    </row>
    <row r="20" spans="1:32" ht="33" customHeight="1" x14ac:dyDescent="0.25">
      <c r="A20" s="438" t="s">
        <v>193</v>
      </c>
      <c r="B20" s="438" t="s">
        <v>192</v>
      </c>
      <c r="C20" s="441" t="s">
        <v>191</v>
      </c>
      <c r="D20" s="441"/>
      <c r="E20" s="442" t="s">
        <v>190</v>
      </c>
      <c r="F20" s="442"/>
      <c r="G20" s="443" t="s">
        <v>749</v>
      </c>
      <c r="H20" s="433" t="s">
        <v>534</v>
      </c>
      <c r="I20" s="434"/>
      <c r="J20" s="434"/>
      <c r="K20" s="434"/>
      <c r="L20" s="433" t="s">
        <v>535</v>
      </c>
      <c r="M20" s="434"/>
      <c r="N20" s="434"/>
      <c r="O20" s="434"/>
      <c r="P20" s="433" t="s">
        <v>536</v>
      </c>
      <c r="Q20" s="434"/>
      <c r="R20" s="434"/>
      <c r="S20" s="434"/>
      <c r="T20" s="433" t="s">
        <v>743</v>
      </c>
      <c r="U20" s="434"/>
      <c r="V20" s="434"/>
      <c r="W20" s="434"/>
      <c r="X20" s="433" t="s">
        <v>753</v>
      </c>
      <c r="Y20" s="434"/>
      <c r="Z20" s="434"/>
      <c r="AA20" s="434"/>
      <c r="AB20" s="432" t="s">
        <v>189</v>
      </c>
      <c r="AC20" s="432"/>
      <c r="AD20" s="196"/>
      <c r="AE20" s="196"/>
      <c r="AF20" s="196"/>
    </row>
    <row r="21" spans="1:32" ht="99.75" customHeight="1" x14ac:dyDescent="0.25">
      <c r="A21" s="439"/>
      <c r="B21" s="439"/>
      <c r="C21" s="441"/>
      <c r="D21" s="441"/>
      <c r="E21" s="442"/>
      <c r="F21" s="442"/>
      <c r="G21" s="444"/>
      <c r="H21" s="435" t="s">
        <v>2</v>
      </c>
      <c r="I21" s="435"/>
      <c r="J21" s="435" t="s">
        <v>752</v>
      </c>
      <c r="K21" s="435"/>
      <c r="L21" s="435" t="s">
        <v>2</v>
      </c>
      <c r="M21" s="435"/>
      <c r="N21" s="435" t="s">
        <v>752</v>
      </c>
      <c r="O21" s="435"/>
      <c r="P21" s="435" t="s">
        <v>2</v>
      </c>
      <c r="Q21" s="435"/>
      <c r="R21" s="435" t="s">
        <v>752</v>
      </c>
      <c r="S21" s="435"/>
      <c r="T21" s="435" t="s">
        <v>2</v>
      </c>
      <c r="U21" s="435"/>
      <c r="V21" s="435" t="s">
        <v>752</v>
      </c>
      <c r="W21" s="435"/>
      <c r="X21" s="435" t="s">
        <v>2</v>
      </c>
      <c r="Y21" s="435"/>
      <c r="Z21" s="435" t="s">
        <v>752</v>
      </c>
      <c r="AA21" s="435"/>
      <c r="AB21" s="432"/>
      <c r="AC21" s="432"/>
    </row>
    <row r="22" spans="1:32" ht="89.25" customHeight="1" x14ac:dyDescent="0.25">
      <c r="A22" s="440"/>
      <c r="B22" s="440"/>
      <c r="C22" s="231" t="s">
        <v>2</v>
      </c>
      <c r="D22" s="231" t="s">
        <v>752</v>
      </c>
      <c r="E22" s="232" t="s">
        <v>750</v>
      </c>
      <c r="F22" s="232" t="s">
        <v>751</v>
      </c>
      <c r="G22" s="445"/>
      <c r="H22" s="283" t="s">
        <v>467</v>
      </c>
      <c r="I22" s="233" t="s">
        <v>468</v>
      </c>
      <c r="J22" s="233" t="s">
        <v>467</v>
      </c>
      <c r="K22" s="233" t="s">
        <v>468</v>
      </c>
      <c r="L22" s="283" t="s">
        <v>467</v>
      </c>
      <c r="M22" s="233" t="s">
        <v>468</v>
      </c>
      <c r="N22" s="233" t="s">
        <v>467</v>
      </c>
      <c r="O22" s="233" t="s">
        <v>468</v>
      </c>
      <c r="P22" s="283" t="s">
        <v>467</v>
      </c>
      <c r="Q22" s="233" t="s">
        <v>468</v>
      </c>
      <c r="R22" s="233" t="s">
        <v>467</v>
      </c>
      <c r="S22" s="233" t="s">
        <v>468</v>
      </c>
      <c r="T22" s="283" t="s">
        <v>467</v>
      </c>
      <c r="U22" s="233" t="s">
        <v>468</v>
      </c>
      <c r="V22" s="233" t="s">
        <v>467</v>
      </c>
      <c r="W22" s="233" t="s">
        <v>468</v>
      </c>
      <c r="X22" s="233" t="s">
        <v>467</v>
      </c>
      <c r="Y22" s="233" t="s">
        <v>468</v>
      </c>
      <c r="Z22" s="233" t="s">
        <v>467</v>
      </c>
      <c r="AA22" s="233" t="s">
        <v>468</v>
      </c>
      <c r="AB22" s="231" t="s">
        <v>188</v>
      </c>
      <c r="AC22" s="279" t="s">
        <v>752</v>
      </c>
    </row>
    <row r="23" spans="1:32" ht="19.5" customHeight="1" x14ac:dyDescent="0.25">
      <c r="A23" s="234">
        <v>1</v>
      </c>
      <c r="B23" s="234">
        <v>2</v>
      </c>
      <c r="C23" s="234">
        <v>3</v>
      </c>
      <c r="D23" s="234">
        <v>4</v>
      </c>
      <c r="E23" s="234">
        <v>5</v>
      </c>
      <c r="F23" s="234">
        <v>6</v>
      </c>
      <c r="G23" s="234">
        <v>7</v>
      </c>
      <c r="H23" s="280">
        <v>8</v>
      </c>
      <c r="I23" s="234">
        <v>9</v>
      </c>
      <c r="J23" s="234">
        <v>10</v>
      </c>
      <c r="K23" s="234">
        <v>11</v>
      </c>
      <c r="L23" s="280">
        <v>12</v>
      </c>
      <c r="M23" s="234">
        <v>13</v>
      </c>
      <c r="N23" s="234">
        <v>14</v>
      </c>
      <c r="O23" s="234">
        <v>15</v>
      </c>
      <c r="P23" s="280">
        <v>16</v>
      </c>
      <c r="Q23" s="234">
        <v>17</v>
      </c>
      <c r="R23" s="234">
        <v>18</v>
      </c>
      <c r="S23" s="234">
        <v>19</v>
      </c>
      <c r="T23" s="280">
        <v>20</v>
      </c>
      <c r="U23" s="234">
        <v>21</v>
      </c>
      <c r="V23" s="234">
        <v>22</v>
      </c>
      <c r="W23" s="234">
        <v>23</v>
      </c>
      <c r="X23" s="276">
        <v>24</v>
      </c>
      <c r="Y23" s="276">
        <v>25</v>
      </c>
      <c r="Z23" s="276">
        <v>26</v>
      </c>
      <c r="AA23" s="276">
        <v>27</v>
      </c>
      <c r="AB23" s="252">
        <v>28</v>
      </c>
      <c r="AC23" s="252">
        <v>29</v>
      </c>
    </row>
    <row r="24" spans="1:32" s="197" customFormat="1" ht="47.25" customHeight="1" x14ac:dyDescent="0.25">
      <c r="A24" s="168">
        <v>1</v>
      </c>
      <c r="B24" s="169" t="s">
        <v>187</v>
      </c>
      <c r="C24" s="285">
        <v>1063.1574116630786</v>
      </c>
      <c r="D24" s="285">
        <v>1179.6386760851642</v>
      </c>
      <c r="E24" s="285">
        <v>935.48761894516429</v>
      </c>
      <c r="F24" s="285">
        <v>721.51964085916427</v>
      </c>
      <c r="G24" s="285">
        <v>213.96797808600002</v>
      </c>
      <c r="H24" s="285">
        <v>465.86819779451201</v>
      </c>
      <c r="I24" s="285"/>
      <c r="J24" s="285">
        <v>340.70268823200001</v>
      </c>
      <c r="K24" s="285"/>
      <c r="L24" s="284">
        <v>260.18363015147116</v>
      </c>
      <c r="M24" s="285"/>
      <c r="N24" s="285">
        <v>206.19955150084212</v>
      </c>
      <c r="O24" s="285"/>
      <c r="P24" s="284">
        <v>25.021728523095721</v>
      </c>
      <c r="Q24" s="285"/>
      <c r="R24" s="285">
        <v>190.96940691673197</v>
      </c>
      <c r="S24" s="285"/>
      <c r="T24" s="285">
        <v>0</v>
      </c>
      <c r="U24" s="285"/>
      <c r="V24" s="285">
        <v>90.989247689590314</v>
      </c>
      <c r="W24" s="285"/>
      <c r="X24" s="285">
        <v>0</v>
      </c>
      <c r="Y24" s="285"/>
      <c r="Z24" s="285" t="s">
        <v>532</v>
      </c>
      <c r="AA24" s="285"/>
      <c r="AB24" s="285">
        <v>751.07355646907888</v>
      </c>
      <c r="AC24" s="285">
        <v>828.86089433916447</v>
      </c>
    </row>
    <row r="25" spans="1:32" s="197" customFormat="1" ht="24" customHeight="1" x14ac:dyDescent="0.25">
      <c r="A25" s="170" t="s">
        <v>186</v>
      </c>
      <c r="B25" s="171" t="s">
        <v>185</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532</v>
      </c>
      <c r="AA25" s="285"/>
      <c r="AB25" s="285">
        <v>0</v>
      </c>
      <c r="AC25" s="285">
        <v>0</v>
      </c>
    </row>
    <row r="26" spans="1:32" s="197" customFormat="1" x14ac:dyDescent="0.25">
      <c r="A26" s="170" t="s">
        <v>184</v>
      </c>
      <c r="B26" s="171" t="s">
        <v>183</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532</v>
      </c>
      <c r="AA26" s="285"/>
      <c r="AB26" s="285">
        <v>0</v>
      </c>
      <c r="AC26" s="285">
        <v>0</v>
      </c>
    </row>
    <row r="27" spans="1:32" s="197" customFormat="1" ht="31.5" x14ac:dyDescent="0.25">
      <c r="A27" s="170" t="s">
        <v>182</v>
      </c>
      <c r="B27" s="171" t="s">
        <v>425</v>
      </c>
      <c r="C27" s="285"/>
      <c r="D27" s="285"/>
      <c r="E27" s="285"/>
      <c r="F27" s="285"/>
      <c r="G27" s="285">
        <v>195.83176379166667</v>
      </c>
      <c r="H27" s="285">
        <v>414.72866227942666</v>
      </c>
      <c r="I27" s="285"/>
      <c r="J27" s="285">
        <v>302.80395331400001</v>
      </c>
      <c r="K27" s="285"/>
      <c r="L27" s="284">
        <v>240.48956964546554</v>
      </c>
      <c r="M27" s="285"/>
      <c r="N27" s="285">
        <v>183.98504753226911</v>
      </c>
      <c r="O27" s="285"/>
      <c r="P27" s="284">
        <v>20.851440435913101</v>
      </c>
      <c r="Q27" s="285"/>
      <c r="R27" s="285">
        <v>170.85647013428706</v>
      </c>
      <c r="S27" s="285"/>
      <c r="T27" s="285">
        <v>0</v>
      </c>
      <c r="U27" s="285"/>
      <c r="V27" s="285">
        <v>80.063130060091126</v>
      </c>
      <c r="W27" s="285"/>
      <c r="X27" s="285">
        <v>0</v>
      </c>
      <c r="Y27" s="285"/>
      <c r="Z27" s="285" t="s">
        <v>532</v>
      </c>
      <c r="AA27" s="285"/>
      <c r="AB27" s="285">
        <v>676.06967236080527</v>
      </c>
      <c r="AC27" s="285">
        <v>737.7086010406473</v>
      </c>
    </row>
    <row r="28" spans="1:32" s="197" customFormat="1" x14ac:dyDescent="0.25">
      <c r="A28" s="170" t="s">
        <v>181</v>
      </c>
      <c r="B28" s="171" t="s">
        <v>180</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32" s="197" customFormat="1" x14ac:dyDescent="0.25">
      <c r="A29" s="170" t="s">
        <v>179</v>
      </c>
      <c r="B29" s="172" t="s">
        <v>178</v>
      </c>
      <c r="C29" s="285"/>
      <c r="D29" s="285"/>
      <c r="E29" s="285"/>
      <c r="F29" s="285"/>
      <c r="G29" s="285">
        <v>18.136214294333342</v>
      </c>
      <c r="H29" s="285">
        <v>51.139535515085356</v>
      </c>
      <c r="I29" s="285"/>
      <c r="J29" s="285">
        <v>37.898734918000002</v>
      </c>
      <c r="K29" s="285"/>
      <c r="L29" s="284">
        <v>19.694060506005627</v>
      </c>
      <c r="M29" s="285"/>
      <c r="N29" s="285">
        <v>22.214503968573013</v>
      </c>
      <c r="O29" s="285"/>
      <c r="P29" s="284">
        <v>4.1702880871826196</v>
      </c>
      <c r="Q29" s="285"/>
      <c r="R29" s="285">
        <v>20.112936782444905</v>
      </c>
      <c r="S29" s="285"/>
      <c r="T29" s="285">
        <v>0</v>
      </c>
      <c r="U29" s="285"/>
      <c r="V29" s="285">
        <v>10.926117629499188</v>
      </c>
      <c r="W29" s="285"/>
      <c r="X29" s="285">
        <v>0</v>
      </c>
      <c r="Y29" s="285"/>
      <c r="Z29" s="285" t="s">
        <v>532</v>
      </c>
      <c r="AA29" s="285"/>
      <c r="AB29" s="285">
        <v>75.00388410827361</v>
      </c>
      <c r="AC29" s="285">
        <v>91.152293298517179</v>
      </c>
    </row>
    <row r="30" spans="1:32" s="197" customFormat="1" ht="47.25" x14ac:dyDescent="0.25">
      <c r="A30" s="168" t="s">
        <v>63</v>
      </c>
      <c r="B30" s="169" t="s">
        <v>177</v>
      </c>
      <c r="C30" s="285">
        <v>953.47618702513876</v>
      </c>
      <c r="D30" s="285">
        <v>1032.4686829551515</v>
      </c>
      <c r="E30" s="285">
        <v>798.72706871515152</v>
      </c>
      <c r="F30" s="285">
        <v>485.31528070848481</v>
      </c>
      <c r="G30" s="285">
        <v>313.41178800666671</v>
      </c>
      <c r="H30" s="284">
        <v>433.80884921287196</v>
      </c>
      <c r="I30" s="285"/>
      <c r="J30" s="285">
        <v>288.83937177840397</v>
      </c>
      <c r="K30" s="285"/>
      <c r="L30" s="284">
        <v>117.11276003968692</v>
      </c>
      <c r="M30" s="285"/>
      <c r="N30" s="285">
        <v>143.70203939826081</v>
      </c>
      <c r="O30" s="285"/>
      <c r="P30" s="284">
        <v>20.851440435913101</v>
      </c>
      <c r="Q30" s="285"/>
      <c r="R30" s="285">
        <v>125.99722582481984</v>
      </c>
      <c r="S30" s="285"/>
      <c r="T30" s="285">
        <v>0</v>
      </c>
      <c r="U30" s="285"/>
      <c r="V30" s="285">
        <v>58.869345159595177</v>
      </c>
      <c r="W30" s="285"/>
      <c r="X30" s="285">
        <v>0</v>
      </c>
      <c r="Y30" s="285"/>
      <c r="Z30" s="285" t="s">
        <v>532</v>
      </c>
      <c r="AA30" s="285"/>
      <c r="AB30" s="285">
        <v>571.77304968847204</v>
      </c>
      <c r="AC30" s="285">
        <v>617.40798216107976</v>
      </c>
    </row>
    <row r="31" spans="1:32" s="197" customFormat="1" x14ac:dyDescent="0.25">
      <c r="A31" s="168" t="s">
        <v>176</v>
      </c>
      <c r="B31" s="171" t="s">
        <v>175</v>
      </c>
      <c r="C31" s="285">
        <v>0</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2" s="197" customFormat="1" ht="31.5" x14ac:dyDescent="0.25">
      <c r="A32" s="168" t="s">
        <v>174</v>
      </c>
      <c r="B32" s="171" t="s">
        <v>173</v>
      </c>
      <c r="C32" s="285">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197" customFormat="1" x14ac:dyDescent="0.25">
      <c r="A33" s="168" t="s">
        <v>172</v>
      </c>
      <c r="B33" s="171" t="s">
        <v>171</v>
      </c>
      <c r="C33" s="285">
        <v>0</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197" customFormat="1" x14ac:dyDescent="0.25">
      <c r="A34" s="168" t="s">
        <v>170</v>
      </c>
      <c r="B34" s="171" t="s">
        <v>169</v>
      </c>
      <c r="C34" s="285">
        <v>953.47618702513876</v>
      </c>
      <c r="D34" s="285">
        <v>1032.4686829551515</v>
      </c>
      <c r="E34" s="285"/>
      <c r="F34" s="285"/>
      <c r="G34" s="285"/>
      <c r="H34" s="284"/>
      <c r="I34" s="285"/>
      <c r="J34" s="285"/>
      <c r="K34" s="285"/>
      <c r="L34" s="284"/>
      <c r="M34" s="285"/>
      <c r="N34" s="285"/>
      <c r="O34" s="285"/>
      <c r="P34" s="284"/>
      <c r="Q34" s="285"/>
      <c r="R34" s="285"/>
      <c r="S34" s="285"/>
      <c r="T34" s="285"/>
      <c r="U34" s="285"/>
      <c r="V34" s="285"/>
      <c r="W34" s="285"/>
      <c r="X34" s="285"/>
      <c r="Y34" s="285"/>
      <c r="Z34" s="285"/>
      <c r="AA34" s="285"/>
      <c r="AB34" s="285">
        <v>0</v>
      </c>
      <c r="AC34" s="285">
        <v>0</v>
      </c>
    </row>
    <row r="35" spans="1:29" s="197" customFormat="1" ht="31.5" x14ac:dyDescent="0.25">
      <c r="A35" s="168" t="s">
        <v>62</v>
      </c>
      <c r="B35" s="169" t="s">
        <v>168</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s="197" customFormat="1" x14ac:dyDescent="0.25">
      <c r="A36" s="170" t="s">
        <v>167</v>
      </c>
      <c r="B36" s="171" t="s">
        <v>539</v>
      </c>
      <c r="C36" s="285"/>
      <c r="D36" s="285"/>
      <c r="E36" s="285"/>
      <c r="F36" s="285"/>
      <c r="G36" s="285">
        <v>0</v>
      </c>
      <c r="H36" s="285">
        <v>0</v>
      </c>
      <c r="I36" s="285" t="s">
        <v>575</v>
      </c>
      <c r="J36" s="285">
        <v>0</v>
      </c>
      <c r="K36" s="285" t="s">
        <v>575</v>
      </c>
      <c r="L36" s="285">
        <v>0</v>
      </c>
      <c r="M36" s="285" t="s">
        <v>575</v>
      </c>
      <c r="N36" s="285">
        <v>0</v>
      </c>
      <c r="O36" s="285" t="s">
        <v>575</v>
      </c>
      <c r="P36" s="285">
        <v>0</v>
      </c>
      <c r="Q36" s="285" t="s">
        <v>575</v>
      </c>
      <c r="R36" s="285">
        <v>0</v>
      </c>
      <c r="S36" s="285" t="s">
        <v>575</v>
      </c>
      <c r="T36" s="285">
        <v>0</v>
      </c>
      <c r="U36" s="285" t="s">
        <v>575</v>
      </c>
      <c r="V36" s="285">
        <v>0</v>
      </c>
      <c r="W36" s="285" t="s">
        <v>575</v>
      </c>
      <c r="X36" s="285">
        <v>0</v>
      </c>
      <c r="Y36" s="285" t="s">
        <v>575</v>
      </c>
      <c r="Z36" s="285" t="s">
        <v>532</v>
      </c>
      <c r="AA36" s="285" t="s">
        <v>532</v>
      </c>
      <c r="AB36" s="285">
        <v>0</v>
      </c>
      <c r="AC36" s="285">
        <v>0</v>
      </c>
    </row>
    <row r="37" spans="1:29" s="197" customFormat="1" ht="31.5" x14ac:dyDescent="0.25">
      <c r="A37" s="170" t="s">
        <v>166</v>
      </c>
      <c r="B37" s="173" t="s">
        <v>537</v>
      </c>
      <c r="C37" s="285"/>
      <c r="D37" s="285"/>
      <c r="E37" s="285"/>
      <c r="F37" s="285"/>
      <c r="G37" s="285">
        <v>0</v>
      </c>
      <c r="H37" s="285">
        <v>0</v>
      </c>
      <c r="I37" s="285" t="s">
        <v>575</v>
      </c>
      <c r="J37" s="285">
        <v>0</v>
      </c>
      <c r="K37" s="285" t="s">
        <v>575</v>
      </c>
      <c r="L37" s="285">
        <v>0</v>
      </c>
      <c r="M37" s="285" t="s">
        <v>575</v>
      </c>
      <c r="N37" s="285">
        <v>0</v>
      </c>
      <c r="O37" s="285" t="s">
        <v>575</v>
      </c>
      <c r="P37" s="285">
        <v>0</v>
      </c>
      <c r="Q37" s="285" t="s">
        <v>575</v>
      </c>
      <c r="R37" s="285">
        <v>0</v>
      </c>
      <c r="S37" s="285" t="s">
        <v>575</v>
      </c>
      <c r="T37" s="285">
        <v>0</v>
      </c>
      <c r="U37" s="285" t="s">
        <v>575</v>
      </c>
      <c r="V37" s="285">
        <v>0</v>
      </c>
      <c r="W37" s="285" t="s">
        <v>575</v>
      </c>
      <c r="X37" s="285">
        <v>0</v>
      </c>
      <c r="Y37" s="285" t="s">
        <v>575</v>
      </c>
      <c r="Z37" s="285" t="s">
        <v>532</v>
      </c>
      <c r="AA37" s="285" t="s">
        <v>532</v>
      </c>
      <c r="AB37" s="285">
        <v>0</v>
      </c>
      <c r="AC37" s="285">
        <v>0</v>
      </c>
    </row>
    <row r="38" spans="1:29" s="197" customFormat="1" x14ac:dyDescent="0.25">
      <c r="A38" s="170" t="s">
        <v>165</v>
      </c>
      <c r="B38" s="173" t="s">
        <v>156</v>
      </c>
      <c r="C38" s="285"/>
      <c r="D38" s="285"/>
      <c r="E38" s="285"/>
      <c r="F38" s="285"/>
      <c r="G38" s="285">
        <v>0</v>
      </c>
      <c r="H38" s="285">
        <v>0</v>
      </c>
      <c r="I38" s="285" t="s">
        <v>575</v>
      </c>
      <c r="J38" s="285">
        <v>0</v>
      </c>
      <c r="K38" s="285" t="s">
        <v>575</v>
      </c>
      <c r="L38" s="285">
        <v>0</v>
      </c>
      <c r="M38" s="285" t="s">
        <v>575</v>
      </c>
      <c r="N38" s="285">
        <v>0</v>
      </c>
      <c r="O38" s="285" t="s">
        <v>575</v>
      </c>
      <c r="P38" s="285">
        <v>0</v>
      </c>
      <c r="Q38" s="285" t="s">
        <v>575</v>
      </c>
      <c r="R38" s="285">
        <v>0</v>
      </c>
      <c r="S38" s="285" t="s">
        <v>575</v>
      </c>
      <c r="T38" s="285">
        <v>0</v>
      </c>
      <c r="U38" s="285" t="s">
        <v>575</v>
      </c>
      <c r="V38" s="285">
        <v>0</v>
      </c>
      <c r="W38" s="285" t="s">
        <v>575</v>
      </c>
      <c r="X38" s="285">
        <v>0</v>
      </c>
      <c r="Y38" s="285" t="s">
        <v>575</v>
      </c>
      <c r="Z38" s="285" t="s">
        <v>532</v>
      </c>
      <c r="AA38" s="285" t="s">
        <v>532</v>
      </c>
      <c r="AB38" s="285">
        <v>0</v>
      </c>
      <c r="AC38" s="285">
        <v>0</v>
      </c>
    </row>
    <row r="39" spans="1:29" s="197" customFormat="1" x14ac:dyDescent="0.25">
      <c r="A39" s="170" t="s">
        <v>164</v>
      </c>
      <c r="B39" s="171" t="s">
        <v>538</v>
      </c>
      <c r="C39" s="285"/>
      <c r="D39" s="285"/>
      <c r="E39" s="285"/>
      <c r="F39" s="285"/>
      <c r="G39" s="285">
        <v>0</v>
      </c>
      <c r="H39" s="285">
        <v>0</v>
      </c>
      <c r="I39" s="285" t="s">
        <v>575</v>
      </c>
      <c r="J39" s="285">
        <v>0</v>
      </c>
      <c r="K39" s="285" t="s">
        <v>575</v>
      </c>
      <c r="L39" s="285">
        <v>0</v>
      </c>
      <c r="M39" s="285" t="s">
        <v>575</v>
      </c>
      <c r="N39" s="285">
        <v>0</v>
      </c>
      <c r="O39" s="285" t="s">
        <v>575</v>
      </c>
      <c r="P39" s="285">
        <v>0</v>
      </c>
      <c r="Q39" s="285" t="s">
        <v>575</v>
      </c>
      <c r="R39" s="285">
        <v>0</v>
      </c>
      <c r="S39" s="285" t="s">
        <v>575</v>
      </c>
      <c r="T39" s="285">
        <v>0</v>
      </c>
      <c r="U39" s="285" t="s">
        <v>575</v>
      </c>
      <c r="V39" s="285">
        <v>0</v>
      </c>
      <c r="W39" s="285" t="s">
        <v>575</v>
      </c>
      <c r="X39" s="285">
        <v>0</v>
      </c>
      <c r="Y39" s="285" t="s">
        <v>575</v>
      </c>
      <c r="Z39" s="285" t="s">
        <v>532</v>
      </c>
      <c r="AA39" s="285" t="s">
        <v>532</v>
      </c>
      <c r="AB39" s="285">
        <v>0</v>
      </c>
      <c r="AC39" s="285">
        <v>0</v>
      </c>
    </row>
    <row r="40" spans="1:29" s="197" customFormat="1" x14ac:dyDescent="0.25">
      <c r="A40" s="170" t="s">
        <v>163</v>
      </c>
      <c r="B40" s="171" t="s">
        <v>540</v>
      </c>
      <c r="C40" s="285"/>
      <c r="D40" s="285"/>
      <c r="E40" s="285"/>
      <c r="F40" s="285"/>
      <c r="G40" s="285">
        <v>0</v>
      </c>
      <c r="H40" s="285">
        <v>0</v>
      </c>
      <c r="I40" s="285" t="s">
        <v>575</v>
      </c>
      <c r="J40" s="285">
        <v>0</v>
      </c>
      <c r="K40" s="285" t="s">
        <v>575</v>
      </c>
      <c r="L40" s="285">
        <v>0</v>
      </c>
      <c r="M40" s="285" t="s">
        <v>575</v>
      </c>
      <c r="N40" s="285">
        <v>0</v>
      </c>
      <c r="O40" s="285" t="s">
        <v>575</v>
      </c>
      <c r="P40" s="285">
        <v>0</v>
      </c>
      <c r="Q40" s="285" t="s">
        <v>575</v>
      </c>
      <c r="R40" s="285">
        <v>0</v>
      </c>
      <c r="S40" s="285" t="s">
        <v>575</v>
      </c>
      <c r="T40" s="285">
        <v>0</v>
      </c>
      <c r="U40" s="285" t="s">
        <v>575</v>
      </c>
      <c r="V40" s="285">
        <v>0</v>
      </c>
      <c r="W40" s="285" t="s">
        <v>575</v>
      </c>
      <c r="X40" s="285">
        <v>0</v>
      </c>
      <c r="Y40" s="285" t="s">
        <v>575</v>
      </c>
      <c r="Z40" s="285" t="s">
        <v>532</v>
      </c>
      <c r="AA40" s="285" t="s">
        <v>532</v>
      </c>
      <c r="AB40" s="285">
        <v>0</v>
      </c>
      <c r="AC40" s="285">
        <v>0</v>
      </c>
    </row>
    <row r="41" spans="1:29" s="197" customFormat="1" x14ac:dyDescent="0.25">
      <c r="A41" s="170" t="s">
        <v>162</v>
      </c>
      <c r="B41" s="171" t="s">
        <v>541</v>
      </c>
      <c r="C41" s="285"/>
      <c r="D41" s="285"/>
      <c r="E41" s="285"/>
      <c r="F41" s="285"/>
      <c r="G41" s="285">
        <v>0</v>
      </c>
      <c r="H41" s="285">
        <v>0</v>
      </c>
      <c r="I41" s="285" t="s">
        <v>575</v>
      </c>
      <c r="J41" s="285">
        <v>0</v>
      </c>
      <c r="K41" s="285" t="s">
        <v>575</v>
      </c>
      <c r="L41" s="285">
        <v>0</v>
      </c>
      <c r="M41" s="285" t="s">
        <v>575</v>
      </c>
      <c r="N41" s="285">
        <v>0</v>
      </c>
      <c r="O41" s="285" t="s">
        <v>575</v>
      </c>
      <c r="P41" s="285">
        <v>0</v>
      </c>
      <c r="Q41" s="285" t="s">
        <v>575</v>
      </c>
      <c r="R41" s="285">
        <v>0</v>
      </c>
      <c r="S41" s="285" t="s">
        <v>575</v>
      </c>
      <c r="T41" s="285">
        <v>0</v>
      </c>
      <c r="U41" s="285" t="s">
        <v>575</v>
      </c>
      <c r="V41" s="285">
        <v>0</v>
      </c>
      <c r="W41" s="285" t="s">
        <v>575</v>
      </c>
      <c r="X41" s="285">
        <v>0</v>
      </c>
      <c r="Y41" s="285" t="s">
        <v>575</v>
      </c>
      <c r="Z41" s="285" t="s">
        <v>532</v>
      </c>
      <c r="AA41" s="285" t="s">
        <v>532</v>
      </c>
      <c r="AB41" s="285">
        <v>0</v>
      </c>
      <c r="AC41" s="285">
        <v>0</v>
      </c>
    </row>
    <row r="42" spans="1:29" s="197" customFormat="1" x14ac:dyDescent="0.25">
      <c r="A42" s="170" t="s">
        <v>161</v>
      </c>
      <c r="B42" s="171" t="s">
        <v>542</v>
      </c>
      <c r="C42" s="285"/>
      <c r="D42" s="285"/>
      <c r="E42" s="285"/>
      <c r="F42" s="285"/>
      <c r="G42" s="285">
        <v>0</v>
      </c>
      <c r="H42" s="285">
        <v>0</v>
      </c>
      <c r="I42" s="285" t="s">
        <v>575</v>
      </c>
      <c r="J42" s="285">
        <v>0</v>
      </c>
      <c r="K42" s="285" t="s">
        <v>575</v>
      </c>
      <c r="L42" s="285">
        <v>0</v>
      </c>
      <c r="M42" s="285" t="s">
        <v>575</v>
      </c>
      <c r="N42" s="285">
        <v>0</v>
      </c>
      <c r="O42" s="285" t="s">
        <v>575</v>
      </c>
      <c r="P42" s="285">
        <v>0</v>
      </c>
      <c r="Q42" s="285" t="s">
        <v>575</v>
      </c>
      <c r="R42" s="285">
        <v>0</v>
      </c>
      <c r="S42" s="285" t="s">
        <v>575</v>
      </c>
      <c r="T42" s="285">
        <v>0</v>
      </c>
      <c r="U42" s="285" t="s">
        <v>575</v>
      </c>
      <c r="V42" s="285">
        <v>0</v>
      </c>
      <c r="W42" s="285" t="s">
        <v>575</v>
      </c>
      <c r="X42" s="285">
        <v>0</v>
      </c>
      <c r="Y42" s="285" t="s">
        <v>575</v>
      </c>
      <c r="Z42" s="285" t="s">
        <v>532</v>
      </c>
      <c r="AA42" s="285" t="s">
        <v>532</v>
      </c>
      <c r="AB42" s="285">
        <v>0</v>
      </c>
      <c r="AC42" s="285">
        <v>0</v>
      </c>
    </row>
    <row r="43" spans="1:29" s="197" customFormat="1" x14ac:dyDescent="0.25">
      <c r="A43" s="170" t="s">
        <v>543</v>
      </c>
      <c r="B43" s="171" t="s">
        <v>544</v>
      </c>
      <c r="C43" s="285"/>
      <c r="D43" s="285"/>
      <c r="E43" s="285"/>
      <c r="F43" s="285"/>
      <c r="G43" s="285">
        <v>0</v>
      </c>
      <c r="H43" s="285">
        <v>0</v>
      </c>
      <c r="I43" s="285" t="s">
        <v>575</v>
      </c>
      <c r="J43" s="285">
        <v>0</v>
      </c>
      <c r="K43" s="285" t="s">
        <v>575</v>
      </c>
      <c r="L43" s="285">
        <v>0</v>
      </c>
      <c r="M43" s="285" t="s">
        <v>575</v>
      </c>
      <c r="N43" s="285">
        <v>0</v>
      </c>
      <c r="O43" s="285" t="s">
        <v>575</v>
      </c>
      <c r="P43" s="285">
        <v>0</v>
      </c>
      <c r="Q43" s="285" t="s">
        <v>575</v>
      </c>
      <c r="R43" s="285">
        <v>0</v>
      </c>
      <c r="S43" s="285" t="s">
        <v>575</v>
      </c>
      <c r="T43" s="285">
        <v>0</v>
      </c>
      <c r="U43" s="285" t="s">
        <v>575</v>
      </c>
      <c r="V43" s="285">
        <v>0</v>
      </c>
      <c r="W43" s="285" t="s">
        <v>575</v>
      </c>
      <c r="X43" s="285">
        <v>0</v>
      </c>
      <c r="Y43" s="285" t="s">
        <v>575</v>
      </c>
      <c r="Z43" s="285" t="s">
        <v>532</v>
      </c>
      <c r="AA43" s="285" t="s">
        <v>532</v>
      </c>
      <c r="AB43" s="285">
        <v>0</v>
      </c>
      <c r="AC43" s="285">
        <v>0</v>
      </c>
    </row>
    <row r="44" spans="1:29" s="197" customFormat="1" x14ac:dyDescent="0.25">
      <c r="A44" s="170" t="s">
        <v>545</v>
      </c>
      <c r="B44" s="171" t="s">
        <v>546</v>
      </c>
      <c r="C44" s="285"/>
      <c r="D44" s="285"/>
      <c r="E44" s="285"/>
      <c r="F44" s="285"/>
      <c r="G44" s="285">
        <v>0</v>
      </c>
      <c r="H44" s="285">
        <v>0</v>
      </c>
      <c r="I44" s="285" t="s">
        <v>575</v>
      </c>
      <c r="J44" s="285">
        <v>0</v>
      </c>
      <c r="K44" s="285" t="s">
        <v>575</v>
      </c>
      <c r="L44" s="285">
        <v>0</v>
      </c>
      <c r="M44" s="285" t="s">
        <v>575</v>
      </c>
      <c r="N44" s="285">
        <v>0</v>
      </c>
      <c r="O44" s="285" t="s">
        <v>575</v>
      </c>
      <c r="P44" s="285">
        <v>0</v>
      </c>
      <c r="Q44" s="285" t="s">
        <v>575</v>
      </c>
      <c r="R44" s="285">
        <v>0</v>
      </c>
      <c r="S44" s="285" t="s">
        <v>575</v>
      </c>
      <c r="T44" s="285">
        <v>0</v>
      </c>
      <c r="U44" s="285" t="s">
        <v>575</v>
      </c>
      <c r="V44" s="285">
        <v>0</v>
      </c>
      <c r="W44" s="285" t="s">
        <v>575</v>
      </c>
      <c r="X44" s="285">
        <v>0</v>
      </c>
      <c r="Y44" s="285" t="s">
        <v>575</v>
      </c>
      <c r="Z44" s="285" t="s">
        <v>532</v>
      </c>
      <c r="AA44" s="285" t="s">
        <v>532</v>
      </c>
      <c r="AB44" s="285">
        <v>0</v>
      </c>
      <c r="AC44" s="285">
        <v>0</v>
      </c>
    </row>
    <row r="45" spans="1:29" s="197" customFormat="1" x14ac:dyDescent="0.25">
      <c r="A45" s="170" t="s">
        <v>547</v>
      </c>
      <c r="B45" s="171" t="s">
        <v>548</v>
      </c>
      <c r="C45" s="285"/>
      <c r="D45" s="285"/>
      <c r="E45" s="285"/>
      <c r="F45" s="285"/>
      <c r="G45" s="285">
        <v>0</v>
      </c>
      <c r="H45" s="285">
        <v>0</v>
      </c>
      <c r="I45" s="285" t="s">
        <v>575</v>
      </c>
      <c r="J45" s="285">
        <v>0</v>
      </c>
      <c r="K45" s="285" t="s">
        <v>575</v>
      </c>
      <c r="L45" s="285">
        <v>0</v>
      </c>
      <c r="M45" s="285" t="s">
        <v>575</v>
      </c>
      <c r="N45" s="285">
        <v>0</v>
      </c>
      <c r="O45" s="285" t="s">
        <v>575</v>
      </c>
      <c r="P45" s="285">
        <v>0</v>
      </c>
      <c r="Q45" s="285" t="s">
        <v>575</v>
      </c>
      <c r="R45" s="285">
        <v>0</v>
      </c>
      <c r="S45" s="285" t="s">
        <v>575</v>
      </c>
      <c r="T45" s="285">
        <v>0</v>
      </c>
      <c r="U45" s="285" t="s">
        <v>575</v>
      </c>
      <c r="V45" s="285">
        <v>0</v>
      </c>
      <c r="W45" s="285" t="s">
        <v>575</v>
      </c>
      <c r="X45" s="285">
        <v>0</v>
      </c>
      <c r="Y45" s="285" t="s">
        <v>575</v>
      </c>
      <c r="Z45" s="285" t="s">
        <v>532</v>
      </c>
      <c r="AA45" s="285" t="s">
        <v>532</v>
      </c>
      <c r="AB45" s="285">
        <v>0</v>
      </c>
      <c r="AC45" s="285">
        <v>0</v>
      </c>
    </row>
    <row r="46" spans="1:29" s="197" customFormat="1" x14ac:dyDescent="0.25">
      <c r="A46" s="170" t="s">
        <v>549</v>
      </c>
      <c r="B46" s="171" t="s">
        <v>550</v>
      </c>
      <c r="C46" s="285"/>
      <c r="D46" s="285"/>
      <c r="E46" s="285"/>
      <c r="F46" s="285"/>
      <c r="G46" s="285">
        <v>0</v>
      </c>
      <c r="H46" s="285">
        <v>0</v>
      </c>
      <c r="I46" s="285" t="s">
        <v>575</v>
      </c>
      <c r="J46" s="285">
        <v>0</v>
      </c>
      <c r="K46" s="285" t="s">
        <v>575</v>
      </c>
      <c r="L46" s="285">
        <v>0</v>
      </c>
      <c r="M46" s="285" t="s">
        <v>575</v>
      </c>
      <c r="N46" s="285">
        <v>0</v>
      </c>
      <c r="O46" s="285" t="s">
        <v>575</v>
      </c>
      <c r="P46" s="285">
        <v>0</v>
      </c>
      <c r="Q46" s="285" t="s">
        <v>575</v>
      </c>
      <c r="R46" s="285">
        <v>0</v>
      </c>
      <c r="S46" s="285" t="s">
        <v>575</v>
      </c>
      <c r="T46" s="285">
        <v>0</v>
      </c>
      <c r="U46" s="285" t="s">
        <v>575</v>
      </c>
      <c r="V46" s="285">
        <v>0</v>
      </c>
      <c r="W46" s="285" t="s">
        <v>575</v>
      </c>
      <c r="X46" s="285">
        <v>0</v>
      </c>
      <c r="Y46" s="285" t="s">
        <v>575</v>
      </c>
      <c r="Z46" s="285" t="s">
        <v>532</v>
      </c>
      <c r="AA46" s="285" t="s">
        <v>532</v>
      </c>
      <c r="AB46" s="285">
        <v>0</v>
      </c>
      <c r="AC46" s="285">
        <v>0</v>
      </c>
    </row>
    <row r="47" spans="1:29" s="197" customFormat="1" x14ac:dyDescent="0.25">
      <c r="A47" s="168" t="s">
        <v>61</v>
      </c>
      <c r="B47" s="169" t="s">
        <v>160</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row>
    <row r="48" spans="1:29" s="197" customFormat="1" x14ac:dyDescent="0.25">
      <c r="A48" s="170" t="s">
        <v>159</v>
      </c>
      <c r="B48" s="171" t="s">
        <v>539</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532</v>
      </c>
      <c r="AA48" s="285"/>
      <c r="AB48" s="285">
        <v>0</v>
      </c>
      <c r="AC48" s="285">
        <v>0</v>
      </c>
    </row>
    <row r="49" spans="1:29" s="197" customFormat="1" ht="31.5" x14ac:dyDescent="0.25">
      <c r="A49" s="170" t="s">
        <v>158</v>
      </c>
      <c r="B49" s="173" t="s">
        <v>537</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t="s">
        <v>532</v>
      </c>
      <c r="AA49" s="285"/>
      <c r="AB49" s="285">
        <v>0</v>
      </c>
      <c r="AC49" s="285">
        <v>0</v>
      </c>
    </row>
    <row r="50" spans="1:29" s="197" customFormat="1" x14ac:dyDescent="0.25">
      <c r="A50" s="170" t="s">
        <v>157</v>
      </c>
      <c r="B50" s="173" t="s">
        <v>156</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532</v>
      </c>
      <c r="AA50" s="285"/>
      <c r="AB50" s="285">
        <v>0</v>
      </c>
      <c r="AC50" s="285">
        <v>0</v>
      </c>
    </row>
    <row r="51" spans="1:29" s="197" customFormat="1" ht="31.5" x14ac:dyDescent="0.25">
      <c r="A51" s="170" t="s">
        <v>155</v>
      </c>
      <c r="B51" s="171" t="s">
        <v>154</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t="s">
        <v>532</v>
      </c>
      <c r="AA51" s="285"/>
      <c r="AB51" s="285">
        <v>0</v>
      </c>
      <c r="AC51" s="285">
        <v>0</v>
      </c>
    </row>
    <row r="52" spans="1:29" s="197" customFormat="1" ht="31.5" x14ac:dyDescent="0.25">
      <c r="A52" s="170" t="s">
        <v>153</v>
      </c>
      <c r="B52" s="171" t="s">
        <v>152</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532</v>
      </c>
      <c r="AA52" s="285"/>
      <c r="AB52" s="285">
        <v>0</v>
      </c>
      <c r="AC52" s="285">
        <v>0</v>
      </c>
    </row>
    <row r="53" spans="1:29" s="197" customFormat="1" x14ac:dyDescent="0.25">
      <c r="A53" s="170" t="s">
        <v>151</v>
      </c>
      <c r="B53" s="171" t="s">
        <v>150</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532</v>
      </c>
      <c r="AA53" s="285"/>
      <c r="AB53" s="285">
        <v>0</v>
      </c>
      <c r="AC53" s="285">
        <v>0</v>
      </c>
    </row>
    <row r="54" spans="1:29" s="197" customFormat="1" x14ac:dyDescent="0.25">
      <c r="A54" s="170" t="s">
        <v>149</v>
      </c>
      <c r="B54" s="171" t="s">
        <v>540</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532</v>
      </c>
      <c r="AA54" s="285"/>
      <c r="AB54" s="285">
        <v>0</v>
      </c>
      <c r="AC54" s="285">
        <v>0</v>
      </c>
    </row>
    <row r="55" spans="1:29" s="197" customFormat="1" x14ac:dyDescent="0.25">
      <c r="A55" s="170" t="s">
        <v>551</v>
      </c>
      <c r="B55" s="171" t="s">
        <v>541</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532</v>
      </c>
      <c r="AA55" s="285"/>
      <c r="AB55" s="285">
        <v>0</v>
      </c>
      <c r="AC55" s="285">
        <v>0</v>
      </c>
    </row>
    <row r="56" spans="1:29" s="197" customFormat="1" x14ac:dyDescent="0.25">
      <c r="A56" s="170" t="s">
        <v>552</v>
      </c>
      <c r="B56" s="171" t="s">
        <v>542</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532</v>
      </c>
      <c r="AA56" s="285"/>
      <c r="AB56" s="285">
        <v>0</v>
      </c>
      <c r="AC56" s="285">
        <v>0</v>
      </c>
    </row>
    <row r="57" spans="1:29" s="197" customFormat="1" x14ac:dyDescent="0.25">
      <c r="A57" s="170" t="s">
        <v>553</v>
      </c>
      <c r="B57" s="171" t="s">
        <v>544</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532</v>
      </c>
      <c r="AA57" s="285"/>
      <c r="AB57" s="285">
        <v>0</v>
      </c>
      <c r="AC57" s="285">
        <v>0</v>
      </c>
    </row>
    <row r="58" spans="1:29" s="197" customFormat="1" x14ac:dyDescent="0.25">
      <c r="A58" s="170" t="s">
        <v>554</v>
      </c>
      <c r="B58" s="171" t="s">
        <v>546</v>
      </c>
      <c r="C58" s="285">
        <v>83</v>
      </c>
      <c r="D58" s="285">
        <v>84</v>
      </c>
      <c r="E58" s="285"/>
      <c r="F58" s="285"/>
      <c r="G58" s="285">
        <v>29</v>
      </c>
      <c r="H58" s="285">
        <v>48</v>
      </c>
      <c r="I58" s="285"/>
      <c r="J58" s="285">
        <v>14</v>
      </c>
      <c r="K58" s="285"/>
      <c r="L58" s="285">
        <v>4</v>
      </c>
      <c r="M58" s="285"/>
      <c r="N58" s="285">
        <v>13</v>
      </c>
      <c r="O58" s="285"/>
      <c r="P58" s="285">
        <v>2</v>
      </c>
      <c r="Q58" s="285"/>
      <c r="R58" s="285">
        <v>21</v>
      </c>
      <c r="S58" s="285"/>
      <c r="T58" s="285">
        <v>0</v>
      </c>
      <c r="U58" s="285"/>
      <c r="V58" s="285">
        <v>1</v>
      </c>
      <c r="W58" s="285"/>
      <c r="X58" s="285">
        <v>0</v>
      </c>
      <c r="Y58" s="285"/>
      <c r="Z58" s="285" t="s">
        <v>532</v>
      </c>
      <c r="AA58" s="285"/>
      <c r="AB58" s="285">
        <v>54</v>
      </c>
      <c r="AC58" s="285">
        <v>49</v>
      </c>
    </row>
    <row r="59" spans="1:29" s="197" customFormat="1" x14ac:dyDescent="0.25">
      <c r="A59" s="170" t="s">
        <v>555</v>
      </c>
      <c r="B59" s="171" t="s">
        <v>548</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532</v>
      </c>
      <c r="AA59" s="285"/>
      <c r="AB59" s="285">
        <v>0</v>
      </c>
      <c r="AC59" s="285">
        <v>0</v>
      </c>
    </row>
    <row r="60" spans="1:29" s="197" customFormat="1" x14ac:dyDescent="0.25">
      <c r="A60" s="170" t="s">
        <v>556</v>
      </c>
      <c r="B60" s="171" t="s">
        <v>550</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t="s">
        <v>532</v>
      </c>
      <c r="AA60" s="285"/>
      <c r="AB60" s="285">
        <v>0</v>
      </c>
      <c r="AC60" s="285">
        <v>0</v>
      </c>
    </row>
    <row r="61" spans="1:29" s="197" customFormat="1" ht="35.25" customHeight="1" x14ac:dyDescent="0.25">
      <c r="A61" s="168" t="s">
        <v>59</v>
      </c>
      <c r="B61" s="169" t="s">
        <v>148</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s="197" customFormat="1" x14ac:dyDescent="0.25">
      <c r="A62" s="170" t="s">
        <v>147</v>
      </c>
      <c r="B62" s="171" t="s">
        <v>146</v>
      </c>
      <c r="C62" s="285">
        <v>953.47618702513876</v>
      </c>
      <c r="D62" s="285">
        <v>1032.4686829551515</v>
      </c>
      <c r="E62" s="285"/>
      <c r="F62" s="285"/>
      <c r="G62" s="285">
        <v>0</v>
      </c>
      <c r="H62" s="285">
        <v>0</v>
      </c>
      <c r="I62" s="285"/>
      <c r="J62" s="285">
        <v>0</v>
      </c>
      <c r="K62" s="285"/>
      <c r="L62" s="285">
        <v>0</v>
      </c>
      <c r="M62" s="285"/>
      <c r="N62" s="285">
        <v>0</v>
      </c>
      <c r="O62" s="285"/>
      <c r="P62" s="285">
        <v>20.851440435913101</v>
      </c>
      <c r="Q62" s="285"/>
      <c r="R62" s="285">
        <v>0</v>
      </c>
      <c r="S62" s="285"/>
      <c r="T62" s="285">
        <v>0</v>
      </c>
      <c r="U62" s="285"/>
      <c r="V62" s="285">
        <v>0</v>
      </c>
      <c r="W62" s="285"/>
      <c r="X62" s="285">
        <v>0</v>
      </c>
      <c r="Y62" s="285"/>
      <c r="Z62" s="285" t="s">
        <v>532</v>
      </c>
      <c r="AA62" s="285"/>
      <c r="AB62" s="285">
        <v>20.851440435913101</v>
      </c>
      <c r="AC62" s="285">
        <v>0</v>
      </c>
    </row>
    <row r="63" spans="1:29" s="197" customFormat="1" x14ac:dyDescent="0.25">
      <c r="A63" s="170" t="s">
        <v>145</v>
      </c>
      <c r="B63" s="173" t="s">
        <v>139</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532</v>
      </c>
      <c r="AA63" s="285"/>
      <c r="AB63" s="285">
        <v>0</v>
      </c>
      <c r="AC63" s="285">
        <v>0</v>
      </c>
    </row>
    <row r="64" spans="1:29" s="197" customFormat="1" x14ac:dyDescent="0.25">
      <c r="A64" s="170" t="s">
        <v>144</v>
      </c>
      <c r="B64" s="171" t="s">
        <v>138</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t="s">
        <v>532</v>
      </c>
      <c r="AA64" s="285"/>
      <c r="AB64" s="285">
        <v>0</v>
      </c>
      <c r="AC64" s="285">
        <v>0</v>
      </c>
    </row>
    <row r="65" spans="1:29" s="197" customFormat="1" x14ac:dyDescent="0.25">
      <c r="A65" s="170" t="s">
        <v>143</v>
      </c>
      <c r="B65" s="173" t="s">
        <v>137</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532</v>
      </c>
      <c r="AA65" s="285"/>
      <c r="AB65" s="285">
        <v>0</v>
      </c>
      <c r="AC65" s="285">
        <v>0</v>
      </c>
    </row>
    <row r="66" spans="1:29" s="197" customFormat="1" x14ac:dyDescent="0.25">
      <c r="A66" s="170" t="s">
        <v>142</v>
      </c>
      <c r="B66" s="173" t="s">
        <v>136</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t="s">
        <v>532</v>
      </c>
      <c r="AA66" s="285"/>
      <c r="AB66" s="285">
        <v>0</v>
      </c>
      <c r="AC66" s="285">
        <v>0</v>
      </c>
    </row>
    <row r="67" spans="1:29" s="197" customFormat="1" x14ac:dyDescent="0.25">
      <c r="A67" s="170" t="s">
        <v>141</v>
      </c>
      <c r="B67" s="171" t="s">
        <v>540</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532</v>
      </c>
      <c r="AA67" s="285"/>
      <c r="AB67" s="285">
        <v>0</v>
      </c>
      <c r="AC67" s="285">
        <v>0</v>
      </c>
    </row>
    <row r="68" spans="1:29" s="197" customFormat="1" x14ac:dyDescent="0.25">
      <c r="A68" s="170" t="s">
        <v>557</v>
      </c>
      <c r="B68" s="171" t="s">
        <v>541</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532</v>
      </c>
      <c r="AA68" s="285"/>
      <c r="AB68" s="285">
        <v>0</v>
      </c>
      <c r="AC68" s="285">
        <v>0</v>
      </c>
    </row>
    <row r="69" spans="1:29" s="197" customFormat="1" x14ac:dyDescent="0.25">
      <c r="A69" s="170" t="s">
        <v>558</v>
      </c>
      <c r="B69" s="171" t="s">
        <v>542</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532</v>
      </c>
      <c r="AA69" s="285"/>
      <c r="AB69" s="285">
        <v>0</v>
      </c>
      <c r="AC69" s="285">
        <v>0</v>
      </c>
    </row>
    <row r="70" spans="1:29" s="197" customFormat="1" x14ac:dyDescent="0.25">
      <c r="A70" s="170" t="s">
        <v>559</v>
      </c>
      <c r="B70" s="171" t="s">
        <v>544</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532</v>
      </c>
      <c r="AA70" s="285"/>
      <c r="AB70" s="285">
        <v>0</v>
      </c>
      <c r="AC70" s="285">
        <v>0</v>
      </c>
    </row>
    <row r="71" spans="1:29" s="197" customFormat="1" x14ac:dyDescent="0.25">
      <c r="A71" s="170" t="s">
        <v>560</v>
      </c>
      <c r="B71" s="171" t="s">
        <v>546</v>
      </c>
      <c r="C71" s="285"/>
      <c r="D71" s="285"/>
      <c r="E71" s="285"/>
      <c r="F71" s="285"/>
      <c r="G71" s="285">
        <v>29</v>
      </c>
      <c r="H71" s="285">
        <v>48</v>
      </c>
      <c r="I71" s="285"/>
      <c r="J71" s="285">
        <v>14</v>
      </c>
      <c r="K71" s="285"/>
      <c r="L71" s="285">
        <v>4</v>
      </c>
      <c r="M71" s="285"/>
      <c r="N71" s="285">
        <v>13</v>
      </c>
      <c r="O71" s="285"/>
      <c r="P71" s="285">
        <v>2</v>
      </c>
      <c r="Q71" s="285"/>
      <c r="R71" s="285">
        <v>21</v>
      </c>
      <c r="S71" s="285"/>
      <c r="T71" s="285">
        <v>0</v>
      </c>
      <c r="U71" s="285"/>
      <c r="V71" s="285">
        <v>1</v>
      </c>
      <c r="W71" s="285"/>
      <c r="X71" s="285">
        <v>0</v>
      </c>
      <c r="Y71" s="285"/>
      <c r="Z71" s="285" t="s">
        <v>532</v>
      </c>
      <c r="AA71" s="285"/>
      <c r="AB71" s="285">
        <v>54</v>
      </c>
      <c r="AC71" s="285">
        <v>49</v>
      </c>
    </row>
    <row r="72" spans="1:29" s="197" customFormat="1" x14ac:dyDescent="0.25">
      <c r="A72" s="170" t="s">
        <v>561</v>
      </c>
      <c r="B72" s="171" t="s">
        <v>548</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532</v>
      </c>
      <c r="AA72" s="285"/>
      <c r="AB72" s="285">
        <v>0</v>
      </c>
      <c r="AC72" s="285">
        <v>0</v>
      </c>
    </row>
    <row r="73" spans="1:29" s="197" customFormat="1" x14ac:dyDescent="0.25">
      <c r="A73" s="170" t="s">
        <v>562</v>
      </c>
      <c r="B73" s="171" t="s">
        <v>550</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t="s">
        <v>532</v>
      </c>
      <c r="AA73" s="285"/>
      <c r="AB73" s="285">
        <v>0</v>
      </c>
      <c r="AC73" s="285">
        <v>0</v>
      </c>
    </row>
    <row r="74" spans="1:29" s="197" customFormat="1" ht="36.75" customHeight="1" x14ac:dyDescent="0.25">
      <c r="A74" s="168" t="s">
        <v>58</v>
      </c>
      <c r="B74" s="174" t="s">
        <v>234</v>
      </c>
      <c r="C74" s="285"/>
      <c r="D74" s="285"/>
      <c r="E74" s="285"/>
      <c r="F74" s="285"/>
      <c r="G74" s="285">
        <v>315.13866140000005</v>
      </c>
      <c r="H74" s="284">
        <v>504.00991446287202</v>
      </c>
      <c r="I74" s="285"/>
      <c r="J74" s="285">
        <v>349.855659633404</v>
      </c>
      <c r="K74" s="285"/>
      <c r="L74" s="284">
        <v>117.11276003968692</v>
      </c>
      <c r="M74" s="285"/>
      <c r="N74" s="285">
        <v>165.36252483956241</v>
      </c>
      <c r="O74" s="285"/>
      <c r="P74" s="284">
        <v>0</v>
      </c>
      <c r="Q74" s="285"/>
      <c r="R74" s="285">
        <v>139.74994387351828</v>
      </c>
      <c r="S74" s="285"/>
      <c r="T74" s="285">
        <v>0</v>
      </c>
      <c r="U74" s="285"/>
      <c r="V74" s="285">
        <v>67.202678494595148</v>
      </c>
      <c r="W74" s="285"/>
      <c r="X74" s="285">
        <v>0</v>
      </c>
      <c r="Y74" s="285"/>
      <c r="Z74" s="285" t="s">
        <v>532</v>
      </c>
      <c r="AA74" s="285"/>
      <c r="AB74" s="285">
        <v>621.12267450255899</v>
      </c>
      <c r="AC74" s="285">
        <v>722.17080684107987</v>
      </c>
    </row>
    <row r="75" spans="1:29" s="197" customFormat="1" x14ac:dyDescent="0.25">
      <c r="A75" s="168" t="s">
        <v>56</v>
      </c>
      <c r="B75" s="169" t="s">
        <v>140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s="197" customFormat="1" x14ac:dyDescent="0.25">
      <c r="A76" s="170" t="s">
        <v>229</v>
      </c>
      <c r="B76" s="171" t="s">
        <v>539</v>
      </c>
      <c r="C76" s="286"/>
      <c r="D76" s="287"/>
      <c r="E76" s="288"/>
      <c r="F76" s="288"/>
      <c r="G76" s="285">
        <v>0</v>
      </c>
      <c r="H76" s="285" t="s">
        <v>532</v>
      </c>
      <c r="I76" s="288"/>
      <c r="J76" s="285">
        <v>0</v>
      </c>
      <c r="K76" s="287"/>
      <c r="L76" s="285" t="s">
        <v>532</v>
      </c>
      <c r="M76" s="287"/>
      <c r="N76" s="285">
        <v>0</v>
      </c>
      <c r="O76" s="287"/>
      <c r="P76" s="285" t="s">
        <v>532</v>
      </c>
      <c r="Q76" s="287"/>
      <c r="R76" s="285">
        <v>0</v>
      </c>
      <c r="S76" s="287"/>
      <c r="T76" s="285" t="s">
        <v>532</v>
      </c>
      <c r="U76" s="287"/>
      <c r="V76" s="285">
        <v>0</v>
      </c>
      <c r="W76" s="287"/>
      <c r="X76" s="285">
        <v>0</v>
      </c>
      <c r="Y76" s="287"/>
      <c r="Z76" s="285" t="s">
        <v>532</v>
      </c>
      <c r="AA76" s="287"/>
      <c r="AB76" s="285">
        <v>0</v>
      </c>
      <c r="AC76" s="285">
        <v>0</v>
      </c>
    </row>
    <row r="77" spans="1:29" s="197" customFormat="1" ht="31.5" x14ac:dyDescent="0.25">
      <c r="A77" s="170" t="s">
        <v>230</v>
      </c>
      <c r="B77" s="173" t="s">
        <v>537</v>
      </c>
      <c r="C77" s="285"/>
      <c r="D77" s="285"/>
      <c r="E77" s="285"/>
      <c r="F77" s="285"/>
      <c r="G77" s="285">
        <v>0</v>
      </c>
      <c r="H77" s="285" t="s">
        <v>532</v>
      </c>
      <c r="I77" s="285"/>
      <c r="J77" s="285">
        <v>0</v>
      </c>
      <c r="K77" s="285"/>
      <c r="L77" s="285" t="s">
        <v>532</v>
      </c>
      <c r="M77" s="285"/>
      <c r="N77" s="285">
        <v>0</v>
      </c>
      <c r="O77" s="285"/>
      <c r="P77" s="285" t="s">
        <v>532</v>
      </c>
      <c r="Q77" s="285"/>
      <c r="R77" s="285">
        <v>0</v>
      </c>
      <c r="S77" s="285"/>
      <c r="T77" s="285" t="s">
        <v>532</v>
      </c>
      <c r="U77" s="285"/>
      <c r="V77" s="285">
        <v>0</v>
      </c>
      <c r="W77" s="285"/>
      <c r="X77" s="285">
        <v>0</v>
      </c>
      <c r="Y77" s="285"/>
      <c r="Z77" s="285" t="s">
        <v>532</v>
      </c>
      <c r="AA77" s="285"/>
      <c r="AB77" s="285">
        <v>0</v>
      </c>
      <c r="AC77" s="285">
        <v>0</v>
      </c>
    </row>
    <row r="78" spans="1:29" s="197" customFormat="1" x14ac:dyDescent="0.25">
      <c r="A78" s="170" t="s">
        <v>231</v>
      </c>
      <c r="B78" s="173" t="s">
        <v>156</v>
      </c>
      <c r="C78" s="285"/>
      <c r="D78" s="285"/>
      <c r="E78" s="285"/>
      <c r="F78" s="285"/>
      <c r="G78" s="285">
        <v>0</v>
      </c>
      <c r="H78" s="285" t="s">
        <v>532</v>
      </c>
      <c r="I78" s="285"/>
      <c r="J78" s="285">
        <v>0</v>
      </c>
      <c r="K78" s="285"/>
      <c r="L78" s="285" t="s">
        <v>532</v>
      </c>
      <c r="M78" s="285"/>
      <c r="N78" s="285">
        <v>0</v>
      </c>
      <c r="O78" s="285"/>
      <c r="P78" s="285" t="s">
        <v>532</v>
      </c>
      <c r="Q78" s="285"/>
      <c r="R78" s="285">
        <v>0</v>
      </c>
      <c r="S78" s="285"/>
      <c r="T78" s="285" t="s">
        <v>532</v>
      </c>
      <c r="U78" s="285"/>
      <c r="V78" s="285">
        <v>0</v>
      </c>
      <c r="W78" s="285"/>
      <c r="X78" s="285">
        <v>0</v>
      </c>
      <c r="Y78" s="285"/>
      <c r="Z78" s="285" t="s">
        <v>532</v>
      </c>
      <c r="AA78" s="285"/>
      <c r="AB78" s="285">
        <v>0</v>
      </c>
      <c r="AC78" s="285">
        <v>0</v>
      </c>
    </row>
    <row r="79" spans="1:29" s="197" customFormat="1" x14ac:dyDescent="0.25">
      <c r="A79" s="170" t="s">
        <v>232</v>
      </c>
      <c r="B79" s="171" t="s">
        <v>563</v>
      </c>
      <c r="C79" s="285"/>
      <c r="D79" s="285"/>
      <c r="E79" s="285"/>
      <c r="F79" s="285"/>
      <c r="G79" s="285">
        <v>0</v>
      </c>
      <c r="H79" s="285" t="s">
        <v>532</v>
      </c>
      <c r="I79" s="285"/>
      <c r="J79" s="285">
        <v>0</v>
      </c>
      <c r="K79" s="285"/>
      <c r="L79" s="285" t="s">
        <v>532</v>
      </c>
      <c r="M79" s="285"/>
      <c r="N79" s="285">
        <v>0</v>
      </c>
      <c r="O79" s="285"/>
      <c r="P79" s="285" t="s">
        <v>532</v>
      </c>
      <c r="Q79" s="285"/>
      <c r="R79" s="285">
        <v>0</v>
      </c>
      <c r="S79" s="285"/>
      <c r="T79" s="285" t="s">
        <v>532</v>
      </c>
      <c r="U79" s="285"/>
      <c r="V79" s="285">
        <v>0</v>
      </c>
      <c r="W79" s="285"/>
      <c r="X79" s="285">
        <v>0</v>
      </c>
      <c r="Y79" s="285"/>
      <c r="Z79" s="285" t="s">
        <v>532</v>
      </c>
      <c r="AA79" s="285"/>
      <c r="AB79" s="285">
        <v>0</v>
      </c>
      <c r="AC79" s="285">
        <v>0</v>
      </c>
    </row>
    <row r="80" spans="1:29" s="197" customFormat="1" x14ac:dyDescent="0.25">
      <c r="A80" s="170" t="s">
        <v>233</v>
      </c>
      <c r="B80" s="171" t="s">
        <v>540</v>
      </c>
      <c r="C80" s="286"/>
      <c r="D80" s="287"/>
      <c r="E80" s="288"/>
      <c r="F80" s="288"/>
      <c r="G80" s="285">
        <v>0</v>
      </c>
      <c r="H80" s="285" t="s">
        <v>532</v>
      </c>
      <c r="I80" s="288"/>
      <c r="J80" s="285">
        <v>0</v>
      </c>
      <c r="K80" s="287"/>
      <c r="L80" s="285" t="s">
        <v>532</v>
      </c>
      <c r="M80" s="287"/>
      <c r="N80" s="285">
        <v>0</v>
      </c>
      <c r="O80" s="287"/>
      <c r="P80" s="285" t="s">
        <v>532</v>
      </c>
      <c r="Q80" s="287"/>
      <c r="R80" s="285">
        <v>0</v>
      </c>
      <c r="S80" s="287"/>
      <c r="T80" s="285" t="s">
        <v>532</v>
      </c>
      <c r="U80" s="287"/>
      <c r="V80" s="285">
        <v>0</v>
      </c>
      <c r="W80" s="287"/>
      <c r="X80" s="285">
        <v>0</v>
      </c>
      <c r="Y80" s="287"/>
      <c r="Z80" s="285" t="s">
        <v>532</v>
      </c>
      <c r="AA80" s="287"/>
      <c r="AB80" s="285">
        <v>0</v>
      </c>
      <c r="AC80" s="285">
        <v>0</v>
      </c>
    </row>
    <row r="81" spans="1:29" s="197" customFormat="1" x14ac:dyDescent="0.25">
      <c r="A81" s="170" t="s">
        <v>564</v>
      </c>
      <c r="B81" s="171" t="s">
        <v>541</v>
      </c>
      <c r="C81" s="286"/>
      <c r="D81" s="287"/>
      <c r="E81" s="288"/>
      <c r="F81" s="288"/>
      <c r="G81" s="285">
        <v>0</v>
      </c>
      <c r="H81" s="285" t="s">
        <v>532</v>
      </c>
      <c r="I81" s="288"/>
      <c r="J81" s="285">
        <v>0</v>
      </c>
      <c r="K81" s="287"/>
      <c r="L81" s="285" t="s">
        <v>532</v>
      </c>
      <c r="M81" s="287"/>
      <c r="N81" s="285">
        <v>0</v>
      </c>
      <c r="O81" s="287"/>
      <c r="P81" s="285" t="s">
        <v>532</v>
      </c>
      <c r="Q81" s="287"/>
      <c r="R81" s="285">
        <v>0</v>
      </c>
      <c r="S81" s="287"/>
      <c r="T81" s="285" t="s">
        <v>532</v>
      </c>
      <c r="U81" s="287"/>
      <c r="V81" s="285">
        <v>0</v>
      </c>
      <c r="W81" s="287"/>
      <c r="X81" s="285">
        <v>0</v>
      </c>
      <c r="Y81" s="287"/>
      <c r="Z81" s="285" t="s">
        <v>532</v>
      </c>
      <c r="AA81" s="287"/>
      <c r="AB81" s="285">
        <v>0</v>
      </c>
      <c r="AC81" s="285">
        <v>0</v>
      </c>
    </row>
    <row r="82" spans="1:29" s="197" customFormat="1" x14ac:dyDescent="0.25">
      <c r="A82" s="170" t="s">
        <v>565</v>
      </c>
      <c r="B82" s="171" t="s">
        <v>542</v>
      </c>
      <c r="C82" s="286"/>
      <c r="D82" s="287"/>
      <c r="E82" s="288"/>
      <c r="F82" s="288"/>
      <c r="G82" s="285">
        <v>0</v>
      </c>
      <c r="H82" s="285" t="s">
        <v>532</v>
      </c>
      <c r="I82" s="288"/>
      <c r="J82" s="285">
        <v>0</v>
      </c>
      <c r="K82" s="287"/>
      <c r="L82" s="285" t="s">
        <v>532</v>
      </c>
      <c r="M82" s="287"/>
      <c r="N82" s="285">
        <v>0</v>
      </c>
      <c r="O82" s="287"/>
      <c r="P82" s="285" t="s">
        <v>532</v>
      </c>
      <c r="Q82" s="287"/>
      <c r="R82" s="285">
        <v>0</v>
      </c>
      <c r="S82" s="287"/>
      <c r="T82" s="285" t="s">
        <v>532</v>
      </c>
      <c r="U82" s="287"/>
      <c r="V82" s="285">
        <v>0</v>
      </c>
      <c r="W82" s="287"/>
      <c r="X82" s="285">
        <v>0</v>
      </c>
      <c r="Y82" s="287"/>
      <c r="Z82" s="285" t="s">
        <v>532</v>
      </c>
      <c r="AA82" s="287"/>
      <c r="AB82" s="285">
        <v>0</v>
      </c>
      <c r="AC82" s="285">
        <v>0</v>
      </c>
    </row>
    <row r="83" spans="1:29" s="197" customFormat="1" x14ac:dyDescent="0.25">
      <c r="A83" s="170" t="s">
        <v>566</v>
      </c>
      <c r="B83" s="171" t="s">
        <v>544</v>
      </c>
      <c r="C83" s="286"/>
      <c r="D83" s="287"/>
      <c r="E83" s="288"/>
      <c r="F83" s="288"/>
      <c r="G83" s="285">
        <v>0</v>
      </c>
      <c r="H83" s="285" t="s">
        <v>532</v>
      </c>
      <c r="I83" s="288"/>
      <c r="J83" s="285">
        <v>0</v>
      </c>
      <c r="K83" s="287"/>
      <c r="L83" s="285" t="s">
        <v>532</v>
      </c>
      <c r="M83" s="287"/>
      <c r="N83" s="285">
        <v>0</v>
      </c>
      <c r="O83" s="287"/>
      <c r="P83" s="285" t="s">
        <v>532</v>
      </c>
      <c r="Q83" s="287"/>
      <c r="R83" s="285">
        <v>0</v>
      </c>
      <c r="S83" s="287"/>
      <c r="T83" s="285" t="s">
        <v>532</v>
      </c>
      <c r="U83" s="287"/>
      <c r="V83" s="285">
        <v>0</v>
      </c>
      <c r="W83" s="287"/>
      <c r="X83" s="285">
        <v>0</v>
      </c>
      <c r="Y83" s="287"/>
      <c r="Z83" s="285" t="s">
        <v>532</v>
      </c>
      <c r="AA83" s="287"/>
      <c r="AB83" s="285">
        <v>0</v>
      </c>
      <c r="AC83" s="285">
        <v>0</v>
      </c>
    </row>
    <row r="84" spans="1:29" s="197" customFormat="1" x14ac:dyDescent="0.25">
      <c r="A84" s="170" t="s">
        <v>567</v>
      </c>
      <c r="B84" s="171" t="s">
        <v>546</v>
      </c>
      <c r="C84" s="286"/>
      <c r="D84" s="287"/>
      <c r="E84" s="288"/>
      <c r="F84" s="288"/>
      <c r="G84" s="285">
        <v>0</v>
      </c>
      <c r="H84" s="285" t="s">
        <v>532</v>
      </c>
      <c r="I84" s="288"/>
      <c r="J84" s="285">
        <v>0</v>
      </c>
      <c r="K84" s="287"/>
      <c r="L84" s="285" t="s">
        <v>532</v>
      </c>
      <c r="M84" s="287"/>
      <c r="N84" s="285">
        <v>0</v>
      </c>
      <c r="O84" s="287"/>
      <c r="P84" s="285" t="s">
        <v>532</v>
      </c>
      <c r="Q84" s="287"/>
      <c r="R84" s="285">
        <v>0</v>
      </c>
      <c r="S84" s="287"/>
      <c r="T84" s="285" t="s">
        <v>532</v>
      </c>
      <c r="U84" s="287"/>
      <c r="V84" s="285">
        <v>0</v>
      </c>
      <c r="W84" s="287"/>
      <c r="X84" s="285">
        <v>0</v>
      </c>
      <c r="Y84" s="287"/>
      <c r="Z84" s="285" t="s">
        <v>532</v>
      </c>
      <c r="AA84" s="287"/>
      <c r="AB84" s="285">
        <v>0</v>
      </c>
      <c r="AC84" s="285">
        <v>0</v>
      </c>
    </row>
    <row r="85" spans="1:29" s="197" customFormat="1" x14ac:dyDescent="0.25">
      <c r="A85" s="170" t="s">
        <v>568</v>
      </c>
      <c r="B85" s="171" t="s">
        <v>548</v>
      </c>
      <c r="C85" s="286"/>
      <c r="D85" s="287"/>
      <c r="E85" s="288"/>
      <c r="F85" s="288"/>
      <c r="G85" s="285">
        <v>0</v>
      </c>
      <c r="H85" s="285" t="s">
        <v>532</v>
      </c>
      <c r="I85" s="288"/>
      <c r="J85" s="285">
        <v>0</v>
      </c>
      <c r="K85" s="287"/>
      <c r="L85" s="285" t="s">
        <v>532</v>
      </c>
      <c r="M85" s="287"/>
      <c r="N85" s="285">
        <v>0</v>
      </c>
      <c r="O85" s="287"/>
      <c r="P85" s="285" t="s">
        <v>532</v>
      </c>
      <c r="Q85" s="287"/>
      <c r="R85" s="285">
        <v>0</v>
      </c>
      <c r="S85" s="287"/>
      <c r="T85" s="285" t="s">
        <v>532</v>
      </c>
      <c r="U85" s="287"/>
      <c r="V85" s="285">
        <v>0</v>
      </c>
      <c r="W85" s="287"/>
      <c r="X85" s="285">
        <v>0</v>
      </c>
      <c r="Y85" s="287"/>
      <c r="Z85" s="285" t="s">
        <v>532</v>
      </c>
      <c r="AA85" s="287"/>
      <c r="AB85" s="285">
        <v>0</v>
      </c>
      <c r="AC85" s="285">
        <v>0</v>
      </c>
    </row>
    <row r="86" spans="1:29" s="197" customFormat="1" ht="13.5" customHeight="1" x14ac:dyDescent="0.25">
      <c r="A86" s="170" t="s">
        <v>569</v>
      </c>
      <c r="B86" s="171" t="s">
        <v>550</v>
      </c>
      <c r="C86" s="289"/>
      <c r="D86" s="287"/>
      <c r="E86" s="288"/>
      <c r="F86" s="288"/>
      <c r="G86" s="285">
        <v>0</v>
      </c>
      <c r="H86" s="285" t="s">
        <v>532</v>
      </c>
      <c r="I86" s="288"/>
      <c r="J86" s="285">
        <v>0</v>
      </c>
      <c r="K86" s="287"/>
      <c r="L86" s="285" t="s">
        <v>532</v>
      </c>
      <c r="M86" s="287"/>
      <c r="N86" s="285">
        <v>0</v>
      </c>
      <c r="O86" s="287"/>
      <c r="P86" s="285" t="s">
        <v>532</v>
      </c>
      <c r="Q86" s="287"/>
      <c r="R86" s="285">
        <v>0</v>
      </c>
      <c r="S86" s="287"/>
      <c r="T86" s="285" t="s">
        <v>532</v>
      </c>
      <c r="U86" s="287"/>
      <c r="V86" s="285">
        <v>0</v>
      </c>
      <c r="W86" s="287"/>
      <c r="X86" s="285">
        <v>0</v>
      </c>
      <c r="Y86" s="287"/>
      <c r="Z86" s="285" t="s">
        <v>532</v>
      </c>
      <c r="AA86" s="287"/>
      <c r="AB86" s="285">
        <v>0</v>
      </c>
      <c r="AC86" s="285">
        <v>0</v>
      </c>
    </row>
    <row r="87" spans="1:29" x14ac:dyDescent="0.25">
      <c r="G87" s="61"/>
      <c r="I87" s="61"/>
      <c r="J87" s="61"/>
      <c r="K87" s="61"/>
    </row>
    <row r="88" spans="1:29" x14ac:dyDescent="0.25">
      <c r="G88" s="61"/>
      <c r="I88" s="61"/>
      <c r="J88" s="61"/>
      <c r="K88" s="61"/>
    </row>
    <row r="89" spans="1:29" x14ac:dyDescent="0.25">
      <c r="G89" s="61"/>
      <c r="I89" s="61"/>
      <c r="J89" s="61"/>
      <c r="K89" s="61"/>
    </row>
    <row r="90" spans="1:29" x14ac:dyDescent="0.25">
      <c r="G90" s="61"/>
      <c r="I90" s="61"/>
      <c r="J90" s="61"/>
      <c r="K90" s="61"/>
    </row>
    <row r="91" spans="1:29" x14ac:dyDescent="0.25">
      <c r="G91" s="61"/>
      <c r="I91" s="61"/>
      <c r="J91" s="61"/>
      <c r="K91" s="61"/>
    </row>
    <row r="92" spans="1:29" x14ac:dyDescent="0.25">
      <c r="G92" s="61"/>
      <c r="I92" s="61"/>
      <c r="J92" s="61"/>
      <c r="K92" s="6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R21:S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topLeftCell="S1" zoomScale="40" zoomScaleNormal="40" zoomScaleSheetLayoutView="55" zoomScalePageLayoutView="85" workbookViewId="0">
      <selection activeCell="AI53" sqref="AI53"/>
    </sheetView>
  </sheetViews>
  <sheetFormatPr defaultColWidth="9.140625" defaultRowHeight="15" x14ac:dyDescent="0.25"/>
  <cols>
    <col min="1" max="1" width="16.28515625" style="19" customWidth="1"/>
    <col min="2" max="2" width="17.7109375" style="19" customWidth="1"/>
    <col min="3" max="3" width="15.7109375" style="19" customWidth="1"/>
    <col min="4" max="4" width="19.85546875" style="19" customWidth="1"/>
    <col min="5" max="12" width="7.7109375" style="19" customWidth="1"/>
    <col min="13" max="13" width="16.28515625" style="19" customWidth="1"/>
    <col min="14" max="14" width="63.42578125" style="19" customWidth="1"/>
    <col min="15" max="15" width="27.42578125" style="19" customWidth="1"/>
    <col min="16" max="16" width="13.42578125" style="19" customWidth="1"/>
    <col min="17" max="17" width="22.42578125" style="19" customWidth="1"/>
    <col min="18" max="18" width="23" style="19" customWidth="1"/>
    <col min="19" max="19" width="14.140625" style="19" customWidth="1"/>
    <col min="20" max="20" width="12.85546875" style="19" customWidth="1"/>
    <col min="21" max="21" width="11.42578125" style="19" customWidth="1"/>
    <col min="22" max="22" width="12.7109375" style="19" customWidth="1"/>
    <col min="23" max="23" width="28.85546875" style="19" customWidth="1"/>
    <col min="24" max="24" width="18.140625" style="19" customWidth="1"/>
    <col min="25" max="25" width="23.28515625" style="19" customWidth="1"/>
    <col min="26" max="26" width="22.7109375" style="19" customWidth="1"/>
    <col min="27" max="27" width="19.85546875" style="19" customWidth="1"/>
    <col min="28" max="28" width="20.42578125" style="19" customWidth="1"/>
    <col min="29" max="29" width="33.140625" style="19" customWidth="1"/>
    <col min="30" max="30" width="10.7109375" style="19" customWidth="1"/>
    <col min="31" max="31" width="23.140625" style="19" customWidth="1"/>
    <col min="32" max="32" width="23" style="19" customWidth="1"/>
    <col min="33" max="33" width="21" style="19" customWidth="1"/>
    <col min="34" max="34" width="24.28515625" style="19" customWidth="1"/>
    <col min="35" max="35" width="21.7109375" style="19" customWidth="1"/>
    <col min="36" max="36" width="19.28515625" style="19" customWidth="1"/>
    <col min="37" max="37" width="20" style="19" customWidth="1"/>
    <col min="38" max="38" width="19.28515625" style="19" customWidth="1"/>
    <col min="39" max="39" width="20.28515625" style="19" customWidth="1"/>
    <col min="40" max="40" width="22.7109375" style="19" customWidth="1"/>
    <col min="41" max="41" width="15.28515625" style="19" customWidth="1"/>
    <col min="42" max="42" width="12.42578125" style="19" customWidth="1"/>
    <col min="43" max="43" width="19" style="19" customWidth="1"/>
    <col min="44" max="44" width="20.5703125" style="19" customWidth="1"/>
    <col min="45" max="45" width="21.28515625" style="19" customWidth="1"/>
    <col min="46" max="46" width="20.28515625" style="19" customWidth="1"/>
    <col min="47" max="47" width="10.7109375" style="19" customWidth="1"/>
    <col min="48" max="48" width="109.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1" t="str">
        <f>'1. паспорт местоположение'!A9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1" t="str">
        <f>'1. паспорт местоположение'!A12</f>
        <v>O_NA1000.PR.0020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1"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0" t="s">
        <v>500</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52</v>
      </c>
      <c r="B22" s="462" t="s">
        <v>24</v>
      </c>
      <c r="C22" s="451" t="s">
        <v>51</v>
      </c>
      <c r="D22" s="451" t="s">
        <v>50</v>
      </c>
      <c r="E22" s="465" t="s">
        <v>511</v>
      </c>
      <c r="F22" s="466"/>
      <c r="G22" s="466"/>
      <c r="H22" s="466"/>
      <c r="I22" s="466"/>
      <c r="J22" s="466"/>
      <c r="K22" s="466"/>
      <c r="L22" s="467"/>
      <c r="M22" s="451" t="s">
        <v>49</v>
      </c>
      <c r="N22" s="451" t="s">
        <v>48</v>
      </c>
      <c r="O22" s="451" t="s">
        <v>47</v>
      </c>
      <c r="P22" s="446" t="s">
        <v>264</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22" customFormat="1" ht="64.5" customHeight="1" x14ac:dyDescent="0.25">
      <c r="A23" s="461"/>
      <c r="B23" s="463"/>
      <c r="C23" s="461"/>
      <c r="D23" s="461"/>
      <c r="E23" s="456" t="s">
        <v>23</v>
      </c>
      <c r="F23" s="447" t="s">
        <v>139</v>
      </c>
      <c r="G23" s="447" t="s">
        <v>138</v>
      </c>
      <c r="H23" s="447" t="s">
        <v>137</v>
      </c>
      <c r="I23" s="449" t="s">
        <v>422</v>
      </c>
      <c r="J23" s="449" t="s">
        <v>423</v>
      </c>
      <c r="K23" s="449" t="s">
        <v>424</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8"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38" t="s">
        <v>13</v>
      </c>
      <c r="AG24" s="138" t="s">
        <v>12</v>
      </c>
      <c r="AH24" s="139" t="s">
        <v>2</v>
      </c>
      <c r="AI24" s="139" t="s">
        <v>11</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61">
        <v>1</v>
      </c>
      <c r="B26" s="262" t="s">
        <v>637</v>
      </c>
      <c r="C26" s="270" t="s">
        <v>642</v>
      </c>
      <c r="D26" s="261">
        <v>12.202299999999999</v>
      </c>
      <c r="E26" s="267" t="s">
        <v>369</v>
      </c>
      <c r="F26" s="267" t="s">
        <v>369</v>
      </c>
      <c r="G26" s="267" t="s">
        <v>369</v>
      </c>
      <c r="H26" s="267" t="s">
        <v>369</v>
      </c>
      <c r="I26" s="267" t="s">
        <v>369</v>
      </c>
      <c r="J26" s="267" t="s">
        <v>369</v>
      </c>
      <c r="K26" s="267" t="s">
        <v>369</v>
      </c>
      <c r="L26" s="267" t="s">
        <v>369</v>
      </c>
      <c r="M26" s="261" t="s">
        <v>643</v>
      </c>
      <c r="N26" s="261" t="s">
        <v>627</v>
      </c>
      <c r="O26" s="262" t="s">
        <v>637</v>
      </c>
      <c r="P26" s="263" t="s">
        <v>628</v>
      </c>
      <c r="Q26" s="263" t="s">
        <v>629</v>
      </c>
      <c r="R26" s="263" t="s">
        <v>630</v>
      </c>
      <c r="S26" s="263" t="s">
        <v>631</v>
      </c>
      <c r="T26" s="263" t="s">
        <v>631</v>
      </c>
      <c r="U26" s="261">
        <v>1</v>
      </c>
      <c r="V26" s="261">
        <v>1</v>
      </c>
      <c r="W26" s="261" t="s">
        <v>632</v>
      </c>
      <c r="X26" s="268">
        <v>85123</v>
      </c>
      <c r="Y26" s="263" t="s">
        <v>633</v>
      </c>
      <c r="Z26" s="263" t="s">
        <v>634</v>
      </c>
      <c r="AA26" s="263" t="s">
        <v>369</v>
      </c>
      <c r="AB26" s="268">
        <v>85123</v>
      </c>
      <c r="AC26" s="261" t="s">
        <v>632</v>
      </c>
      <c r="AD26" s="268">
        <v>91576</v>
      </c>
      <c r="AE26" s="268">
        <v>91576</v>
      </c>
      <c r="AF26" s="263" t="s">
        <v>635</v>
      </c>
      <c r="AG26" s="263" t="s">
        <v>635</v>
      </c>
      <c r="AH26" s="263" t="s">
        <v>635</v>
      </c>
      <c r="AI26" s="263" t="s">
        <v>635</v>
      </c>
      <c r="AJ26" s="263" t="s">
        <v>635</v>
      </c>
      <c r="AK26" s="263" t="s">
        <v>635</v>
      </c>
      <c r="AL26" s="263" t="s">
        <v>636</v>
      </c>
      <c r="AM26" s="263" t="s">
        <v>636</v>
      </c>
      <c r="AN26" s="263" t="s">
        <v>636</v>
      </c>
      <c r="AO26" s="263" t="s">
        <v>636</v>
      </c>
      <c r="AP26" s="263" t="s">
        <v>633</v>
      </c>
      <c r="AQ26" s="269">
        <v>45265</v>
      </c>
      <c r="AR26" s="263" t="s">
        <v>628</v>
      </c>
      <c r="AS26" s="269">
        <v>45265</v>
      </c>
      <c r="AT26" s="269">
        <v>45504</v>
      </c>
      <c r="AU26" s="262"/>
      <c r="AV26" s="262" t="s">
        <v>640</v>
      </c>
    </row>
    <row r="27" spans="1:48" ht="75" x14ac:dyDescent="0.25">
      <c r="A27" s="261">
        <v>2</v>
      </c>
      <c r="B27" s="262" t="s">
        <v>637</v>
      </c>
      <c r="C27" s="270" t="s">
        <v>642</v>
      </c>
      <c r="D27" s="261">
        <v>12.202299999999999</v>
      </c>
      <c r="E27" s="267" t="s">
        <v>369</v>
      </c>
      <c r="F27" s="267" t="s">
        <v>369</v>
      </c>
      <c r="G27" s="267" t="s">
        <v>369</v>
      </c>
      <c r="H27" s="267" t="s">
        <v>369</v>
      </c>
      <c r="I27" s="267" t="s">
        <v>369</v>
      </c>
      <c r="J27" s="267" t="s">
        <v>369</v>
      </c>
      <c r="K27" s="267" t="s">
        <v>369</v>
      </c>
      <c r="L27" s="267" t="s">
        <v>369</v>
      </c>
      <c r="M27" s="261" t="s">
        <v>643</v>
      </c>
      <c r="N27" s="261" t="s">
        <v>638</v>
      </c>
      <c r="O27" s="262" t="s">
        <v>637</v>
      </c>
      <c r="P27" s="263" t="s">
        <v>628</v>
      </c>
      <c r="Q27" s="263" t="s">
        <v>629</v>
      </c>
      <c r="R27" s="263" t="s">
        <v>630</v>
      </c>
      <c r="S27" s="263" t="s">
        <v>631</v>
      </c>
      <c r="T27" s="263" t="s">
        <v>631</v>
      </c>
      <c r="U27" s="261">
        <v>1</v>
      </c>
      <c r="V27" s="261">
        <v>1</v>
      </c>
      <c r="W27" s="261" t="s">
        <v>632</v>
      </c>
      <c r="X27" s="264">
        <v>7650</v>
      </c>
      <c r="Y27" s="263" t="s">
        <v>633</v>
      </c>
      <c r="Z27" s="263" t="s">
        <v>634</v>
      </c>
      <c r="AA27" s="263" t="s">
        <v>369</v>
      </c>
      <c r="AB27" s="264">
        <v>7650</v>
      </c>
      <c r="AC27" s="261" t="s">
        <v>632</v>
      </c>
      <c r="AD27" s="264">
        <v>7650</v>
      </c>
      <c r="AE27" s="264">
        <v>7650</v>
      </c>
      <c r="AF27" s="263" t="s">
        <v>635</v>
      </c>
      <c r="AG27" s="263" t="s">
        <v>635</v>
      </c>
      <c r="AH27" s="263" t="s">
        <v>635</v>
      </c>
      <c r="AI27" s="263" t="s">
        <v>635</v>
      </c>
      <c r="AJ27" s="263" t="s">
        <v>635</v>
      </c>
      <c r="AK27" s="263" t="s">
        <v>635</v>
      </c>
      <c r="AL27" s="263" t="s">
        <v>636</v>
      </c>
      <c r="AM27" s="263" t="s">
        <v>636</v>
      </c>
      <c r="AN27" s="263" t="s">
        <v>636</v>
      </c>
      <c r="AO27" s="263" t="s">
        <v>636</v>
      </c>
      <c r="AP27" s="263" t="s">
        <v>633</v>
      </c>
      <c r="AQ27" s="269">
        <v>45225</v>
      </c>
      <c r="AR27" s="263" t="s">
        <v>628</v>
      </c>
      <c r="AS27" s="269">
        <v>45231</v>
      </c>
      <c r="AT27" s="269">
        <v>45322</v>
      </c>
      <c r="AU27" s="262"/>
      <c r="AV27" s="262" t="s">
        <v>639</v>
      </c>
    </row>
    <row r="28" spans="1:48" ht="45" x14ac:dyDescent="0.25">
      <c r="A28" s="261">
        <v>3</v>
      </c>
      <c r="B28" s="262" t="s">
        <v>637</v>
      </c>
      <c r="C28" s="270" t="s">
        <v>642</v>
      </c>
      <c r="D28" s="261">
        <v>12.202299999999999</v>
      </c>
      <c r="E28" s="267" t="s">
        <v>369</v>
      </c>
      <c r="F28" s="267" t="s">
        <v>369</v>
      </c>
      <c r="G28" s="267" t="s">
        <v>369</v>
      </c>
      <c r="H28" s="267" t="s">
        <v>369</v>
      </c>
      <c r="I28" s="267" t="s">
        <v>369</v>
      </c>
      <c r="J28" s="267" t="s">
        <v>369</v>
      </c>
      <c r="K28" s="267" t="s">
        <v>369</v>
      </c>
      <c r="L28" s="267" t="s">
        <v>369</v>
      </c>
      <c r="M28" s="261" t="s">
        <v>643</v>
      </c>
      <c r="N28" s="271" t="s">
        <v>641</v>
      </c>
      <c r="O28" s="262" t="s">
        <v>637</v>
      </c>
      <c r="P28" s="272">
        <v>1906</v>
      </c>
      <c r="Q28" s="270" t="s">
        <v>646</v>
      </c>
      <c r="R28" s="272">
        <v>1906</v>
      </c>
      <c r="S28" s="270" t="s">
        <v>647</v>
      </c>
      <c r="T28" s="270" t="s">
        <v>648</v>
      </c>
      <c r="U28" s="270">
        <v>2</v>
      </c>
      <c r="V28" s="270">
        <v>2</v>
      </c>
      <c r="W28" s="270" t="s">
        <v>649</v>
      </c>
      <c r="X28" s="272">
        <v>1841</v>
      </c>
      <c r="Y28" s="270"/>
      <c r="Z28" s="270">
        <v>1</v>
      </c>
      <c r="AA28" s="272">
        <v>1841</v>
      </c>
      <c r="AB28" s="272">
        <v>1841</v>
      </c>
      <c r="AC28" s="270" t="s">
        <v>649</v>
      </c>
      <c r="AD28" s="272">
        <v>1841</v>
      </c>
      <c r="AE28" s="272">
        <v>1841</v>
      </c>
      <c r="AF28" s="273" t="s">
        <v>651</v>
      </c>
      <c r="AG28" s="270" t="s">
        <v>652</v>
      </c>
      <c r="AH28" s="270" t="s">
        <v>653</v>
      </c>
      <c r="AI28" s="270" t="s">
        <v>654</v>
      </c>
      <c r="AJ28" s="270" t="s">
        <v>655</v>
      </c>
      <c r="AK28" s="270" t="s">
        <v>656</v>
      </c>
      <c r="AL28" s="266"/>
      <c r="AM28" s="266"/>
      <c r="AN28" s="266"/>
      <c r="AO28" s="266"/>
      <c r="AP28" s="270" t="s">
        <v>657</v>
      </c>
      <c r="AQ28" s="270" t="s">
        <v>658</v>
      </c>
      <c r="AR28" s="270" t="s">
        <v>659</v>
      </c>
      <c r="AS28" s="270" t="s">
        <v>658</v>
      </c>
      <c r="AT28" s="270" t="s">
        <v>660</v>
      </c>
      <c r="AU28" s="266"/>
      <c r="AV28" s="270" t="s">
        <v>661</v>
      </c>
    </row>
    <row r="29" spans="1:48" ht="75" x14ac:dyDescent="0.25">
      <c r="A29" s="266">
        <v>4</v>
      </c>
      <c r="B29" s="262" t="s">
        <v>637</v>
      </c>
      <c r="C29" s="270" t="s">
        <v>642</v>
      </c>
      <c r="D29" s="261">
        <v>12.202299999999999</v>
      </c>
      <c r="E29" s="267" t="s">
        <v>369</v>
      </c>
      <c r="F29" s="267" t="s">
        <v>369</v>
      </c>
      <c r="G29" s="267" t="s">
        <v>369</v>
      </c>
      <c r="H29" s="267" t="s">
        <v>369</v>
      </c>
      <c r="I29" s="267" t="s">
        <v>369</v>
      </c>
      <c r="J29" s="267" t="s">
        <v>369</v>
      </c>
      <c r="K29" s="267" t="s">
        <v>369</v>
      </c>
      <c r="L29" s="267" t="s">
        <v>369</v>
      </c>
      <c r="M29" s="261" t="s">
        <v>643</v>
      </c>
      <c r="N29" s="271" t="s">
        <v>662</v>
      </c>
      <c r="O29" s="262" t="s">
        <v>637</v>
      </c>
      <c r="P29" s="263" t="s">
        <v>628</v>
      </c>
      <c r="Q29" s="270" t="s">
        <v>646</v>
      </c>
      <c r="R29" s="263" t="s">
        <v>630</v>
      </c>
      <c r="S29" s="263" t="s">
        <v>631</v>
      </c>
      <c r="T29" s="263" t="s">
        <v>631</v>
      </c>
      <c r="U29" s="261">
        <v>1</v>
      </c>
      <c r="V29" s="261">
        <v>1</v>
      </c>
      <c r="W29" s="270" t="s">
        <v>663</v>
      </c>
      <c r="X29" s="272">
        <v>1935</v>
      </c>
      <c r="Y29" s="263" t="s">
        <v>633</v>
      </c>
      <c r="Z29" s="263" t="s">
        <v>634</v>
      </c>
      <c r="AA29" s="263" t="s">
        <v>369</v>
      </c>
      <c r="AB29" s="272">
        <v>1935</v>
      </c>
      <c r="AC29" s="270" t="s">
        <v>663</v>
      </c>
      <c r="AD29" s="264">
        <v>2322</v>
      </c>
      <c r="AE29" s="264">
        <v>2322</v>
      </c>
      <c r="AF29" s="263" t="s">
        <v>635</v>
      </c>
      <c r="AG29" s="263" t="s">
        <v>635</v>
      </c>
      <c r="AH29" s="263" t="s">
        <v>635</v>
      </c>
      <c r="AI29" s="263" t="s">
        <v>635</v>
      </c>
      <c r="AJ29" s="263" t="s">
        <v>635</v>
      </c>
      <c r="AK29" s="263" t="s">
        <v>635</v>
      </c>
      <c r="AL29" s="263" t="s">
        <v>636</v>
      </c>
      <c r="AM29" s="263" t="s">
        <v>636</v>
      </c>
      <c r="AN29" s="263" t="s">
        <v>636</v>
      </c>
      <c r="AO29" s="263" t="s">
        <v>636</v>
      </c>
      <c r="AP29" s="263" t="s">
        <v>633</v>
      </c>
      <c r="AQ29" s="270" t="s">
        <v>664</v>
      </c>
      <c r="AR29" s="263" t="s">
        <v>628</v>
      </c>
      <c r="AS29" s="270" t="s">
        <v>659</v>
      </c>
      <c r="AT29" s="265">
        <v>45657</v>
      </c>
      <c r="AU29" s="266"/>
      <c r="AV29" s="262" t="s">
        <v>665</v>
      </c>
    </row>
    <row r="30" spans="1:48" ht="75" x14ac:dyDescent="0.25">
      <c r="A30" s="266">
        <v>5</v>
      </c>
      <c r="B30" s="262" t="s">
        <v>637</v>
      </c>
      <c r="C30" s="270" t="s">
        <v>642</v>
      </c>
      <c r="D30" s="261">
        <v>12.202400000000001</v>
      </c>
      <c r="E30" s="267" t="s">
        <v>369</v>
      </c>
      <c r="F30" s="267" t="s">
        <v>369</v>
      </c>
      <c r="G30" s="267" t="s">
        <v>369</v>
      </c>
      <c r="H30" s="267" t="s">
        <v>369</v>
      </c>
      <c r="I30" s="267" t="s">
        <v>369</v>
      </c>
      <c r="J30" s="267" t="s">
        <v>369</v>
      </c>
      <c r="K30" s="267" t="s">
        <v>369</v>
      </c>
      <c r="L30" s="267" t="s">
        <v>369</v>
      </c>
      <c r="M30" s="261" t="s">
        <v>643</v>
      </c>
      <c r="N30" s="271" t="s">
        <v>666</v>
      </c>
      <c r="O30" s="262" t="s">
        <v>637</v>
      </c>
      <c r="P30" s="263" t="s">
        <v>628</v>
      </c>
      <c r="Q30" s="270" t="s">
        <v>646</v>
      </c>
      <c r="R30" s="263" t="s">
        <v>630</v>
      </c>
      <c r="S30" s="263" t="s">
        <v>631</v>
      </c>
      <c r="T30" s="263" t="s">
        <v>631</v>
      </c>
      <c r="U30" s="261">
        <v>1</v>
      </c>
      <c r="V30" s="261">
        <v>1</v>
      </c>
      <c r="W30" s="261" t="s">
        <v>632</v>
      </c>
      <c r="X30" s="264">
        <v>21825</v>
      </c>
      <c r="Y30" s="263" t="s">
        <v>633</v>
      </c>
      <c r="Z30" s="263" t="s">
        <v>634</v>
      </c>
      <c r="AA30" s="263" t="s">
        <v>369</v>
      </c>
      <c r="AB30" s="264">
        <v>21825</v>
      </c>
      <c r="AC30" s="261" t="s">
        <v>632</v>
      </c>
      <c r="AD30" s="264">
        <v>26180</v>
      </c>
      <c r="AE30" s="264">
        <v>26180</v>
      </c>
      <c r="AF30" s="263" t="s">
        <v>635</v>
      </c>
      <c r="AG30" s="263" t="s">
        <v>635</v>
      </c>
      <c r="AH30" s="263" t="s">
        <v>635</v>
      </c>
      <c r="AI30" s="263" t="s">
        <v>635</v>
      </c>
      <c r="AJ30" s="263" t="s">
        <v>635</v>
      </c>
      <c r="AK30" s="263" t="s">
        <v>635</v>
      </c>
      <c r="AL30" s="263" t="s">
        <v>636</v>
      </c>
      <c r="AM30" s="263" t="s">
        <v>636</v>
      </c>
      <c r="AN30" s="263" t="s">
        <v>636</v>
      </c>
      <c r="AO30" s="263" t="s">
        <v>636</v>
      </c>
      <c r="AP30" s="263" t="s">
        <v>633</v>
      </c>
      <c r="AQ30" s="265">
        <v>44501</v>
      </c>
      <c r="AR30" s="263" t="s">
        <v>628</v>
      </c>
      <c r="AS30" s="265">
        <v>44501</v>
      </c>
      <c r="AT30" s="265">
        <v>44742</v>
      </c>
      <c r="AU30" s="266"/>
      <c r="AV30" s="262" t="s">
        <v>667</v>
      </c>
    </row>
    <row r="31" spans="1:48" ht="30" x14ac:dyDescent="0.25">
      <c r="A31" s="273" t="s">
        <v>669</v>
      </c>
      <c r="B31" s="262" t="s">
        <v>637</v>
      </c>
      <c r="C31" s="270" t="s">
        <v>642</v>
      </c>
      <c r="D31" s="261">
        <v>12.202400000000001</v>
      </c>
      <c r="E31" s="267" t="s">
        <v>369</v>
      </c>
      <c r="F31" s="267" t="s">
        <v>369</v>
      </c>
      <c r="G31" s="267" t="s">
        <v>369</v>
      </c>
      <c r="H31" s="267" t="s">
        <v>369</v>
      </c>
      <c r="I31" s="267" t="s">
        <v>369</v>
      </c>
      <c r="J31" s="267" t="s">
        <v>369</v>
      </c>
      <c r="K31" s="267" t="s">
        <v>369</v>
      </c>
      <c r="L31" s="267" t="s">
        <v>369</v>
      </c>
      <c r="M31" s="261" t="s">
        <v>643</v>
      </c>
      <c r="N31" s="270" t="s">
        <v>668</v>
      </c>
      <c r="O31" s="262" t="s">
        <v>637</v>
      </c>
      <c r="P31" s="272">
        <v>2234</v>
      </c>
      <c r="Q31" s="270" t="s">
        <v>645</v>
      </c>
      <c r="R31" s="272">
        <v>2234</v>
      </c>
      <c r="S31" s="270" t="s">
        <v>647</v>
      </c>
      <c r="T31" s="270" t="s">
        <v>670</v>
      </c>
      <c r="U31" s="270">
        <v>1</v>
      </c>
      <c r="V31" s="270">
        <v>1</v>
      </c>
      <c r="W31" s="270" t="s">
        <v>650</v>
      </c>
      <c r="X31" s="272">
        <v>2234</v>
      </c>
      <c r="Y31" s="266"/>
      <c r="Z31" s="270">
        <v>1</v>
      </c>
      <c r="AA31" s="272">
        <v>2221</v>
      </c>
      <c r="AB31" s="272">
        <v>2221</v>
      </c>
      <c r="AC31" s="270" t="s">
        <v>650</v>
      </c>
      <c r="AD31" s="272">
        <v>2221</v>
      </c>
      <c r="AE31" s="272">
        <v>2221</v>
      </c>
      <c r="AF31" s="273" t="s">
        <v>671</v>
      </c>
      <c r="AG31" s="270" t="s">
        <v>652</v>
      </c>
      <c r="AH31" s="270" t="s">
        <v>672</v>
      </c>
      <c r="AI31" s="270" t="s">
        <v>673</v>
      </c>
      <c r="AJ31" s="270" t="s">
        <v>674</v>
      </c>
      <c r="AK31" s="270" t="s">
        <v>675</v>
      </c>
      <c r="AL31" s="270" t="s">
        <v>676</v>
      </c>
      <c r="AM31" s="270" t="s">
        <v>677</v>
      </c>
      <c r="AN31" s="270" t="s">
        <v>675</v>
      </c>
      <c r="AO31" s="273" t="s">
        <v>678</v>
      </c>
      <c r="AP31" s="270" t="s">
        <v>679</v>
      </c>
      <c r="AQ31" s="270" t="s">
        <v>680</v>
      </c>
      <c r="AR31" s="270" t="s">
        <v>679</v>
      </c>
      <c r="AS31" s="270" t="s">
        <v>680</v>
      </c>
      <c r="AT31" s="270" t="s">
        <v>681</v>
      </c>
      <c r="AU31" s="266"/>
      <c r="AV31" s="270" t="s">
        <v>682</v>
      </c>
    </row>
    <row r="32" spans="1:48" ht="75" x14ac:dyDescent="0.25">
      <c r="A32" s="266">
        <v>6</v>
      </c>
      <c r="B32" s="262" t="s">
        <v>637</v>
      </c>
      <c r="C32" s="270" t="s">
        <v>642</v>
      </c>
      <c r="D32" s="261">
        <v>12.202400000000001</v>
      </c>
      <c r="E32" s="267" t="s">
        <v>369</v>
      </c>
      <c r="F32" s="267" t="s">
        <v>369</v>
      </c>
      <c r="G32" s="267" t="s">
        <v>369</v>
      </c>
      <c r="H32" s="267" t="s">
        <v>369</v>
      </c>
      <c r="I32" s="267" t="s">
        <v>369</v>
      </c>
      <c r="J32" s="267" t="s">
        <v>369</v>
      </c>
      <c r="K32" s="267" t="s">
        <v>369</v>
      </c>
      <c r="L32" s="267" t="s">
        <v>369</v>
      </c>
      <c r="M32" s="261" t="s">
        <v>643</v>
      </c>
      <c r="N32" s="270" t="s">
        <v>683</v>
      </c>
      <c r="O32" s="262" t="s">
        <v>637</v>
      </c>
      <c r="P32" s="263" t="s">
        <v>628</v>
      </c>
      <c r="Q32" s="270" t="s">
        <v>646</v>
      </c>
      <c r="R32" s="263" t="s">
        <v>630</v>
      </c>
      <c r="S32" s="263" t="s">
        <v>631</v>
      </c>
      <c r="T32" s="263" t="s">
        <v>631</v>
      </c>
      <c r="U32" s="261">
        <v>1</v>
      </c>
      <c r="V32" s="261">
        <v>1</v>
      </c>
      <c r="W32" s="261" t="s">
        <v>632</v>
      </c>
      <c r="X32" s="264">
        <v>17800</v>
      </c>
      <c r="Y32" s="263" t="s">
        <v>633</v>
      </c>
      <c r="Z32" s="263" t="s">
        <v>634</v>
      </c>
      <c r="AA32" s="263" t="s">
        <v>369</v>
      </c>
      <c r="AB32" s="264">
        <v>17800</v>
      </c>
      <c r="AC32" s="261" t="s">
        <v>632</v>
      </c>
      <c r="AD32" s="264">
        <v>21360</v>
      </c>
      <c r="AE32" s="266"/>
      <c r="AF32" s="263" t="s">
        <v>635</v>
      </c>
      <c r="AG32" s="263" t="s">
        <v>635</v>
      </c>
      <c r="AH32" s="263" t="s">
        <v>635</v>
      </c>
      <c r="AI32" s="263" t="s">
        <v>635</v>
      </c>
      <c r="AJ32" s="263" t="s">
        <v>635</v>
      </c>
      <c r="AK32" s="263" t="s">
        <v>635</v>
      </c>
      <c r="AL32" s="263" t="s">
        <v>636</v>
      </c>
      <c r="AM32" s="263" t="s">
        <v>636</v>
      </c>
      <c r="AN32" s="263" t="s">
        <v>636</v>
      </c>
      <c r="AO32" s="263" t="s">
        <v>636</v>
      </c>
      <c r="AP32" s="263" t="s">
        <v>633</v>
      </c>
      <c r="AQ32" s="265">
        <v>45170</v>
      </c>
      <c r="AR32" s="263" t="s">
        <v>628</v>
      </c>
      <c r="AS32" s="265">
        <v>45170</v>
      </c>
      <c r="AT32" s="265">
        <v>45777</v>
      </c>
      <c r="AU32" s="266"/>
      <c r="AV32" s="262" t="s">
        <v>684</v>
      </c>
    </row>
    <row r="33" spans="1:48" ht="60" x14ac:dyDescent="0.25">
      <c r="A33" s="274" t="s">
        <v>686</v>
      </c>
      <c r="B33" s="262" t="s">
        <v>637</v>
      </c>
      <c r="C33" s="270" t="s">
        <v>642</v>
      </c>
      <c r="D33" s="261">
        <v>12.202400000000001</v>
      </c>
      <c r="E33" s="267" t="s">
        <v>369</v>
      </c>
      <c r="F33" s="267" t="s">
        <v>369</v>
      </c>
      <c r="G33" s="267" t="s">
        <v>369</v>
      </c>
      <c r="H33" s="267" t="s">
        <v>369</v>
      </c>
      <c r="I33" s="267" t="s">
        <v>369</v>
      </c>
      <c r="J33" s="267" t="s">
        <v>369</v>
      </c>
      <c r="K33" s="267" t="s">
        <v>369</v>
      </c>
      <c r="L33" s="267" t="s">
        <v>369</v>
      </c>
      <c r="M33" s="261" t="s">
        <v>644</v>
      </c>
      <c r="N33" s="271" t="s">
        <v>685</v>
      </c>
      <c r="O33" s="262" t="s">
        <v>637</v>
      </c>
      <c r="P33" s="272">
        <v>2325</v>
      </c>
      <c r="Q33" s="270" t="s">
        <v>687</v>
      </c>
      <c r="R33" s="272">
        <v>2325</v>
      </c>
      <c r="S33" s="270" t="s">
        <v>647</v>
      </c>
      <c r="T33" s="270" t="s">
        <v>688</v>
      </c>
      <c r="U33" s="270">
        <v>2</v>
      </c>
      <c r="V33" s="270">
        <v>2</v>
      </c>
      <c r="W33" s="270" t="s">
        <v>689</v>
      </c>
      <c r="X33" s="272">
        <v>1363</v>
      </c>
      <c r="Y33" s="266"/>
      <c r="Z33" s="270">
        <v>1</v>
      </c>
      <c r="AA33" s="272">
        <v>829</v>
      </c>
      <c r="AB33" s="272">
        <v>829</v>
      </c>
      <c r="AC33" s="270" t="s">
        <v>689</v>
      </c>
      <c r="AD33" s="272">
        <v>831</v>
      </c>
      <c r="AE33" s="272">
        <v>831</v>
      </c>
      <c r="AF33" s="273" t="s">
        <v>691</v>
      </c>
      <c r="AG33" s="270" t="s">
        <v>652</v>
      </c>
      <c r="AH33" s="270" t="s">
        <v>656</v>
      </c>
      <c r="AI33" s="270" t="s">
        <v>692</v>
      </c>
      <c r="AJ33" s="270" t="s">
        <v>658</v>
      </c>
      <c r="AK33" s="270" t="s">
        <v>693</v>
      </c>
      <c r="AL33" s="266"/>
      <c r="AM33" s="266"/>
      <c r="AN33" s="266"/>
      <c r="AO33" s="266"/>
      <c r="AP33" s="270" t="s">
        <v>694</v>
      </c>
      <c r="AQ33" s="270" t="s">
        <v>695</v>
      </c>
      <c r="AR33" s="270" t="s">
        <v>696</v>
      </c>
      <c r="AS33" s="270" t="s">
        <v>695</v>
      </c>
      <c r="AT33" s="270" t="s">
        <v>697</v>
      </c>
      <c r="AU33" s="266"/>
      <c r="AV33" s="270" t="s">
        <v>698</v>
      </c>
    </row>
    <row r="34" spans="1:48" x14ac:dyDescent="0.25">
      <c r="A34" s="266"/>
      <c r="B34" s="266"/>
      <c r="C34" s="266"/>
      <c r="D34" s="266"/>
      <c r="E34" s="266"/>
      <c r="F34" s="266"/>
      <c r="G34" s="266"/>
      <c r="H34" s="266"/>
      <c r="I34" s="266"/>
      <c r="J34" s="266"/>
      <c r="K34" s="266"/>
      <c r="L34" s="266"/>
      <c r="M34" s="266"/>
      <c r="N34" s="266"/>
      <c r="O34" s="266"/>
      <c r="P34" s="266"/>
      <c r="Q34" s="266"/>
      <c r="R34" s="266"/>
      <c r="S34" s="266"/>
      <c r="T34" s="266"/>
      <c r="U34" s="266"/>
      <c r="V34" s="266"/>
      <c r="W34" s="270" t="s">
        <v>690</v>
      </c>
      <c r="X34" s="272">
        <v>1850</v>
      </c>
      <c r="Y34" s="266"/>
      <c r="Z34" s="270"/>
      <c r="AA34" s="272">
        <v>839</v>
      </c>
      <c r="AB34" s="272"/>
      <c r="AC34" s="266"/>
      <c r="AD34" s="266"/>
      <c r="AE34" s="266"/>
      <c r="AF34" s="266"/>
      <c r="AG34" s="266"/>
      <c r="AH34" s="266"/>
      <c r="AI34" s="266"/>
      <c r="AJ34" s="266"/>
      <c r="AK34" s="266"/>
      <c r="AL34" s="266"/>
      <c r="AM34" s="266"/>
      <c r="AN34" s="266"/>
      <c r="AO34" s="266"/>
      <c r="AP34" s="266"/>
      <c r="AQ34" s="266"/>
      <c r="AR34" s="266"/>
      <c r="AS34" s="266"/>
      <c r="AT34" s="266"/>
      <c r="AU34" s="266"/>
      <c r="AV34" s="266"/>
    </row>
    <row r="35" spans="1:48" ht="60" x14ac:dyDescent="0.25">
      <c r="A35" s="274" t="s">
        <v>700</v>
      </c>
      <c r="B35" s="262" t="s">
        <v>637</v>
      </c>
      <c r="C35" s="270" t="s">
        <v>642</v>
      </c>
      <c r="D35" s="261">
        <v>12.202400000000001</v>
      </c>
      <c r="E35" s="267" t="s">
        <v>369</v>
      </c>
      <c r="F35" s="267" t="s">
        <v>369</v>
      </c>
      <c r="G35" s="267" t="s">
        <v>369</v>
      </c>
      <c r="H35" s="267" t="s">
        <v>369</v>
      </c>
      <c r="I35" s="267" t="s">
        <v>369</v>
      </c>
      <c r="J35" s="267" t="s">
        <v>369</v>
      </c>
      <c r="K35" s="267" t="s">
        <v>369</v>
      </c>
      <c r="L35" s="267" t="s">
        <v>369</v>
      </c>
      <c r="M35" s="261" t="s">
        <v>643</v>
      </c>
      <c r="N35" s="271" t="s">
        <v>699</v>
      </c>
      <c r="O35" s="262" t="s">
        <v>637</v>
      </c>
      <c r="P35" s="272">
        <v>24499</v>
      </c>
      <c r="Q35" s="270" t="s">
        <v>646</v>
      </c>
      <c r="R35" s="272">
        <v>24499</v>
      </c>
      <c r="S35" s="270" t="s">
        <v>647</v>
      </c>
      <c r="T35" s="270" t="s">
        <v>701</v>
      </c>
      <c r="U35" s="270">
        <v>1</v>
      </c>
      <c r="V35" s="270">
        <v>1</v>
      </c>
      <c r="W35" s="270" t="s">
        <v>702</v>
      </c>
      <c r="X35" s="272">
        <v>24499</v>
      </c>
      <c r="Y35" s="266"/>
      <c r="Z35" s="266"/>
      <c r="AA35" s="266"/>
      <c r="AB35" s="272">
        <v>24499</v>
      </c>
      <c r="AC35" s="270" t="s">
        <v>702</v>
      </c>
      <c r="AD35" s="272">
        <v>29399</v>
      </c>
      <c r="AE35" s="272">
        <v>0</v>
      </c>
      <c r="AF35" s="266"/>
      <c r="AG35" s="266"/>
      <c r="AH35" s="266"/>
      <c r="AI35" s="266"/>
      <c r="AJ35" s="266"/>
      <c r="AK35" s="266"/>
      <c r="AL35" s="270" t="s">
        <v>703</v>
      </c>
      <c r="AM35" s="270" t="s">
        <v>704</v>
      </c>
      <c r="AN35" s="270" t="s">
        <v>705</v>
      </c>
      <c r="AO35" s="273" t="s">
        <v>706</v>
      </c>
      <c r="AP35" s="270" t="s">
        <v>707</v>
      </c>
      <c r="AQ35" s="270" t="s">
        <v>708</v>
      </c>
      <c r="AR35" s="270" t="s">
        <v>709</v>
      </c>
      <c r="AS35" s="270" t="s">
        <v>709</v>
      </c>
      <c r="AT35" s="270" t="s">
        <v>710</v>
      </c>
      <c r="AU35" s="266"/>
      <c r="AV35" s="262" t="s">
        <v>711</v>
      </c>
    </row>
    <row r="36" spans="1:48" ht="45" x14ac:dyDescent="0.25">
      <c r="A36" s="274" t="s">
        <v>714</v>
      </c>
      <c r="B36" s="262" t="s">
        <v>637</v>
      </c>
      <c r="C36" s="270" t="s">
        <v>642</v>
      </c>
      <c r="D36" s="261">
        <v>12.202400000000001</v>
      </c>
      <c r="E36" s="267" t="s">
        <v>369</v>
      </c>
      <c r="F36" s="267" t="s">
        <v>369</v>
      </c>
      <c r="G36" s="267" t="s">
        <v>369</v>
      </c>
      <c r="H36" s="267" t="s">
        <v>369</v>
      </c>
      <c r="I36" s="267" t="s">
        <v>369</v>
      </c>
      <c r="J36" s="267" t="s">
        <v>369</v>
      </c>
      <c r="K36" s="267" t="s">
        <v>369</v>
      </c>
      <c r="L36" s="267" t="s">
        <v>369</v>
      </c>
      <c r="M36" s="261" t="s">
        <v>643</v>
      </c>
      <c r="N36" s="271" t="s">
        <v>712</v>
      </c>
      <c r="O36" s="262" t="s">
        <v>637</v>
      </c>
      <c r="P36" s="272">
        <v>43645</v>
      </c>
      <c r="Q36" s="270" t="s">
        <v>646</v>
      </c>
      <c r="R36" s="272">
        <v>43645</v>
      </c>
      <c r="S36" s="270" t="s">
        <v>647</v>
      </c>
      <c r="T36" s="270" t="s">
        <v>701</v>
      </c>
      <c r="U36" s="270">
        <v>1</v>
      </c>
      <c r="V36" s="270">
        <v>1</v>
      </c>
      <c r="W36" s="270" t="s">
        <v>702</v>
      </c>
      <c r="X36" s="272">
        <v>43645</v>
      </c>
      <c r="Y36" s="266"/>
      <c r="Z36" s="266"/>
      <c r="AA36" s="266"/>
      <c r="AB36" s="272">
        <v>43645</v>
      </c>
      <c r="AC36" s="270" t="s">
        <v>702</v>
      </c>
      <c r="AD36" s="272">
        <v>52374</v>
      </c>
      <c r="AE36" s="272">
        <v>44517</v>
      </c>
      <c r="AF36" s="266"/>
      <c r="AG36" s="266"/>
      <c r="AH36" s="266"/>
      <c r="AI36" s="266"/>
      <c r="AJ36" s="266"/>
      <c r="AK36" s="266"/>
      <c r="AL36" s="270" t="s">
        <v>703</v>
      </c>
      <c r="AM36" s="270" t="s">
        <v>704</v>
      </c>
      <c r="AN36" s="270" t="s">
        <v>716</v>
      </c>
      <c r="AO36" s="273" t="s">
        <v>717</v>
      </c>
      <c r="AP36" s="270" t="s">
        <v>720</v>
      </c>
      <c r="AQ36" s="270" t="s">
        <v>721</v>
      </c>
      <c r="AR36" s="270" t="s">
        <v>720</v>
      </c>
      <c r="AS36" s="270" t="s">
        <v>721</v>
      </c>
      <c r="AT36" s="270" t="s">
        <v>722</v>
      </c>
      <c r="AU36" s="266"/>
      <c r="AV36" s="262" t="s">
        <v>727</v>
      </c>
    </row>
    <row r="37" spans="1:48" ht="75" x14ac:dyDescent="0.25">
      <c r="A37" s="266">
        <v>7</v>
      </c>
      <c r="B37" s="262" t="s">
        <v>637</v>
      </c>
      <c r="C37" s="270" t="s">
        <v>642</v>
      </c>
      <c r="D37" s="261">
        <v>12.202400000000001</v>
      </c>
      <c r="E37" s="267" t="s">
        <v>369</v>
      </c>
      <c r="F37" s="267" t="s">
        <v>369</v>
      </c>
      <c r="G37" s="267" t="s">
        <v>369</v>
      </c>
      <c r="H37" s="267" t="s">
        <v>369</v>
      </c>
      <c r="I37" s="267" t="s">
        <v>369</v>
      </c>
      <c r="J37" s="267" t="s">
        <v>369</v>
      </c>
      <c r="K37" s="267" t="s">
        <v>369</v>
      </c>
      <c r="L37" s="267" t="s">
        <v>369</v>
      </c>
      <c r="M37" s="261" t="s">
        <v>643</v>
      </c>
      <c r="N37" s="271" t="s">
        <v>729</v>
      </c>
      <c r="O37" s="262" t="s">
        <v>637</v>
      </c>
      <c r="P37" s="263" t="s">
        <v>628</v>
      </c>
      <c r="Q37" s="270" t="s">
        <v>646</v>
      </c>
      <c r="R37" s="263" t="s">
        <v>630</v>
      </c>
      <c r="S37" s="263" t="s">
        <v>631</v>
      </c>
      <c r="T37" s="263" t="s">
        <v>631</v>
      </c>
      <c r="U37" s="261">
        <v>1</v>
      </c>
      <c r="V37" s="261">
        <v>1</v>
      </c>
      <c r="W37" s="261" t="s">
        <v>632</v>
      </c>
      <c r="X37" s="272">
        <v>77116</v>
      </c>
      <c r="Y37" s="263" t="s">
        <v>633</v>
      </c>
      <c r="Z37" s="263" t="s">
        <v>634</v>
      </c>
      <c r="AA37" s="263" t="s">
        <v>369</v>
      </c>
      <c r="AB37" s="272">
        <v>77116</v>
      </c>
      <c r="AC37" s="261" t="s">
        <v>632</v>
      </c>
      <c r="AD37" s="272">
        <v>89539</v>
      </c>
      <c r="AE37" s="272">
        <v>89539</v>
      </c>
      <c r="AF37" s="263" t="s">
        <v>635</v>
      </c>
      <c r="AG37" s="263" t="s">
        <v>635</v>
      </c>
      <c r="AH37" s="263" t="s">
        <v>635</v>
      </c>
      <c r="AI37" s="263" t="s">
        <v>635</v>
      </c>
      <c r="AJ37" s="263" t="s">
        <v>635</v>
      </c>
      <c r="AK37" s="263" t="s">
        <v>635</v>
      </c>
      <c r="AL37" s="263" t="s">
        <v>636</v>
      </c>
      <c r="AM37" s="263" t="s">
        <v>636</v>
      </c>
      <c r="AN37" s="263" t="s">
        <v>636</v>
      </c>
      <c r="AO37" s="263" t="s">
        <v>636</v>
      </c>
      <c r="AP37" s="263" t="s">
        <v>633</v>
      </c>
      <c r="AQ37" s="270" t="s">
        <v>732</v>
      </c>
      <c r="AR37" s="263" t="s">
        <v>628</v>
      </c>
      <c r="AS37" s="270" t="s">
        <v>730</v>
      </c>
      <c r="AT37" s="270" t="s">
        <v>731</v>
      </c>
      <c r="AU37" s="266"/>
      <c r="AV37" s="262" t="s">
        <v>733</v>
      </c>
    </row>
    <row r="38" spans="1:48" ht="45" x14ac:dyDescent="0.25">
      <c r="A38" s="274" t="s">
        <v>715</v>
      </c>
      <c r="B38" s="262" t="s">
        <v>637</v>
      </c>
      <c r="C38" s="270" t="s">
        <v>642</v>
      </c>
      <c r="D38" s="261">
        <v>12.202400000000001</v>
      </c>
      <c r="E38" s="267" t="s">
        <v>369</v>
      </c>
      <c r="F38" s="267" t="s">
        <v>369</v>
      </c>
      <c r="G38" s="267" t="s">
        <v>369</v>
      </c>
      <c r="H38" s="267" t="s">
        <v>369</v>
      </c>
      <c r="I38" s="267" t="s">
        <v>369</v>
      </c>
      <c r="J38" s="267" t="s">
        <v>369</v>
      </c>
      <c r="K38" s="267" t="s">
        <v>369</v>
      </c>
      <c r="L38" s="267" t="s">
        <v>369</v>
      </c>
      <c r="M38" s="261" t="s">
        <v>643</v>
      </c>
      <c r="N38" s="271" t="s">
        <v>713</v>
      </c>
      <c r="O38" s="262" t="s">
        <v>637</v>
      </c>
      <c r="P38" s="272">
        <v>14570</v>
      </c>
      <c r="Q38" s="270" t="s">
        <v>646</v>
      </c>
      <c r="R38" s="272">
        <v>14570</v>
      </c>
      <c r="S38" s="270" t="s">
        <v>647</v>
      </c>
      <c r="T38" s="270" t="s">
        <v>701</v>
      </c>
      <c r="U38" s="270">
        <v>1</v>
      </c>
      <c r="V38" s="270">
        <v>1</v>
      </c>
      <c r="W38" s="270" t="s">
        <v>702</v>
      </c>
      <c r="X38" s="272">
        <v>14570</v>
      </c>
      <c r="Y38" s="266"/>
      <c r="Z38" s="266"/>
      <c r="AA38" s="266"/>
      <c r="AB38" s="272">
        <v>14570</v>
      </c>
      <c r="AC38" s="270" t="s">
        <v>702</v>
      </c>
      <c r="AD38" s="272">
        <v>17484</v>
      </c>
      <c r="AE38" s="272">
        <v>3497</v>
      </c>
      <c r="AF38" s="266"/>
      <c r="AG38" s="266"/>
      <c r="AH38" s="266"/>
      <c r="AI38" s="266"/>
      <c r="AJ38" s="266"/>
      <c r="AK38" s="266"/>
      <c r="AL38" s="270" t="s">
        <v>703</v>
      </c>
      <c r="AM38" s="270" t="s">
        <v>704</v>
      </c>
      <c r="AN38" s="270" t="s">
        <v>718</v>
      </c>
      <c r="AO38" s="273" t="s">
        <v>719</v>
      </c>
      <c r="AP38" s="270" t="s">
        <v>723</v>
      </c>
      <c r="AQ38" s="270" t="s">
        <v>724</v>
      </c>
      <c r="AR38" s="270" t="s">
        <v>723</v>
      </c>
      <c r="AS38" s="270" t="s">
        <v>725</v>
      </c>
      <c r="AT38" s="270" t="s">
        <v>726</v>
      </c>
      <c r="AU38" s="266"/>
      <c r="AV38" s="262" t="s">
        <v>728</v>
      </c>
    </row>
    <row r="39" spans="1:48" ht="75" x14ac:dyDescent="0.25">
      <c r="A39" s="266">
        <v>8</v>
      </c>
      <c r="B39" s="262" t="s">
        <v>637</v>
      </c>
      <c r="C39" s="270" t="s">
        <v>642</v>
      </c>
      <c r="D39" s="261">
        <v>12.202400000000001</v>
      </c>
      <c r="E39" s="267" t="s">
        <v>369</v>
      </c>
      <c r="F39" s="267" t="s">
        <v>369</v>
      </c>
      <c r="G39" s="267" t="s">
        <v>369</v>
      </c>
      <c r="H39" s="267" t="s">
        <v>369</v>
      </c>
      <c r="I39" s="267" t="s">
        <v>369</v>
      </c>
      <c r="J39" s="267" t="s">
        <v>369</v>
      </c>
      <c r="K39" s="267" t="s">
        <v>369</v>
      </c>
      <c r="L39" s="267" t="s">
        <v>369</v>
      </c>
      <c r="M39" s="261" t="s">
        <v>643</v>
      </c>
      <c r="N39" s="271" t="s">
        <v>734</v>
      </c>
      <c r="O39" s="262" t="s">
        <v>637</v>
      </c>
      <c r="P39" s="263" t="s">
        <v>628</v>
      </c>
      <c r="Q39" s="270" t="s">
        <v>646</v>
      </c>
      <c r="R39" s="263" t="s">
        <v>630</v>
      </c>
      <c r="S39" s="263" t="s">
        <v>631</v>
      </c>
      <c r="T39" s="263" t="s">
        <v>631</v>
      </c>
      <c r="U39" s="261">
        <v>1</v>
      </c>
      <c r="V39" s="261">
        <v>1</v>
      </c>
      <c r="W39" s="261" t="s">
        <v>735</v>
      </c>
      <c r="X39" s="272">
        <v>114792</v>
      </c>
      <c r="Y39" s="263" t="s">
        <v>633</v>
      </c>
      <c r="Z39" s="263" t="s">
        <v>634</v>
      </c>
      <c r="AA39" s="263" t="s">
        <v>369</v>
      </c>
      <c r="AB39" s="272">
        <v>114792</v>
      </c>
      <c r="AC39" s="261" t="s">
        <v>735</v>
      </c>
      <c r="AD39" s="272">
        <v>126047</v>
      </c>
      <c r="AE39" s="272">
        <v>126047</v>
      </c>
      <c r="AF39" s="263" t="s">
        <v>635</v>
      </c>
      <c r="AG39" s="263" t="s">
        <v>635</v>
      </c>
      <c r="AH39" s="263" t="s">
        <v>635</v>
      </c>
      <c r="AI39" s="263" t="s">
        <v>635</v>
      </c>
      <c r="AJ39" s="263" t="s">
        <v>635</v>
      </c>
      <c r="AK39" s="263" t="s">
        <v>635</v>
      </c>
      <c r="AL39" s="263" t="s">
        <v>636</v>
      </c>
      <c r="AM39" s="263" t="s">
        <v>636</v>
      </c>
      <c r="AN39" s="263" t="s">
        <v>636</v>
      </c>
      <c r="AO39" s="263" t="s">
        <v>636</v>
      </c>
      <c r="AP39" s="263" t="s">
        <v>633</v>
      </c>
      <c r="AQ39" s="270" t="s">
        <v>732</v>
      </c>
      <c r="AR39" s="263" t="s">
        <v>628</v>
      </c>
      <c r="AS39" s="270" t="s">
        <v>730</v>
      </c>
      <c r="AT39" s="270" t="s">
        <v>731</v>
      </c>
      <c r="AU39" s="266"/>
      <c r="AV39" s="262" t="s">
        <v>736</v>
      </c>
    </row>
    <row r="41" spans="1:48" ht="9.75" customHeigh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4.464285714285714E-3"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7"/>
  <sheetViews>
    <sheetView view="pageBreakPreview" topLeftCell="A8" zoomScale="85" zoomScaleNormal="90" zoomScaleSheetLayoutView="85" workbookViewId="0">
      <selection activeCell="B25" sqref="B25: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69</v>
      </c>
    </row>
    <row r="2" spans="1:8" ht="18.75" x14ac:dyDescent="0.3">
      <c r="B2" s="15" t="s">
        <v>10</v>
      </c>
    </row>
    <row r="3" spans="1:8" ht="18.75" x14ac:dyDescent="0.3">
      <c r="B3" s="15" t="s">
        <v>519</v>
      </c>
    </row>
    <row r="4" spans="1:8" x14ac:dyDescent="0.25">
      <c r="B4" s="40"/>
    </row>
    <row r="5" spans="1:8" ht="18.75" x14ac:dyDescent="0.3">
      <c r="A5" s="477" t="str">
        <f>'1. паспорт местоположение'!A5</f>
        <v>Год раскрытия информации: 2025 год</v>
      </c>
      <c r="B5" s="477"/>
      <c r="C5" s="68"/>
      <c r="D5" s="68"/>
      <c r="E5" s="68"/>
      <c r="F5" s="68"/>
      <c r="G5" s="68"/>
      <c r="H5" s="68"/>
    </row>
    <row r="6" spans="1:8" ht="18.75" x14ac:dyDescent="0.3">
      <c r="A6" s="143"/>
      <c r="B6" s="143"/>
      <c r="C6" s="143"/>
      <c r="D6" s="143"/>
      <c r="E6" s="143"/>
      <c r="F6" s="143"/>
      <c r="G6" s="143"/>
      <c r="H6" s="143"/>
    </row>
    <row r="7" spans="1:8" ht="18.75" x14ac:dyDescent="0.25">
      <c r="A7" s="307" t="s">
        <v>9</v>
      </c>
      <c r="B7" s="307"/>
      <c r="C7" s="142"/>
      <c r="D7" s="142"/>
      <c r="E7" s="142"/>
      <c r="F7" s="142"/>
      <c r="G7" s="142"/>
      <c r="H7" s="142"/>
    </row>
    <row r="8" spans="1:8" ht="18.75" x14ac:dyDescent="0.25">
      <c r="A8" s="142"/>
      <c r="B8" s="142"/>
      <c r="C8" s="142"/>
      <c r="D8" s="142"/>
      <c r="E8" s="142"/>
      <c r="F8" s="142"/>
      <c r="G8" s="142"/>
      <c r="H8" s="142"/>
    </row>
    <row r="9" spans="1:8" ht="18.75" x14ac:dyDescent="0.3">
      <c r="A9" s="474" t="str">
        <f>'1. паспорт местоположение'!A9</f>
        <v>АО "Россети Тюмень"</v>
      </c>
      <c r="B9" s="474"/>
      <c r="C9" s="140"/>
      <c r="D9" s="140"/>
      <c r="E9" s="140"/>
      <c r="F9" s="140"/>
      <c r="G9" s="140"/>
      <c r="H9" s="140"/>
    </row>
    <row r="10" spans="1:8" x14ac:dyDescent="0.25">
      <c r="A10" s="304" t="s">
        <v>8</v>
      </c>
      <c r="B10" s="304"/>
      <c r="C10" s="141"/>
      <c r="D10" s="141"/>
      <c r="E10" s="141"/>
      <c r="F10" s="141"/>
      <c r="G10" s="141"/>
      <c r="H10" s="141"/>
    </row>
    <row r="11" spans="1:8" ht="18.75" x14ac:dyDescent="0.25">
      <c r="A11" s="142"/>
      <c r="B11" s="142"/>
      <c r="C11" s="142"/>
      <c r="D11" s="142"/>
      <c r="E11" s="142"/>
      <c r="F11" s="142"/>
      <c r="G11" s="142"/>
      <c r="H11" s="142"/>
    </row>
    <row r="12" spans="1:8" ht="18.75" x14ac:dyDescent="0.3">
      <c r="A12" s="474" t="str">
        <f>'1. паспорт местоположение'!A12</f>
        <v>O_NA1000.PR.0020</v>
      </c>
      <c r="B12" s="474"/>
      <c r="C12" s="140"/>
      <c r="D12" s="140"/>
      <c r="E12" s="140"/>
      <c r="F12" s="140"/>
      <c r="G12" s="140"/>
      <c r="H12" s="140"/>
    </row>
    <row r="13" spans="1:8" x14ac:dyDescent="0.25">
      <c r="A13" s="304" t="s">
        <v>7</v>
      </c>
      <c r="B13" s="304"/>
      <c r="C13" s="141"/>
      <c r="D13" s="141"/>
      <c r="E13" s="141"/>
      <c r="F13" s="141"/>
      <c r="G13" s="141"/>
      <c r="H13" s="141"/>
    </row>
    <row r="14" spans="1:8" ht="18.75" x14ac:dyDescent="0.25">
      <c r="A14" s="11"/>
      <c r="B14" s="11"/>
      <c r="C14" s="11"/>
      <c r="D14" s="11"/>
      <c r="E14" s="11"/>
      <c r="F14" s="11"/>
      <c r="G14" s="11"/>
      <c r="H14" s="11"/>
    </row>
    <row r="15" spans="1:8" ht="64.5" customHeight="1" x14ac:dyDescent="0.3">
      <c r="A15" s="474"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474"/>
      <c r="C15" s="140"/>
      <c r="D15" s="140"/>
      <c r="E15" s="140"/>
      <c r="F15" s="140"/>
      <c r="G15" s="140"/>
      <c r="H15" s="140"/>
    </row>
    <row r="16" spans="1:8" x14ac:dyDescent="0.25">
      <c r="A16" s="304" t="s">
        <v>6</v>
      </c>
      <c r="B16" s="304"/>
      <c r="C16" s="141"/>
      <c r="D16" s="141"/>
      <c r="E16" s="141"/>
      <c r="F16" s="141"/>
      <c r="G16" s="141"/>
      <c r="H16" s="141"/>
    </row>
    <row r="17" spans="1:2" x14ac:dyDescent="0.25">
      <c r="B17" s="110"/>
    </row>
    <row r="18" spans="1:2" ht="33.75" customHeight="1" x14ac:dyDescent="0.25">
      <c r="A18" s="475" t="s">
        <v>501</v>
      </c>
      <c r="B18" s="476"/>
    </row>
    <row r="19" spans="1:2" x14ac:dyDescent="0.25">
      <c r="B19" s="40"/>
    </row>
    <row r="20" spans="1:2" ht="16.5" thickBot="1" x14ac:dyDescent="0.3">
      <c r="B20" s="111"/>
    </row>
    <row r="21" spans="1:2" ht="45.75" thickBot="1" x14ac:dyDescent="0.3">
      <c r="A21" s="179" t="s">
        <v>376</v>
      </c>
      <c r="B21" s="113" t="str">
        <f>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row>
    <row r="22" spans="1:2" ht="16.5" thickBot="1" x14ac:dyDescent="0.3">
      <c r="A22" s="112" t="s">
        <v>377</v>
      </c>
      <c r="B22" s="113" t="s">
        <v>571</v>
      </c>
    </row>
    <row r="23" spans="1:2" ht="16.5" thickBot="1" x14ac:dyDescent="0.3">
      <c r="A23" s="112" t="s">
        <v>342</v>
      </c>
      <c r="B23" s="114" t="s">
        <v>572</v>
      </c>
    </row>
    <row r="24" spans="1:2" ht="16.5" thickBot="1" x14ac:dyDescent="0.3">
      <c r="A24" s="112" t="s">
        <v>378</v>
      </c>
      <c r="B24" s="114"/>
    </row>
    <row r="25" spans="1:2" ht="16.5" thickBot="1" x14ac:dyDescent="0.3">
      <c r="A25" s="115" t="s">
        <v>379</v>
      </c>
      <c r="B25" s="113">
        <v>2028</v>
      </c>
    </row>
    <row r="26" spans="1:2" ht="16.5" thickBot="1" x14ac:dyDescent="0.3">
      <c r="A26" s="116" t="s">
        <v>380</v>
      </c>
      <c r="B26" s="117" t="s">
        <v>606</v>
      </c>
    </row>
    <row r="27" spans="1:2" ht="29.25" thickBot="1" x14ac:dyDescent="0.3">
      <c r="A27" s="124" t="s">
        <v>607</v>
      </c>
      <c r="B27" s="290">
        <v>1179.6386760851642</v>
      </c>
    </row>
    <row r="28" spans="1:2" ht="30.75" thickBot="1" x14ac:dyDescent="0.3">
      <c r="A28" s="119" t="s">
        <v>381</v>
      </c>
      <c r="B28" s="119" t="s">
        <v>579</v>
      </c>
    </row>
    <row r="29" spans="1:2" ht="29.25" thickBot="1" x14ac:dyDescent="0.3">
      <c r="A29" s="125" t="s">
        <v>382</v>
      </c>
      <c r="B29" s="290">
        <f>B43+B47+B51+B55+B59+B63+B67+B71+B75+B79+B83+B87+B91+B95+B99</f>
        <v>258.33255081999999</v>
      </c>
    </row>
    <row r="30" spans="1:2" ht="29.25" thickBot="1" x14ac:dyDescent="0.3">
      <c r="A30" s="125" t="s">
        <v>383</v>
      </c>
      <c r="B30" s="290">
        <f>B42</f>
        <v>313.56703113999998</v>
      </c>
    </row>
    <row r="31" spans="1:2" ht="16.5" thickBot="1" x14ac:dyDescent="0.3">
      <c r="A31" s="119" t="s">
        <v>384</v>
      </c>
      <c r="B31" s="119"/>
    </row>
    <row r="32" spans="1:2" ht="29.25" thickBot="1" x14ac:dyDescent="0.3">
      <c r="A32" s="125" t="s">
        <v>385</v>
      </c>
      <c r="B32" s="119"/>
    </row>
    <row r="33" spans="1:2" ht="30.75" thickBot="1" x14ac:dyDescent="0.3">
      <c r="A33" s="119" t="s">
        <v>386</v>
      </c>
      <c r="B33" s="119"/>
    </row>
    <row r="34" spans="1:2" ht="16.5" thickBot="1" x14ac:dyDescent="0.3">
      <c r="A34" s="119" t="s">
        <v>387</v>
      </c>
      <c r="B34" s="119"/>
    </row>
    <row r="35" spans="1:2" ht="16.5" thickBot="1" x14ac:dyDescent="0.3">
      <c r="A35" s="119" t="s">
        <v>388</v>
      </c>
      <c r="B35" s="119"/>
    </row>
    <row r="36" spans="1:2" ht="16.5" thickBot="1" x14ac:dyDescent="0.3">
      <c r="A36" s="119" t="s">
        <v>389</v>
      </c>
      <c r="B36" s="119"/>
    </row>
    <row r="37" spans="1:2" ht="29.25" thickBot="1" x14ac:dyDescent="0.3">
      <c r="A37" s="125" t="s">
        <v>390</v>
      </c>
      <c r="B37" s="119"/>
    </row>
    <row r="38" spans="1:2" ht="30.75" thickBot="1" x14ac:dyDescent="0.3">
      <c r="A38" s="119" t="s">
        <v>386</v>
      </c>
      <c r="B38" s="119"/>
    </row>
    <row r="39" spans="1:2" ht="16.5" thickBot="1" x14ac:dyDescent="0.3">
      <c r="A39" s="119" t="s">
        <v>387</v>
      </c>
      <c r="B39" s="119"/>
    </row>
    <row r="40" spans="1:2" ht="16.5" thickBot="1" x14ac:dyDescent="0.3">
      <c r="A40" s="119" t="s">
        <v>388</v>
      </c>
      <c r="B40" s="119"/>
    </row>
    <row r="41" spans="1:2" ht="16.5" thickBot="1" x14ac:dyDescent="0.3">
      <c r="A41" s="119" t="s">
        <v>389</v>
      </c>
      <c r="B41" s="119"/>
    </row>
    <row r="42" spans="1:2" ht="29.25" thickBot="1" x14ac:dyDescent="0.3">
      <c r="A42" s="125" t="s">
        <v>391</v>
      </c>
      <c r="B42" s="290">
        <f>B43+B47+B51+B55+B59+B63+B67+B71+B75+B79+B83+B87+B91+B95+B99+B103+B107+B111+B115</f>
        <v>313.56703113999998</v>
      </c>
    </row>
    <row r="43" spans="1:2" ht="45" x14ac:dyDescent="0.25">
      <c r="A43" s="254" t="s">
        <v>608</v>
      </c>
      <c r="B43" s="291">
        <f>B45</f>
        <v>7.8111249999999997</v>
      </c>
    </row>
    <row r="44" spans="1:2" x14ac:dyDescent="0.25">
      <c r="A44" s="247" t="s">
        <v>387</v>
      </c>
      <c r="B44" s="255">
        <f>B43/B27</f>
        <v>6.6216250436299485E-3</v>
      </c>
    </row>
    <row r="45" spans="1:2" x14ac:dyDescent="0.25">
      <c r="A45" s="247" t="s">
        <v>609</v>
      </c>
      <c r="B45" s="292">
        <v>7.8111249999999997</v>
      </c>
    </row>
    <row r="46" spans="1:2" x14ac:dyDescent="0.25">
      <c r="A46" s="247" t="s">
        <v>610</v>
      </c>
      <c r="B46" s="292">
        <v>7.8111249999999997</v>
      </c>
    </row>
    <row r="47" spans="1:2" ht="45" x14ac:dyDescent="0.25">
      <c r="A47" s="254" t="s">
        <v>615</v>
      </c>
      <c r="B47" s="293">
        <v>7.65</v>
      </c>
    </row>
    <row r="48" spans="1:2" x14ac:dyDescent="0.25">
      <c r="A48" s="235" t="s">
        <v>387</v>
      </c>
      <c r="B48" s="255">
        <f>B47/B27</f>
        <v>6.4850366091656593E-3</v>
      </c>
    </row>
    <row r="49" spans="1:2" x14ac:dyDescent="0.25">
      <c r="A49" s="235" t="s">
        <v>609</v>
      </c>
      <c r="B49" s="292">
        <v>7.65</v>
      </c>
    </row>
    <row r="50" spans="1:2" x14ac:dyDescent="0.25">
      <c r="A50" s="235" t="s">
        <v>610</v>
      </c>
      <c r="B50" s="292">
        <v>7.65</v>
      </c>
    </row>
    <row r="51" spans="1:2" ht="30" x14ac:dyDescent="0.25">
      <c r="A51" s="251" t="s">
        <v>616</v>
      </c>
      <c r="B51" s="293">
        <f>B53</f>
        <v>1.8409</v>
      </c>
    </row>
    <row r="52" spans="1:2" x14ac:dyDescent="0.25">
      <c r="A52" s="247" t="s">
        <v>387</v>
      </c>
      <c r="B52" s="255">
        <f>B51/B27</f>
        <v>1.5605626004984393E-3</v>
      </c>
    </row>
    <row r="53" spans="1:2" x14ac:dyDescent="0.25">
      <c r="A53" s="247" t="s">
        <v>609</v>
      </c>
      <c r="B53" s="292">
        <v>1.8409</v>
      </c>
    </row>
    <row r="54" spans="1:2" x14ac:dyDescent="0.25">
      <c r="A54" s="247" t="s">
        <v>610</v>
      </c>
      <c r="B54" s="292">
        <v>1.8409</v>
      </c>
    </row>
    <row r="55" spans="1:2" ht="30" x14ac:dyDescent="0.25">
      <c r="A55" s="254" t="s">
        <v>617</v>
      </c>
      <c r="B55" s="293">
        <v>0.58499999999999996</v>
      </c>
    </row>
    <row r="56" spans="1:2" x14ac:dyDescent="0.25">
      <c r="A56" s="236" t="s">
        <v>387</v>
      </c>
      <c r="B56" s="255">
        <f>B55/B27</f>
        <v>4.95914564230315E-4</v>
      </c>
    </row>
    <row r="57" spans="1:2" x14ac:dyDescent="0.25">
      <c r="A57" s="236" t="s">
        <v>609</v>
      </c>
      <c r="B57" s="292">
        <v>0.58499999999999996</v>
      </c>
    </row>
    <row r="58" spans="1:2" x14ac:dyDescent="0.25">
      <c r="A58" s="236" t="s">
        <v>610</v>
      </c>
      <c r="B58" s="292">
        <v>0.48749999999999999</v>
      </c>
    </row>
    <row r="59" spans="1:2" ht="45" x14ac:dyDescent="0.25">
      <c r="A59" s="254" t="s">
        <v>608</v>
      </c>
      <c r="B59" s="294">
        <f>B61</f>
        <v>12.497249999999999</v>
      </c>
    </row>
    <row r="60" spans="1:2" x14ac:dyDescent="0.25">
      <c r="A60" s="237" t="s">
        <v>387</v>
      </c>
      <c r="B60" s="255">
        <f>B59/B27</f>
        <v>1.059413382534582E-2</v>
      </c>
    </row>
    <row r="61" spans="1:2" x14ac:dyDescent="0.25">
      <c r="A61" s="237" t="s">
        <v>609</v>
      </c>
      <c r="B61" s="292">
        <v>12.497249999999999</v>
      </c>
    </row>
    <row r="62" spans="1:2" x14ac:dyDescent="0.25">
      <c r="A62" s="237" t="s">
        <v>610</v>
      </c>
      <c r="B62" s="292">
        <v>12.497249999999999</v>
      </c>
    </row>
    <row r="63" spans="1:2" ht="45" x14ac:dyDescent="0.25">
      <c r="A63" s="254" t="s">
        <v>618</v>
      </c>
      <c r="B63" s="294">
        <v>21.186</v>
      </c>
    </row>
    <row r="64" spans="1:2" x14ac:dyDescent="0.25">
      <c r="A64" s="238" t="s">
        <v>387</v>
      </c>
      <c r="B64" s="255">
        <f>B63/B27</f>
        <v>1.7959736679971718E-2</v>
      </c>
    </row>
    <row r="65" spans="1:2" x14ac:dyDescent="0.25">
      <c r="A65" s="238" t="s">
        <v>609</v>
      </c>
      <c r="B65" s="292">
        <v>21.186126000000002</v>
      </c>
    </row>
    <row r="66" spans="1:2" x14ac:dyDescent="0.25">
      <c r="A66" s="238" t="s">
        <v>610</v>
      </c>
      <c r="B66" s="292">
        <v>12.780464</v>
      </c>
    </row>
    <row r="67" spans="1:2" ht="30" x14ac:dyDescent="0.25">
      <c r="A67" s="254" t="s">
        <v>619</v>
      </c>
      <c r="B67" s="294">
        <v>1.5871200000000001</v>
      </c>
    </row>
    <row r="68" spans="1:2" x14ac:dyDescent="0.25">
      <c r="A68" s="239" t="s">
        <v>387</v>
      </c>
      <c r="B68" s="255">
        <f>B67/B27</f>
        <v>1.345428928514902E-3</v>
      </c>
    </row>
    <row r="69" spans="1:2" x14ac:dyDescent="0.25">
      <c r="A69" s="239" t="s">
        <v>609</v>
      </c>
      <c r="B69" s="292">
        <v>1.5871200000000001</v>
      </c>
    </row>
    <row r="70" spans="1:2" x14ac:dyDescent="0.25">
      <c r="A70" s="239" t="s">
        <v>610</v>
      </c>
      <c r="B70" s="292">
        <v>1.5871200000000001</v>
      </c>
    </row>
    <row r="71" spans="1:2" ht="45" x14ac:dyDescent="0.25">
      <c r="A71" s="254" t="s">
        <v>620</v>
      </c>
      <c r="B71" s="294">
        <v>21.36</v>
      </c>
    </row>
    <row r="72" spans="1:2" x14ac:dyDescent="0.25">
      <c r="A72" s="240" t="s">
        <v>387</v>
      </c>
      <c r="B72" s="255">
        <f>B71/B27</f>
        <v>1.8107239473435094E-2</v>
      </c>
    </row>
    <row r="73" spans="1:2" x14ac:dyDescent="0.25">
      <c r="A73" s="240" t="s">
        <v>609</v>
      </c>
      <c r="B73" s="292">
        <v>10.68</v>
      </c>
    </row>
    <row r="74" spans="1:2" x14ac:dyDescent="0.25">
      <c r="A74" s="240" t="s">
        <v>610</v>
      </c>
      <c r="B74" s="292">
        <v>0</v>
      </c>
    </row>
    <row r="75" spans="1:2" ht="30" x14ac:dyDescent="0.25">
      <c r="A75" s="254" t="s">
        <v>621</v>
      </c>
      <c r="B75" s="294">
        <v>0.81645000000000001</v>
      </c>
    </row>
    <row r="76" spans="1:2" x14ac:dyDescent="0.25">
      <c r="A76" s="241" t="s">
        <v>387</v>
      </c>
      <c r="B76" s="255">
        <f>B75/B27</f>
        <v>6.9211871105271923E-4</v>
      </c>
    </row>
    <row r="77" spans="1:2" x14ac:dyDescent="0.25">
      <c r="A77" s="241" t="s">
        <v>609</v>
      </c>
      <c r="B77" s="292">
        <v>0.81645000000000001</v>
      </c>
    </row>
    <row r="78" spans="1:2" x14ac:dyDescent="0.25">
      <c r="A78" s="241" t="s">
        <v>610</v>
      </c>
      <c r="B78" s="292">
        <v>0.81645000000000001</v>
      </c>
    </row>
    <row r="79" spans="1:2" ht="45" x14ac:dyDescent="0.25">
      <c r="A79" s="254" t="s">
        <v>622</v>
      </c>
      <c r="B79" s="294">
        <v>4.7299389999999999</v>
      </c>
    </row>
    <row r="80" spans="1:2" x14ac:dyDescent="0.25">
      <c r="A80" s="242" t="s">
        <v>387</v>
      </c>
      <c r="B80" s="255">
        <f>B79/B27</f>
        <v>4.0096506632837136E-3</v>
      </c>
    </row>
    <row r="81" spans="1:2" x14ac:dyDescent="0.25">
      <c r="A81" s="242" t="s">
        <v>609</v>
      </c>
      <c r="B81" s="292">
        <v>4.7299389999999999</v>
      </c>
    </row>
    <row r="82" spans="1:2" x14ac:dyDescent="0.25">
      <c r="A82" s="242" t="s">
        <v>610</v>
      </c>
      <c r="B82" s="292">
        <v>3.9416159999999998</v>
      </c>
    </row>
    <row r="83" spans="1:2" ht="45" x14ac:dyDescent="0.25">
      <c r="A83" s="254" t="s">
        <v>623</v>
      </c>
      <c r="B83" s="294">
        <v>40.853591999999999</v>
      </c>
    </row>
    <row r="84" spans="1:2" x14ac:dyDescent="0.25">
      <c r="A84" s="243" t="s">
        <v>387</v>
      </c>
      <c r="B84" s="255">
        <f>B83/B27</f>
        <v>3.46322927759369E-2</v>
      </c>
    </row>
    <row r="85" spans="1:2" x14ac:dyDescent="0.25">
      <c r="A85" s="243" t="s">
        <v>609</v>
      </c>
      <c r="B85" s="292">
        <v>32.996803999999997</v>
      </c>
    </row>
    <row r="86" spans="1:2" x14ac:dyDescent="0.25">
      <c r="A86" s="243" t="s">
        <v>610</v>
      </c>
      <c r="B86" s="292">
        <v>27.497337000000002</v>
      </c>
    </row>
    <row r="87" spans="1:2" ht="45" x14ac:dyDescent="0.25">
      <c r="A87" s="250" t="s">
        <v>624</v>
      </c>
      <c r="B87" s="293">
        <v>45.046461000000001</v>
      </c>
    </row>
    <row r="88" spans="1:2" x14ac:dyDescent="0.25">
      <c r="A88" s="247" t="s">
        <v>387</v>
      </c>
      <c r="B88" s="255">
        <f>B87/B27</f>
        <v>3.8186659960569032E-2</v>
      </c>
    </row>
    <row r="89" spans="1:2" x14ac:dyDescent="0.25">
      <c r="A89" s="247" t="s">
        <v>609</v>
      </c>
      <c r="B89" s="292">
        <v>17.448543999999998</v>
      </c>
    </row>
    <row r="90" spans="1:2" x14ac:dyDescent="0.25">
      <c r="A90" s="247" t="s">
        <v>610</v>
      </c>
      <c r="B90" s="292">
        <v>14.540452999999999</v>
      </c>
    </row>
    <row r="91" spans="1:2" ht="45" x14ac:dyDescent="0.25">
      <c r="A91" s="250" t="s">
        <v>625</v>
      </c>
      <c r="B91" s="293">
        <v>13.987518400000001</v>
      </c>
    </row>
    <row r="92" spans="1:2" x14ac:dyDescent="0.25">
      <c r="A92" s="247" t="s">
        <v>387</v>
      </c>
      <c r="B92" s="255">
        <f>B91/B27</f>
        <v>1.1857459986323956E-2</v>
      </c>
    </row>
    <row r="93" spans="1:2" x14ac:dyDescent="0.25">
      <c r="A93" s="247" t="s">
        <v>609</v>
      </c>
      <c r="B93" s="292">
        <v>8.7421989999999994</v>
      </c>
    </row>
    <row r="94" spans="1:2" x14ac:dyDescent="0.25">
      <c r="A94" s="247" t="s">
        <v>610</v>
      </c>
      <c r="B94" s="292">
        <v>7.2851660000000003</v>
      </c>
    </row>
    <row r="95" spans="1:2" ht="30" x14ac:dyDescent="0.25">
      <c r="A95" s="250" t="s">
        <v>626</v>
      </c>
      <c r="B95" s="293">
        <v>77.823622720000003</v>
      </c>
    </row>
    <row r="96" spans="1:2" x14ac:dyDescent="0.25">
      <c r="A96" s="247" t="s">
        <v>387</v>
      </c>
      <c r="B96" s="255">
        <f>B95/B27</f>
        <v>6.5972423842757685E-2</v>
      </c>
    </row>
    <row r="97" spans="1:2" x14ac:dyDescent="0.25">
      <c r="A97" s="247" t="s">
        <v>609</v>
      </c>
      <c r="B97" s="292">
        <v>5.7774809999999999</v>
      </c>
    </row>
    <row r="98" spans="1:2" x14ac:dyDescent="0.25">
      <c r="A98" s="247" t="s">
        <v>610</v>
      </c>
      <c r="B98" s="292">
        <v>5.7774809999999999</v>
      </c>
    </row>
    <row r="99" spans="1:2" ht="45" x14ac:dyDescent="0.25">
      <c r="A99" s="254" t="s">
        <v>737</v>
      </c>
      <c r="B99" s="294">
        <v>0.55757270000000003</v>
      </c>
    </row>
    <row r="100" spans="1:2" x14ac:dyDescent="0.25">
      <c r="A100" s="247" t="s">
        <v>387</v>
      </c>
      <c r="B100" s="255">
        <f>B99/B27</f>
        <v>4.7266397016618839E-4</v>
      </c>
    </row>
    <row r="101" spans="1:2" x14ac:dyDescent="0.25">
      <c r="A101" s="247" t="s">
        <v>609</v>
      </c>
      <c r="B101" s="292">
        <v>0.48683700000000002</v>
      </c>
    </row>
    <row r="102" spans="1:2" x14ac:dyDescent="0.25">
      <c r="A102" s="247" t="s">
        <v>610</v>
      </c>
      <c r="B102" s="292">
        <v>0.48683700000000002</v>
      </c>
    </row>
    <row r="103" spans="1:2" ht="30" x14ac:dyDescent="0.25">
      <c r="A103" s="254" t="s">
        <v>738</v>
      </c>
      <c r="B103" s="291">
        <v>10.299968</v>
      </c>
    </row>
    <row r="104" spans="1:2" x14ac:dyDescent="0.25">
      <c r="A104" s="247" t="s">
        <v>387</v>
      </c>
      <c r="B104" s="275">
        <f>B103/B27</f>
        <v>8.7314600723182728E-3</v>
      </c>
    </row>
    <row r="105" spans="1:2" x14ac:dyDescent="0.25">
      <c r="A105" s="247" t="s">
        <v>609</v>
      </c>
      <c r="B105" s="295">
        <v>0</v>
      </c>
    </row>
    <row r="106" spans="1:2" x14ac:dyDescent="0.25">
      <c r="A106" s="247" t="s">
        <v>610</v>
      </c>
      <c r="B106" s="295">
        <v>10.299968</v>
      </c>
    </row>
    <row r="107" spans="1:2" ht="45" x14ac:dyDescent="0.25">
      <c r="A107" s="254" t="s">
        <v>739</v>
      </c>
      <c r="B107" s="291">
        <v>34.499512320000001</v>
      </c>
    </row>
    <row r="108" spans="1:2" x14ac:dyDescent="0.25">
      <c r="A108" s="247" t="s">
        <v>387</v>
      </c>
      <c r="B108" s="275">
        <f>B107/B27</f>
        <v>2.9245830116805448E-2</v>
      </c>
    </row>
    <row r="109" spans="1:2" x14ac:dyDescent="0.25">
      <c r="A109" s="247" t="s">
        <v>609</v>
      </c>
      <c r="B109" s="295">
        <v>0</v>
      </c>
    </row>
    <row r="110" spans="1:2" x14ac:dyDescent="0.25">
      <c r="A110" s="247" t="s">
        <v>610</v>
      </c>
      <c r="B110" s="295">
        <v>34.499512320000001</v>
      </c>
    </row>
    <row r="111" spans="1:2" ht="30" x14ac:dyDescent="0.25">
      <c r="A111" s="278" t="s">
        <v>740</v>
      </c>
      <c r="B111" s="296">
        <v>3.45</v>
      </c>
    </row>
    <row r="112" spans="1:2" x14ac:dyDescent="0.25">
      <c r="A112" s="257" t="s">
        <v>387</v>
      </c>
      <c r="B112" s="277">
        <f>B111/B27</f>
        <v>2.9246243531531402E-3</v>
      </c>
    </row>
    <row r="113" spans="1:2" x14ac:dyDescent="0.25">
      <c r="A113" s="257" t="s">
        <v>609</v>
      </c>
      <c r="B113" s="297">
        <v>0</v>
      </c>
    </row>
    <row r="114" spans="1:2" x14ac:dyDescent="0.25">
      <c r="A114" s="257" t="s">
        <v>610</v>
      </c>
      <c r="B114" s="297">
        <v>3</v>
      </c>
    </row>
    <row r="115" spans="1:2" ht="30" x14ac:dyDescent="0.25">
      <c r="A115" s="278" t="s">
        <v>741</v>
      </c>
      <c r="B115" s="296">
        <v>6.9850000000000003</v>
      </c>
    </row>
    <row r="116" spans="1:2" x14ac:dyDescent="0.25">
      <c r="A116" s="257" t="s">
        <v>387</v>
      </c>
      <c r="B116" s="277">
        <f>B115/B27</f>
        <v>5.9213046686303434E-3</v>
      </c>
    </row>
    <row r="117" spans="1:2" x14ac:dyDescent="0.25">
      <c r="A117" s="257" t="s">
        <v>609</v>
      </c>
      <c r="B117" s="297">
        <v>0</v>
      </c>
    </row>
    <row r="118" spans="1:2" x14ac:dyDescent="0.25">
      <c r="A118" s="257" t="s">
        <v>610</v>
      </c>
      <c r="B118" s="298">
        <v>6.9850000000000003</v>
      </c>
    </row>
    <row r="119" spans="1:2" x14ac:dyDescent="0.25">
      <c r="A119" s="257"/>
      <c r="B119" s="258"/>
    </row>
    <row r="120" spans="1:2" ht="29.25" thickBot="1" x14ac:dyDescent="0.3">
      <c r="A120" s="248" t="s">
        <v>392</v>
      </c>
      <c r="B120" s="245" t="s">
        <v>575</v>
      </c>
    </row>
    <row r="121" spans="1:2" x14ac:dyDescent="0.25">
      <c r="A121" s="247" t="s">
        <v>384</v>
      </c>
      <c r="B121" s="246" t="s">
        <v>575</v>
      </c>
    </row>
    <row r="122" spans="1:2" x14ac:dyDescent="0.25">
      <c r="A122" s="247" t="s">
        <v>611</v>
      </c>
      <c r="B122" s="246" t="s">
        <v>575</v>
      </c>
    </row>
    <row r="123" spans="1:2" x14ac:dyDescent="0.25">
      <c r="A123" s="247" t="s">
        <v>612</v>
      </c>
      <c r="B123" s="246" t="s">
        <v>575</v>
      </c>
    </row>
    <row r="124" spans="1:2" x14ac:dyDescent="0.25">
      <c r="A124" s="247" t="s">
        <v>613</v>
      </c>
      <c r="B124" s="246" t="s">
        <v>575</v>
      </c>
    </row>
    <row r="125" spans="1:2" ht="16.5" thickBot="1" x14ac:dyDescent="0.3">
      <c r="A125" s="248" t="s">
        <v>393</v>
      </c>
      <c r="B125" s="256">
        <f>B126/B27</f>
        <v>0.28881953019943452</v>
      </c>
    </row>
    <row r="126" spans="1:2" ht="16.5" thickBot="1" x14ac:dyDescent="0.3">
      <c r="A126" s="248" t="s">
        <v>394</v>
      </c>
      <c r="B126" s="299">
        <f>'6.2. Паспорт фин осв ввод'!J24</f>
        <v>340.70268823200001</v>
      </c>
    </row>
    <row r="127" spans="1:2" ht="16.5" thickBot="1" x14ac:dyDescent="0.3">
      <c r="A127" s="248" t="s">
        <v>395</v>
      </c>
      <c r="B127" s="256">
        <f>B128/B27</f>
        <v>0.24485410459494902</v>
      </c>
    </row>
    <row r="128" spans="1:2" ht="16.5" thickBot="1" x14ac:dyDescent="0.3">
      <c r="A128" s="248" t="s">
        <v>396</v>
      </c>
      <c r="B128" s="299">
        <f>'6.2. Паспорт фин осв ввод'!J30</f>
        <v>288.83937177840397</v>
      </c>
    </row>
    <row r="129" spans="1:2" ht="16.5" thickBot="1" x14ac:dyDescent="0.3">
      <c r="A129" s="248"/>
      <c r="B129" s="249"/>
    </row>
    <row r="130" spans="1:2" ht="16.5" thickBot="1" x14ac:dyDescent="0.3">
      <c r="A130" s="248" t="s">
        <v>397</v>
      </c>
      <c r="B130" s="245" t="s">
        <v>575</v>
      </c>
    </row>
    <row r="131" spans="1:2" ht="30" x14ac:dyDescent="0.25">
      <c r="A131" s="247" t="s">
        <v>398</v>
      </c>
      <c r="B131" s="246" t="s">
        <v>614</v>
      </c>
    </row>
    <row r="132" spans="1:2" x14ac:dyDescent="0.25">
      <c r="A132" s="247" t="s">
        <v>399</v>
      </c>
      <c r="B132" s="246" t="s">
        <v>575</v>
      </c>
    </row>
    <row r="133" spans="1:2" x14ac:dyDescent="0.25">
      <c r="A133" s="247" t="s">
        <v>400</v>
      </c>
      <c r="B133" s="246" t="s">
        <v>575</v>
      </c>
    </row>
    <row r="134" spans="1:2" x14ac:dyDescent="0.25">
      <c r="A134" s="247" t="s">
        <v>401</v>
      </c>
      <c r="B134" s="246"/>
    </row>
    <row r="135" spans="1:2" ht="16.5" thickBot="1" x14ac:dyDescent="0.3">
      <c r="A135" s="123" t="s">
        <v>402</v>
      </c>
      <c r="B135" s="244"/>
    </row>
    <row r="136" spans="1:2" ht="30.75" thickBot="1" x14ac:dyDescent="0.3">
      <c r="A136" s="120" t="s">
        <v>403</v>
      </c>
      <c r="B136" s="121"/>
    </row>
    <row r="137" spans="1:2" ht="29.25" thickBot="1" x14ac:dyDescent="0.3">
      <c r="A137" s="115" t="s">
        <v>404</v>
      </c>
      <c r="B137" s="121"/>
    </row>
    <row r="138" spans="1:2" ht="16.5" thickBot="1" x14ac:dyDescent="0.3">
      <c r="A138" s="120" t="s">
        <v>384</v>
      </c>
      <c r="B138" s="127"/>
    </row>
    <row r="139" spans="1:2" ht="16.5" thickBot="1" x14ac:dyDescent="0.3">
      <c r="A139" s="120" t="s">
        <v>405</v>
      </c>
      <c r="B139" s="121"/>
    </row>
    <row r="140" spans="1:2" ht="16.5" thickBot="1" x14ac:dyDescent="0.3">
      <c r="A140" s="120" t="s">
        <v>406</v>
      </c>
      <c r="B140" s="127"/>
    </row>
    <row r="141" spans="1:2" ht="16.5" thickBot="1" x14ac:dyDescent="0.3">
      <c r="A141" s="128" t="s">
        <v>407</v>
      </c>
      <c r="B141" s="144" t="s">
        <v>530</v>
      </c>
    </row>
    <row r="142" spans="1:2" ht="16.5" thickBot="1" x14ac:dyDescent="0.3">
      <c r="A142" s="115" t="s">
        <v>408</v>
      </c>
      <c r="B142" s="126" t="s">
        <v>530</v>
      </c>
    </row>
    <row r="143" spans="1:2" ht="16.5" thickBot="1" x14ac:dyDescent="0.3">
      <c r="A143" s="122" t="s">
        <v>409</v>
      </c>
      <c r="B143" s="129"/>
    </row>
    <row r="144" spans="1:2" ht="16.5" thickBot="1" x14ac:dyDescent="0.3">
      <c r="A144" s="122" t="s">
        <v>410</v>
      </c>
      <c r="B144" s="129"/>
    </row>
    <row r="145" spans="1:2" ht="16.5" thickBot="1" x14ac:dyDescent="0.3">
      <c r="A145" s="122" t="s">
        <v>411</v>
      </c>
      <c r="B145" s="129"/>
    </row>
    <row r="146" spans="1:2" ht="29.25" thickBot="1" x14ac:dyDescent="0.3">
      <c r="A146" s="130" t="s">
        <v>412</v>
      </c>
      <c r="B146" s="180" t="s">
        <v>573</v>
      </c>
    </row>
    <row r="147" spans="1:2" ht="28.5" customHeight="1" x14ac:dyDescent="0.25">
      <c r="A147" s="118" t="s">
        <v>413</v>
      </c>
      <c r="B147" s="471" t="s">
        <v>574</v>
      </c>
    </row>
    <row r="148" spans="1:2" x14ac:dyDescent="0.25">
      <c r="A148" s="122" t="s">
        <v>414</v>
      </c>
      <c r="B148" s="472"/>
    </row>
    <row r="149" spans="1:2" x14ac:dyDescent="0.25">
      <c r="A149" s="122" t="s">
        <v>415</v>
      </c>
      <c r="B149" s="472"/>
    </row>
    <row r="150" spans="1:2" x14ac:dyDescent="0.25">
      <c r="A150" s="122" t="s">
        <v>416</v>
      </c>
      <c r="B150" s="472"/>
    </row>
    <row r="151" spans="1:2" x14ac:dyDescent="0.25">
      <c r="A151" s="122" t="s">
        <v>417</v>
      </c>
      <c r="B151" s="472"/>
    </row>
    <row r="152" spans="1:2" ht="16.5" thickBot="1" x14ac:dyDescent="0.3">
      <c r="A152" s="131" t="s">
        <v>418</v>
      </c>
      <c r="B152" s="473"/>
    </row>
    <row r="155" spans="1:2" x14ac:dyDescent="0.25">
      <c r="A155" s="132"/>
      <c r="B155" s="133"/>
    </row>
    <row r="156" spans="1:2" x14ac:dyDescent="0.25">
      <c r="B156" s="134"/>
    </row>
    <row r="157" spans="1:2" x14ac:dyDescent="0.25">
      <c r="B157" s="135"/>
    </row>
  </sheetData>
  <mergeCells count="10">
    <mergeCell ref="A5:B5"/>
    <mergeCell ref="A7:B7"/>
    <mergeCell ref="A9:B9"/>
    <mergeCell ref="A10:B10"/>
    <mergeCell ref="A12:B12"/>
    <mergeCell ref="B147:B152"/>
    <mergeCell ref="A13:B13"/>
    <mergeCell ref="A15:B15"/>
    <mergeCell ref="A16:B16"/>
    <mergeCell ref="A18:B18"/>
  </mergeCells>
  <pageMargins left="0.70866141732283472" right="0.70866141732283472" top="0.74803149606299213" bottom="0.74803149606299213" header="0.31496062992125984" footer="0.31496062992125984"/>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2025-04-15T04:56:54Z</dcterms:modified>
</cp:coreProperties>
</file>