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5\"/>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27" l="1"/>
  <c r="A13" i="27"/>
  <c r="A6" i="27"/>
  <c r="AP30" i="27"/>
  <c r="AP31" i="27" s="1"/>
  <c r="AP29" i="27"/>
  <c r="AP28" i="27"/>
  <c r="C48" i="7" l="1"/>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<sst xmlns="http://schemas.openxmlformats.org/spreadsheetml/2006/main" count="1251" uniqueCount="562">
  <si>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</si>
  <si>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</si>
  <si>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</si>
  <si>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</si>
  <si>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</si>
  <si>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</si>
  <si>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</si>
  <si>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</si>
  <si>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</si>
  <si>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</si>
  <si>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</si>
  <si>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</si>
  <si>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</si>
  <si>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</si>
  <si>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</si>
  <si>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</si>
  <si>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</si>
  <si>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</si>
  <si>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</si>
  <si>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</si>
  <si>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</si>
  <si>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</si>
  <si>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</si>
  <si>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</si>
  <si>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</si>
  <si>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</si>
  <si>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</si>
  <si>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</si>
  <si>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</si>
  <si>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</si>
  <si>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</si>
  <si>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</si>
  <si>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</si>
  <si>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</si>
  <si>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</si>
  <si>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</si>
  <si>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</si>
  <si>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</si>
  <si>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</si>
  <si>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</si>
  <si>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</si>
  <si>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</si>
  <si>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</si>
  <si>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</si>
  <si>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</si>
  <si>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</si>
  <si>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</si>
  <si>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</si>
  <si>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</si>
  <si>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</si>
  <si>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</si>
  <si>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</si>
  <si>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</si>
  <si>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</si>
  <si>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</si>
  <si>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</si>
  <si>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</si>
  <si>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</si>
  <si>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</si>
  <si>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</si>
  <si>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</si>
  <si>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</si>
  <si>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</si>
  <si>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</si>
  <si>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</si>
  <si>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</si>
  <si>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</si>
  <si>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</si>
  <si>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</si>
  <si>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</si>
  <si>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</si>
  <si>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</si>
  <si>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</si>
  <si>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</si>
  <si>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</si>
  <si>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</si>
  <si>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</si>
  <si>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</si>
  <si>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</si>
  <si>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</si>
  <si>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</si>
  <si>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</si>
  <si>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</si>
  <si>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</si>
  <si>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</si>
  <si>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</si>
  <si>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</si>
  <si>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</si>
  <si>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</si>
  <si>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</si>
  <si>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</si>
  <si>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</si>
  <si>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</si>
  <si>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</si>
  <si>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</si>
  <si>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</si>
  <si>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</si>
  <si>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</si>
  <si>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</si>
  <si>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</si>
  <si>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</si>
  <si>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</si>
  <si>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</si>
  <si>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</si>
  <si>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</si>
  <si>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</si>
  <si>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</si>
  <si>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</si>
  <si>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</si>
  <si>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</si>
  <si>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</si>
  <si>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</si>
  <si>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</si>
  <si>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</si>
  <si>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</si>
  <si>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</si>
  <si>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</si>
  <si>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</si>
  <si>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</si>
  <si>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</si>
  <si>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</si>
  <si>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</si>
  <si>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</si>
  <si>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</si>
  <si>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</si>
  <si>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</si>
  <si>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</si>
  <si>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</si>
  <si>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</si>
  <si>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</si>
  <si>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</si>
  <si>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</si>
  <si>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</si>
  <si>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</si>
  <si>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</si>
  <si>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</si>
  <si>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</si>
  <si>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</si>
  <si>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</si>
  <si>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</si>
  <si>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</si>
  <si>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</si>
  <si>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</si>
  <si>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</si>
  <si>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</si>
  <si>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</si>
  <si>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</si>
  <si>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</si>
  <si>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</si>
  <si>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</si>
  <si>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</si>
  <si>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</si>
  <si>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</si>
  <si>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</si>
  <si>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</si>
  <si>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</si>
  <si>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</si>
  <si>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</si>
  <si>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</si>
  <si>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</si>
  <si>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</si>
  <si>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</si>
  <si>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</si>
  <si>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</si>
  <si>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</si>
  <si>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</si>
  <si>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</si>
  <si>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</si>
  <si>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</si>
  <si>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</si>
  <si>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</si>
  <si>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</si>
  <si>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</si>
  <si>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</si>
  <si>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</si>
  <si>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</si>
  <si>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</si>
  <si>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</si>
  <si>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</si>
  <si>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</si>
  <si>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</si>
  <si>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</si>
  <si>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</si>
  <si>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</si>
  <si>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</si>
  <si>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</si>
  <si>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</si>
  <si>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</si>
  <si>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</si>
  <si>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</si>
  <si>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</si>
  <si>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</si>
  <si>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</si>
  <si>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</si>
  <si>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</si>
  <si>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</si>
  <si>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</si>
  <si>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</si>
  <si>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</si>
  <si>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</si>
  <si>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</si>
  <si>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</si>
  <si>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</si>
  <si>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</si>
  <si>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</si>
  <si>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</si>
  <si>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</si>
  <si>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</si>
  <si>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</si>
  <si>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</si>
  <si>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</si>
  <si>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</si>
  <si>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</si>
  <si>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</si>
  <si>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</si>
  <si>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</si>
  <si>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</si>
  <si>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</si>
  <si>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</si>
  <si>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</si>
  <si>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</si>
  <si>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</si>
  <si>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</si>
  <si>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</si>
  <si>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</si>
  <si>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</si>
  <si>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</si>
  <si>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</si>
  <si>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</si>
  <si>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</si>
  <si>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</si>
  <si>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</si>
  <si>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</si>
  <si>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</si>
  <si>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</si>
  <si>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</si>
  <si>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</si>
  <si>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</si>
  <si>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</si>
  <si>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</si>
  <si>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</si>
  <si>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</si>
  <si>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</si>
  <si>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</si>
  <si>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</si>
  <si>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</si>
  <si>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</si>
  <si>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</si>
  <si>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</si>
  <si>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</si>
  <si>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</si>
  <si>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</si>
  <si>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</si>
  <si>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</si>
  <si>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</si>
  <si>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</si>
  <si>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</si>
  <si>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</si>
  <si>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</si>
  <si>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</si>
  <si>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</si>
  <si>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</si>
  <si>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</si>
  <si>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</si>
  <si>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</si>
  <si>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</si>
  <si>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</si>
  <si>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</si>
  <si>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</si>
  <si>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</si>
  <si>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</si>
  <si>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</si>
  <si>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</si>
  <si>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</si>
  <si>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</si>
  <si>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</si>
  <si>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</si>
  <si>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</si>
  <si>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</si>
  <si>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</si>
  <si>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</si>
  <si>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</si>
  <si>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</si>
  <si>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</si>
  <si>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</si>
  <si>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</si>
  <si>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</si>
  <si>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</si>
  <si>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</si>
  <si>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</si>
  <si>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</si>
  <si>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</si>
  <si>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</si>
  <si>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</si>
  <si>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</si>
  <si>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</si>
  <si>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</si>
  <si>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</si>
  <si>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</si>
  <si>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</si>
  <si>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</si>
  <si>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</si>
  <si>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</si>
  <si>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</si>
  <si>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</si>
  <si>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</si>
  <si>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</si>
  <si>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</si>
  <si>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</si>
  <si>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</si>
  <si>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</si>
  <si>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</si>
  <si>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</si>
  <si>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</si>
  <si>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</si>
  <si>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</si>
  <si>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</si>
  <si>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</si>
  <si>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</si>
  <si>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</si>
  <si>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</si>
  <si>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</si>
  <si>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</si>
  <si>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</si>
  <si>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</si>
  <si>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</si>
  <si>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</si>
  <si>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</si>
  <si>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</si>
  <si>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</si>
  <si>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</si>
  <si>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</si>
  <si>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</si>
  <si>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</si>
  <si>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</si>
  <si>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</si>
  <si>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</si>
  <si>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</si>
  <si>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</si>
  <si>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</si>
  <si>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</si>
  <si>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</si>
  <si>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</si>
  <si>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</si>
  <si>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</si>
  <si>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</si>
  <si>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</si>
  <si>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</si>
  <si>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</si>
  <si>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</si>
  <si>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</si>
  <si>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</si>
  <si>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</si>
  <si>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</si>
  <si>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</si>
  <si>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</si>
  <si>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</si>
  <si>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</si>
  <si>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</si>
  <si>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</si>
  <si>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</si>
  <si>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</si>
  <si>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</si>
  <si>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</si>
  <si>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</si>
  <si>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</si>
  <si>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</si>
  <si>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</si>
  <si>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</si>
  <si>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</si>
  <si>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</si>
  <si>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</si>
  <si>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</si>
  <si>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</si>
  <si>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</si>
  <si>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</si>
  <si>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</si>
  <si>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</si>
  <si>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</si>
  <si>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</si>
  <si>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</si>
  <si>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</si>
  <si>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</si>
  <si>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</si>
  <si>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</si>
  <si>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</si>
  <si>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</si>
  <si>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</si>
  <si>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</si>
  <si>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</si>
  <si>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</si>
  <si>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</si>
  <si>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</si>
  <si>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</si>
  <si>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</si>
  <si>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</si>
  <si>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</si>
  <si>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</si>
  <si>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</si>
  <si>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</si>
  <si>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</si>
  <si>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</si>
  <si>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</si>
  <si>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</si>
  <si>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</si>
  <si>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</si>
  <si>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</si>
  <si>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</si>
  <si>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</si>
  <si>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</si>
  <si>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</si>
  <si>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</si>
  <si>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</si>
  <si>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</si>
  <si>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</si>
  <si>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</si>
  <si>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</si>
  <si>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</si>
  <si>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</si>
  <si>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</si>
  <si>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</si>
  <si>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</si>
  <si>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</si>
  <si>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</si>
  <si>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</si>
  <si>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</si>
  <si>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</si>
  <si>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</si>
  <si>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</si>
  <si>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</si>
  <si>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</si>
  <si>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</si>
  <si>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</si>
  <si>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</si>
  <si>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</si>
  <si>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</si>
  <si>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</si>
  <si>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</si>
  <si>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</si>
  <si>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</si>
  <si>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</si>
  <si>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</si>
  <si>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</si>
  <si>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</si>
  <si>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</si>
  <si>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</si>
  <si>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</si>
  <si>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</si>
  <si>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</si>
  <si>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</si>
  <si>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</si>
  <si>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</si>
  <si>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</si>
  <si>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</si>
  <si>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</si>
  <si>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</si>
  <si>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</si>
  <si>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</si>
  <si>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</si>
  <si>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</si>
  <si>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</si>
  <si>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</si>
  <si>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</si>
  <si>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</si>
  <si>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</si>
  <si>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</si>
  <si>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</si>
  <si>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</si>
  <si>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</si>
  <si>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</si>
  <si>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</si>
  <si>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</si>
  <si>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</si>
  <si>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</si>
  <si>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</si>
  <si>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</si>
  <si>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</si>
  <si>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</si>
  <si>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</si>
  <si>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</si>
  <si>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</si>
  <si>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</si>
  <si>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</si>
  <si>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</si>
  <si>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</si>
  <si>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</si>
  <si>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</si>
  <si>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</si>
  <si>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</si>
  <si>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</si>
  <si>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</si>
  <si>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</si>
  <si>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</si>
  <si>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</si>
  <si>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</si>
  <si>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</si>
  <si>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</si>
  <si>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</si>
  <si>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</si>
  <si>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</si>
  <si>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</si>
  <si>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</si>
  <si>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</si>
  <si>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</si>
  <si>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</si>
  <si>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</si>
  <si>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</si>
  <si>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</si>
  <si>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</si>
  <si>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</si>
  <si>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</si>
  <si>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</si>
  <si>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</si>
  <si>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</si>
  <si>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</si>
  <si>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</si>
  <si>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</si>
  <si>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</si>
  <si>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</si>
  <si>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</si>
  <si>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</si>
  <si>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</si>
  <si>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</si>
  <si>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</si>
  <si>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</si>
  <si>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</si>
  <si>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</si>
  <si>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</si>
  <si>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</si>
  <si>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</si>
  <si>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</si>
  <si>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</si>
  <si>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</si>
  <si>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</si>
  <si>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</si>
  <si>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Строительство двух КЛ 10 кВ от существующих ячеек 10 кВ №1.2 и №2.3 ПС 110 кВ Варенга-Яха ориентировочной протяженностью 3000 м каждая и двух трансформаторной ТП 10/0,4 кВ</t>
  </si>
  <si>
    <t>Исполнение договора технологического присоединения №Т6/24/0011-ДТП от 05.04.2024</t>
  </si>
  <si>
    <t>Направлен</t>
  </si>
  <si>
    <t>Договор от 05.04.2024 №Т6/24/0011-ДТП</t>
  </si>
  <si>
    <t>ЯНАО, г.Новый Уренгой</t>
  </si>
  <si>
    <t xml:space="preserve">контакты автоматического выключателя АВ-0,4 кВ вновь сооружаемой ТП 10/0,4 кВ (ВРУ 1 1 секция)– 132 кВт.
- контакты автоматического выключателя АВ-0,4 кВ вновь сооружаемой ТП 10/0,4 кВ (ВРУ 1 2 секция)– 139 кВт.
- контакты автоматического выключателя АВ-0,4 кВ вновь сооружаемой ТП 10/0,4 кВ (ВРУ 2 ГП 1 секция)– 117 кВт.
- контакты автоматического выключателя АВ-0,4 кВ вновь сооружаемой ТП 10/0,4 кВ (ВРУ 2 ГП 2 секция)– 112 кВт.
- контакты автоматического выключателя АВ-0,4 кВ вновь сооружаемой ТП 10/0,4 кВ (ВРУ 2 КПП 1 секция)– 75 кВт.
- контакты автоматического выключателя АВ-0,4 кВ вновь сооружаемой ТП 10/0,4 кВ (ВРУ 2 КПП 2 секция)– 75 кВт.
</t>
  </si>
  <si>
    <t>Сооружения двух КЛ 10 кВ с вновь сооружаемой двух трансформаторной ТП 10/0,4 кВ</t>
  </si>
  <si>
    <t>0,65</t>
  </si>
  <si>
    <t>0,4</t>
  </si>
  <si>
    <t>I</t>
  </si>
  <si>
    <t xml:space="preserve">10.1.1. Строительство двух КЛ 10 кВ ориентировочной протяженностью 3000 м каждая из которых 5980 метров (кабельные линии в траншеях многожильные с бумажной изоляцией сечением провода до 50 квадратных мм включительно с одним кабелем в траншее) и 20 метров (кабельные линии, прокладываемые методом горизонтального наклонного бурения, многожильные с резиновой или пластмассовой изоляцией сечением провода до 50 квадратных мм включительно с одной трубой в скважине) от существующих ячеек 10 кВ №1.2 и №2.3 ПС 110 кВ Варенга-Яха до вновь возводимой двух трансформаторной ТП 10/0,4 кВ (марку, сечение, тип КЛ 10кВ определить проектом. 
10.1.2. Строительство двух трансформаторной ТП 10/0,4 кВ установленной мощностью силовых трансформаторов 2х1000 кВА (двухтрансформаторная и более подстанции (за исключением РТП) мощностью от 630 до 1000 кВА включительно блочного типа), вблизи границ земельного участка Заявителя, с установкой ограждения данной ТП 10/0,4 кВ. Точное место установки ТП 10/0,4 кВ, параметры устанавливаемого оборудования определить проектом.
</t>
  </si>
  <si>
    <t>2 МВА; 6 км КЛ</t>
  </si>
  <si>
    <t>Не наступил срок выполнения СМР.</t>
  </si>
  <si>
    <t>Силовые трансформаторы ТМГ-1000/10/0,4 - 2 шт.;
Кабель 10 кВ типа АПвКП2г 3х50/16-10 - 6000 м.</t>
  </si>
  <si>
    <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</si>
  <si>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</si>
  <si>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</si>
  <si>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Исполнение обязательств по договору технологического присоединения</t>
  </si>
  <si>
    <t>Год раскрытия информации: 2025 год</t>
  </si>
  <si>
    <t>15.01.2027 - 05.07.2027</t>
  </si>
  <si>
    <t>Сметная стоимость проекта в ценах  2027 года с НДС, млн. руб.</t>
  </si>
  <si>
    <t>4 645 тыс.руб/км</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</si>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</sst>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40" fillId="0" borderId="2" xfId="1" applyFont="1" applyBorder="1" applyAlignment="1">
      <alignment horizontal="center" vertical="center" wrapText="1"/>
    </xf>
    <xf numFmtId="0" fontId="40" fillId="0" borderId="2" xfId="0"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44" fillId="0" borderId="2" xfId="0" applyFont="1" applyBorder="1" applyAlignment="1">
      <alignment horizontal="center" vertical="center" wrapText="1"/>
    </xf>
    <xf numFmtId="0" fontId="44" fillId="0" borderId="0" xfId="0" applyFont="1" applyAlignment="1">
      <alignment horizontal="center" vertical="center" wrapText="1"/>
    </xf>
    <xf numFmtId="3" fontId="40"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43" fillId="0" borderId="0" xfId="0" applyFont="1" applyAlignment="1" applyProtection="1">
      <alignment horizontal="center" vertical="center" wrapText="1"/>
    </xf>
    <xf numFmtId="0" fontId="11" fillId="0" borderId="1" xfId="2" applyFont="1" applyFill="1" applyBorder="1" applyAlignment="1">
      <alignment horizontal="center"/>
    </xf>
    <xf numFmtId="14" fontId="7" fillId="0" borderId="1" xfId="0"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0" fontId="7" fillId="0" borderId="0" xfId="2" applyFont="1" applyFill="1"/>
    <xf numFmtId="0" fontId="7" fillId="0" borderId="0" xfId="2" applyFont="1" applyFill="1" applyAlignment="1">
      <alignment vertical="center"/>
    </xf>
    <xf numFmtId="0" fontId="7" fillId="0" borderId="0" xfId="2" applyFont="1" applyFill="1" applyAlignment="1">
      <alignment vertical="center" wrapText="1"/>
    </xf>
    <xf numFmtId="0" fontId="64"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 fontId="43" fillId="0" borderId="27"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9" xfId="70" applyFont="1" applyFill="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 ##0_);_(* \(#\ ##0\);_(* "-"_);_(@_)</c:formatCode>
                <c:ptCount val="11"/>
                <c:pt idx="0">
                  <c:v>4328441.0278154854</c:v>
                </c:pt>
                <c:pt idx="1">
                  <c:v>7111646.8347295737</c:v>
                </c:pt>
                <c:pt idx="2">
                  <c:v>9620920.4358381424</c:v>
                </c:pt>
                <c:pt idx="3">
                  <c:v>12747990.077746127</c:v>
                </c:pt>
                <c:pt idx="4">
                  <c:v>16329275.793389434</c:v>
                </c:pt>
                <c:pt idx="5">
                  <c:v>19564810.009337194</c:v>
                </c:pt>
                <c:pt idx="6">
                  <c:v>21904957.100506559</c:v>
                </c:pt>
                <c:pt idx="7">
                  <c:v>23506050.390590347</c:v>
                </c:pt>
                <c:pt idx="8">
                  <c:v>24948677.461631332</c:v>
                </c:pt>
                <c:pt idx="9">
                  <c:v>26640837.431548901</c:v>
                </c:pt>
                <c:pt idx="10">
                  <c:v>28506702.249063879</c:v>
                </c:pt>
              </c:numCache>
            </c:numRef>
          </c:val>
          <c:smooth val="0"/>
          <c:extLst>
            <c:ext xmlns:c16="http://schemas.microsoft.com/office/drawing/2014/chart" uri="{C3380CC4-5D6E-409C-BE32-E72D297353CC}">
              <c16:uniqueId val="{00000000-1F68-40F4-9E91-0D4FD78B98D9}"/>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 ##0_);_(* \(#\ ##0\);_(* "-"_);_(@_)</c:formatCode>
                <c:ptCount val="11"/>
                <c:pt idx="0">
                  <c:v>4937885.5245319055</c:v>
                </c:pt>
                <c:pt idx="1">
                  <c:v>8560018.1398409829</c:v>
                </c:pt>
                <c:pt idx="2">
                  <c:v>12285449.406237386</c:v>
                </c:pt>
                <c:pt idx="3">
                  <c:v>17581786.313845787</c:v>
                </c:pt>
                <c:pt idx="4">
                  <c:v>24501474.631232623</c:v>
                </c:pt>
                <c:pt idx="5">
                  <c:v>31633338.944020815</c:v>
                </c:pt>
                <c:pt idx="6">
                  <c:v>37517841.334763043</c:v>
                </c:pt>
                <c:pt idx="7">
                  <c:v>42110802.121183142</c:v>
                </c:pt>
                <c:pt idx="8">
                  <c:v>46831863.970938206</c:v>
                </c:pt>
                <c:pt idx="9">
                  <c:v>53149237.294217683</c:v>
                </c:pt>
                <c:pt idx="10">
                  <c:v>61095900.612692475</c:v>
                </c:pt>
              </c:numCache>
            </c:numRef>
          </c:val>
          <c:smooth val="0"/>
          <c:extLst>
            <c:ext xmlns:c16="http://schemas.microsoft.com/office/drawing/2014/chart" uri="{C3380CC4-5D6E-409C-BE32-E72D297353CC}">
              <c16:uniqueId val="{00000001-1F68-40F4-9E91-0D4FD78B98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NS2000.KL.0005/O_NS2000.KL.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ell>
        </row>
        <row r="11">
          <cell r="D11">
            <v>1</v>
          </cell>
        </row>
        <row r="12">
          <cell r="D12">
            <v>0</v>
          </cell>
        </row>
        <row r="13">
          <cell r="D13">
            <v>5</v>
          </cell>
        </row>
        <row r="16">
          <cell r="D16">
            <v>1</v>
          </cell>
        </row>
        <row r="26">
          <cell r="B26">
            <v>45658</v>
          </cell>
        </row>
        <row r="27">
          <cell r="D27">
            <v>54</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553</v>
      </c>
      <c r="B5" s="292"/>
      <c r="C5" s="292"/>
      <c r="D5" s="149"/>
      <c r="E5" s="149"/>
      <c r="F5" s="149"/>
      <c r="G5" s="149"/>
      <c r="H5" s="149"/>
      <c r="I5" s="149"/>
      <c r="J5" s="149"/>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453</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8</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550</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99" t="s">
        <v>551</v>
      </c>
      <c r="B15" s="299"/>
      <c r="C15" s="299"/>
      <c r="D15" s="8"/>
      <c r="E15" s="8"/>
      <c r="F15" s="143"/>
      <c r="G15" s="8"/>
      <c r="H15" s="8"/>
      <c r="I15" s="8"/>
      <c r="J15" s="8"/>
      <c r="K15" s="8"/>
      <c r="L15" s="8"/>
      <c r="M15" s="8"/>
      <c r="N15" s="8"/>
      <c r="O15" s="8"/>
      <c r="P15" s="8"/>
      <c r="Q15" s="8"/>
      <c r="R15" s="8"/>
      <c r="S15" s="8"/>
      <c r="T15" s="8"/>
      <c r="U15" s="8"/>
      <c r="V15" s="8"/>
    </row>
    <row r="16" spans="1:22" s="3" customFormat="1" ht="15" customHeight="1" x14ac:dyDescent="0.2">
      <c r="A16" s="293" t="s">
        <v>6</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435</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202"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1"/>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385</v>
      </c>
      <c r="C25" s="157" t="s">
        <v>454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455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386</v>
      </c>
      <c r="C28" s="157" t="s">
        <v>456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387</v>
      </c>
      <c r="C29" s="157" t="s">
        <v>456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388</v>
      </c>
      <c r="C30" s="157" t="s">
        <v>456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7" t="s">
        <v>300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7" t="s">
        <v>456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1"/>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tr">
        <f>CONCATENATE('8. Общие сведения'!B24,"; ",(ROUND(C48,2))," ","млн. руб.")</f>
        <v>2 МВА; 6 км КЛ; 33,23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1"/>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70">
        <f>'6.2. Паспорт фин осв ввод'!AC24</f>
        <v>33.231480020897706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70">
        <f>'6.2. Паспорт фин осв ввод'!AC30</f>
        <v>27.874249361374069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4"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65.42578125"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5703125"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O_NS2000.KL.0005</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410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100</v>
      </c>
      <c r="C19" s="304" t="s">
        <v>306</v>
      </c>
      <c r="D19" s="303" t="s">
        <v>305</v>
      </c>
      <c r="E19" s="303" t="s">
        <v>99</v>
      </c>
      <c r="F19" s="303" t="s">
        <v>98</v>
      </c>
      <c r="G19" s="303" t="s">
        <v>301</v>
      </c>
      <c r="H19" s="303" t="s">
        <v>97</v>
      </c>
      <c r="I19" s="303" t="s">
        <v>96</v>
      </c>
      <c r="J19" s="303" t="s">
        <v>95</v>
      </c>
      <c r="K19" s="303" t="s">
        <v>94</v>
      </c>
      <c r="L19" s="303" t="s">
        <v>93</v>
      </c>
      <c r="M19" s="303" t="s">
        <v>92</v>
      </c>
      <c r="N19" s="303" t="s">
        <v>91</v>
      </c>
      <c r="O19" s="303" t="s">
        <v>90</v>
      </c>
      <c r="P19" s="303" t="s">
        <v>89</v>
      </c>
      <c r="Q19" s="303" t="s">
        <v>304</v>
      </c>
      <c r="R19" s="303"/>
      <c r="S19" s="306" t="s">
        <v>404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3" t="s">
        <v>302</v>
      </c>
      <c r="R20" s="44" t="s">
        <v>303</v>
      </c>
      <c r="S20" s="306"/>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11.25" customHeight="1" x14ac:dyDescent="0.2">
      <c r="A22" s="209">
        <v>1</v>
      </c>
      <c r="B22" s="209" t="s">
        <v>538</v>
      </c>
      <c r="C22" s="209" t="s">
        <v>300</v>
      </c>
      <c r="D22" s="209" t="s">
        <v>537</v>
      </c>
      <c r="E22" s="210" t="s">
        <v>539</v>
      </c>
      <c r="F22" s="213" t="s">
        <v>540</v>
      </c>
      <c r="G22" s="214" t="s">
        <v>541</v>
      </c>
      <c r="H22" s="215" t="s">
        <v>542</v>
      </c>
      <c r="I22" s="215" t="s">
        <v>300</v>
      </c>
      <c r="J22" s="216" t="s">
        <v>542</v>
      </c>
      <c r="K22" s="209" t="s">
        <v>543</v>
      </c>
      <c r="L22" s="209" t="s">
        <v>544</v>
      </c>
      <c r="M22" s="48" t="s">
        <v>300</v>
      </c>
      <c r="N22" s="48" t="s">
        <v>300</v>
      </c>
      <c r="O22" s="48" t="s">
        <v>300</v>
      </c>
      <c r="P22" s="48" t="s">
        <v>300</v>
      </c>
      <c r="Q22" s="209" t="s">
        <v>545</v>
      </c>
      <c r="R22" s="209" t="s">
        <v>300</v>
      </c>
      <c r="S22" s="217">
        <v>35.927729999999997</v>
      </c>
      <c r="T22" s="32"/>
      <c r="U22" s="32"/>
      <c r="V22" s="32"/>
      <c r="W22" s="32"/>
      <c r="X22" s="32"/>
      <c r="Y22" s="32"/>
      <c r="Z22" s="31"/>
      <c r="AA22" s="31"/>
      <c r="AB22" s="31"/>
    </row>
    <row r="23" spans="1:28" s="3" customFormat="1" ht="18.75" x14ac:dyDescent="0.2">
      <c r="A23" s="43"/>
      <c r="B23" s="48"/>
      <c r="C23" s="48"/>
      <c r="D23" s="48"/>
      <c r="E23" s="48"/>
      <c r="F23" s="48"/>
      <c r="G23" s="48"/>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c r="C24" s="48"/>
      <c r="D24" s="48"/>
      <c r="E24" s="48"/>
      <c r="F24" s="48"/>
      <c r="G24" s="48"/>
      <c r="H24" s="34"/>
      <c r="I24" s="34"/>
      <c r="J24" s="34"/>
      <c r="K24" s="34"/>
      <c r="L24" s="34"/>
      <c r="M24" s="34"/>
      <c r="N24" s="34"/>
      <c r="O24" s="34"/>
      <c r="P24" s="34"/>
      <c r="Q24" s="34"/>
      <c r="R24" s="5"/>
      <c r="S24" s="139"/>
      <c r="T24" s="32"/>
      <c r="U24" s="32"/>
      <c r="V24" s="32"/>
      <c r="W24" s="32"/>
      <c r="X24" s="31"/>
      <c r="Y24" s="31"/>
      <c r="Z24" s="31"/>
      <c r="AA24" s="31"/>
      <c r="AB24" s="31"/>
    </row>
    <row r="25" spans="1:28" s="3" customFormat="1" ht="18.75" x14ac:dyDescent="0.2">
      <c r="A25" s="47"/>
      <c r="B25" s="48"/>
      <c r="C25" s="48"/>
      <c r="D25" s="48"/>
      <c r="E25" s="48"/>
      <c r="F25" s="48"/>
      <c r="G25" s="48"/>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c r="C26" s="48"/>
      <c r="D26" s="48"/>
      <c r="E26" s="48"/>
      <c r="F26" s="48"/>
      <c r="G26" s="48"/>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c r="C27" s="48"/>
      <c r="D27" s="48"/>
      <c r="E27" s="48"/>
      <c r="F27" s="48"/>
      <c r="G27" s="48"/>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9"/>
      <c r="T28" s="32"/>
      <c r="U28" s="32"/>
      <c r="V28" s="32"/>
      <c r="W28" s="32"/>
      <c r="X28" s="31"/>
      <c r="Y28" s="31"/>
      <c r="Z28" s="31"/>
      <c r="AA28" s="31"/>
      <c r="AB28" s="31"/>
    </row>
    <row r="29" spans="1:28" ht="20.25" customHeight="1" x14ac:dyDescent="0.25">
      <c r="A29" s="109"/>
      <c r="B29" s="48" t="s">
        <v>299</v>
      </c>
      <c r="C29" s="48"/>
      <c r="D29" s="48"/>
      <c r="E29" s="109" t="s">
        <v>300</v>
      </c>
      <c r="F29" s="109" t="s">
        <v>300</v>
      </c>
      <c r="G29" s="109" t="s">
        <v>300</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O_NS2000.KL.0005</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221</v>
      </c>
      <c r="C21" s="316"/>
      <c r="D21" s="319" t="s">
        <v>122</v>
      </c>
      <c r="E21" s="315" t="s">
        <v>443</v>
      </c>
      <c r="F21" s="316"/>
      <c r="G21" s="315" t="s">
        <v>240</v>
      </c>
      <c r="H21" s="316"/>
      <c r="I21" s="315" t="s">
        <v>121</v>
      </c>
      <c r="J21" s="316"/>
      <c r="K21" s="319" t="s">
        <v>120</v>
      </c>
      <c r="L21" s="315" t="s">
        <v>119</v>
      </c>
      <c r="M21" s="316"/>
      <c r="N21" s="315" t="s">
        <v>439</v>
      </c>
      <c r="O21" s="316"/>
      <c r="P21" s="319" t="s">
        <v>118</v>
      </c>
      <c r="Q21" s="307" t="s">
        <v>117</v>
      </c>
      <c r="R21" s="308"/>
      <c r="S21" s="307" t="s">
        <v>116</v>
      </c>
      <c r="T21" s="309"/>
    </row>
    <row r="22" spans="1:113" ht="204.75" customHeight="1" x14ac:dyDescent="0.25">
      <c r="A22" s="313"/>
      <c r="B22" s="317"/>
      <c r="C22" s="318"/>
      <c r="D22" s="322"/>
      <c r="E22" s="317"/>
      <c r="F22" s="318"/>
      <c r="G22" s="317"/>
      <c r="H22" s="318"/>
      <c r="I22" s="317"/>
      <c r="J22" s="318"/>
      <c r="K22" s="320"/>
      <c r="L22" s="317"/>
      <c r="M22" s="318"/>
      <c r="N22" s="317"/>
      <c r="O22" s="318"/>
      <c r="P22" s="320"/>
      <c r="Q22" s="97" t="s">
        <v>115</v>
      </c>
      <c r="R22" s="97" t="s">
        <v>414</v>
      </c>
      <c r="S22" s="97" t="s">
        <v>114</v>
      </c>
      <c r="T22" s="97" t="s">
        <v>113</v>
      </c>
    </row>
    <row r="23" spans="1:113" ht="51.75" customHeight="1" x14ac:dyDescent="0.25">
      <c r="A23" s="314"/>
      <c r="B23" s="147" t="s">
        <v>111</v>
      </c>
      <c r="C23" s="147" t="s">
        <v>112</v>
      </c>
      <c r="D23" s="320"/>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7" t="s">
        <v>111</v>
      </c>
      <c r="R23" s="97" t="s">
        <v>111</v>
      </c>
      <c r="S23" s="97" t="s">
        <v>111</v>
      </c>
      <c r="T23" s="97"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21" t="s">
        <v>449</v>
      </c>
      <c r="C29" s="321"/>
      <c r="D29" s="321"/>
      <c r="E29" s="321"/>
      <c r="F29" s="321"/>
      <c r="G29" s="321"/>
      <c r="H29" s="321"/>
      <c r="I29" s="321"/>
      <c r="J29" s="321"/>
      <c r="K29" s="321"/>
      <c r="L29" s="321"/>
      <c r="M29" s="321"/>
      <c r="N29" s="321"/>
      <c r="O29" s="321"/>
      <c r="P29" s="321"/>
      <c r="Q29" s="321"/>
      <c r="R29" s="32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413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453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O_NS2000.KL.0005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3"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4" t="s">
        <v>5</v>
      </c>
      <c r="B21" s="326" t="s">
        <v>423</v>
      </c>
      <c r="C21" s="327"/>
      <c r="D21" s="326" t="s">
        <v>425</v>
      </c>
      <c r="E21" s="327"/>
      <c r="F21" s="307" t="s">
        <v>94</v>
      </c>
      <c r="G21" s="309"/>
      <c r="H21" s="309"/>
      <c r="I21" s="308"/>
      <c r="J21" s="324" t="s">
        <v>426</v>
      </c>
      <c r="K21" s="326" t="s">
        <v>427</v>
      </c>
      <c r="L21" s="327"/>
      <c r="M21" s="326" t="s">
        <v>428</v>
      </c>
      <c r="N21" s="327"/>
      <c r="O21" s="326" t="s">
        <v>416</v>
      </c>
      <c r="P21" s="327"/>
      <c r="Q21" s="326" t="s">
        <v>127</v>
      </c>
      <c r="R21" s="327"/>
      <c r="S21" s="324" t="s">
        <v>126</v>
      </c>
      <c r="T21" s="324" t="s">
        <v>429</v>
      </c>
      <c r="U21" s="324" t="s">
        <v>424</v>
      </c>
      <c r="V21" s="326" t="s">
        <v>125</v>
      </c>
      <c r="W21" s="327"/>
      <c r="X21" s="307" t="s">
        <v>117</v>
      </c>
      <c r="Y21" s="309"/>
      <c r="Z21" s="307" t="s">
        <v>116</v>
      </c>
      <c r="AA21" s="309"/>
    </row>
    <row r="22" spans="1:27" ht="216" customHeight="1" x14ac:dyDescent="0.25">
      <c r="A22" s="330"/>
      <c r="B22" s="328"/>
      <c r="C22" s="329"/>
      <c r="D22" s="328"/>
      <c r="E22" s="329"/>
      <c r="F22" s="307" t="s">
        <v>124</v>
      </c>
      <c r="G22" s="308"/>
      <c r="H22" s="307" t="s">
        <v>123</v>
      </c>
      <c r="I22" s="308"/>
      <c r="J22" s="325"/>
      <c r="K22" s="328"/>
      <c r="L22" s="329"/>
      <c r="M22" s="328"/>
      <c r="N22" s="329"/>
      <c r="O22" s="328"/>
      <c r="P22" s="329"/>
      <c r="Q22" s="328"/>
      <c r="R22" s="329"/>
      <c r="S22" s="325"/>
      <c r="T22" s="325"/>
      <c r="U22" s="325"/>
      <c r="V22" s="328"/>
      <c r="W22" s="329"/>
      <c r="X22" s="97" t="s">
        <v>115</v>
      </c>
      <c r="Y22" s="97" t="s">
        <v>414</v>
      </c>
      <c r="Z22" s="97" t="s">
        <v>114</v>
      </c>
      <c r="AA22" s="97" t="s">
        <v>113</v>
      </c>
    </row>
    <row r="23" spans="1:27" ht="60" customHeight="1" x14ac:dyDescent="0.25">
      <c r="A23" s="325"/>
      <c r="B23" s="145" t="s">
        <v>111</v>
      </c>
      <c r="C23" s="145"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10" t="s">
        <v>453</v>
      </c>
      <c r="B9" s="310"/>
      <c r="C9" s="310"/>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O_NS2000.KL.0005</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3"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3"/>
      <c r="C15" s="323"/>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409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96" t="s">
        <v>552</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196" t="s">
        <v>535</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29"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1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517</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212"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2"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2"/>
      <c r="AB6" s="14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2"/>
      <c r="AB7" s="14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3"/>
      <c r="AB8" s="14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4"/>
      <c r="AB9" s="14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2"/>
      <c r="AB10" s="142"/>
    </row>
    <row r="11" spans="1:28" x14ac:dyDescent="0.25">
      <c r="A11" s="298" t="str">
        <f>'1. паспорт местоположение'!A12:C12</f>
        <v>O_NS2000.KL.0005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3"/>
      <c r="AB11" s="14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4"/>
      <c r="AB12" s="14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3"/>
      <c r="AB14" s="14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3"/>
      <c r="AB16" s="15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3"/>
      <c r="AB17" s="15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3"/>
      <c r="AB18" s="15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3"/>
      <c r="AB19" s="15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4"/>
      <c r="AB20" s="15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4"/>
      <c r="AB21" s="154"/>
    </row>
    <row r="22" spans="1:28" x14ac:dyDescent="0.25">
      <c r="A22" s="333" t="s">
        <v>440</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5"/>
      <c r="AB22" s="155"/>
    </row>
    <row r="23" spans="1:28" ht="32.25" customHeight="1" x14ac:dyDescent="0.25">
      <c r="A23" s="335" t="s">
        <v>297</v>
      </c>
      <c r="B23" s="336"/>
      <c r="C23" s="336"/>
      <c r="D23" s="336"/>
      <c r="E23" s="336"/>
      <c r="F23" s="336"/>
      <c r="G23" s="336"/>
      <c r="H23" s="336"/>
      <c r="I23" s="336"/>
      <c r="J23" s="336"/>
      <c r="K23" s="336"/>
      <c r="L23" s="337"/>
      <c r="M23" s="334" t="s">
        <v>298</v>
      </c>
      <c r="N23" s="334"/>
      <c r="O23" s="334"/>
      <c r="P23" s="334"/>
      <c r="Q23" s="334"/>
      <c r="R23" s="334"/>
      <c r="S23" s="334"/>
      <c r="T23" s="334"/>
      <c r="U23" s="334"/>
      <c r="V23" s="334"/>
      <c r="W23" s="334"/>
      <c r="X23" s="334"/>
      <c r="Y23" s="334"/>
      <c r="Z23" s="334"/>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451</v>
      </c>
      <c r="O24" s="94" t="s">
        <v>244</v>
      </c>
      <c r="P24" s="94" t="s">
        <v>245</v>
      </c>
      <c r="Q24" s="94" t="s">
        <v>243</v>
      </c>
      <c r="R24" s="94" t="s">
        <v>233</v>
      </c>
      <c r="S24" s="94" t="s">
        <v>242</v>
      </c>
      <c r="T24" s="94" t="s">
        <v>241</v>
      </c>
      <c r="U24" s="94" t="s">
        <v>290</v>
      </c>
      <c r="V24" s="94" t="s">
        <v>243</v>
      </c>
      <c r="W24" s="106" t="s">
        <v>236</v>
      </c>
      <c r="X24" s="106" t="s">
        <v>248</v>
      </c>
      <c r="Y24" s="106" t="s">
        <v>249</v>
      </c>
      <c r="Z24" s="108" t="s">
        <v>247</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O_NS2000.KL.0005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6.75" customHeight="1" x14ac:dyDescent="0.2">
      <c r="A15"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1" t="s">
        <v>418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8" t="s">
        <v>86</v>
      </c>
      <c r="F19" s="339"/>
      <c r="G19" s="339"/>
      <c r="H19" s="339"/>
      <c r="I19" s="340"/>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3" t="s">
        <v>84</v>
      </c>
      <c r="F20" s="43" t="s">
        <v>83</v>
      </c>
      <c r="G20" s="43" t="s">
        <v>82</v>
      </c>
      <c r="H20" s="43" t="s">
        <v>81</v>
      </c>
      <c r="I20" s="43" t="s">
        <v>80</v>
      </c>
      <c r="J20" s="43" t="s">
        <v>79</v>
      </c>
      <c r="K20" s="43" t="s">
        <v>4</v>
      </c>
      <c r="L20" s="51" t="s">
        <v>3</v>
      </c>
      <c r="M20" s="50" t="s">
        <v>229</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6"/>
  <sheetViews>
    <sheetView zoomScale="55" zoomScaleNormal="55" workbookViewId="0">
      <selection activeCell="AS16" sqref="AS16"/>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46"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6"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6"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6"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6" x14ac:dyDescent="0.25">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row>
    <row r="6" spans="1:46" s="12" customFormat="1" ht="18.75" customHeight="1" x14ac:dyDescent="0.2">
      <c r="A6" s="342" t="str">
        <f>'4. паспортбюджет'!A5:O5</f>
        <v>Год раскрытия информации: 2025 год</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T6" s="12" t="s">
        <v>69</v>
      </c>
    </row>
    <row r="7" spans="1:46" s="12" customFormat="1" ht="18.75" x14ac:dyDescent="0.3">
      <c r="A7" s="281"/>
      <c r="B7" s="282"/>
      <c r="C7" s="282"/>
      <c r="D7" s="282"/>
      <c r="E7" s="282"/>
      <c r="F7" s="282"/>
      <c r="G7" s="282"/>
      <c r="H7" s="282"/>
      <c r="I7" s="283"/>
      <c r="J7" s="283"/>
      <c r="K7" s="284"/>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T7" s="12" t="s">
        <v>10</v>
      </c>
    </row>
    <row r="8" spans="1:46" s="12" customFormat="1" ht="18.75" x14ac:dyDescent="0.2">
      <c r="A8" s="343" t="s">
        <v>9</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T8" s="12" t="s">
        <v>557</v>
      </c>
    </row>
    <row r="9" spans="1:46" s="12" customFormat="1" ht="18.75" x14ac:dyDescent="0.2">
      <c r="A9" s="285"/>
      <c r="B9" s="285"/>
      <c r="C9" s="285"/>
      <c r="D9" s="285"/>
      <c r="E9" s="285"/>
      <c r="F9" s="285"/>
      <c r="G9" s="285"/>
      <c r="H9" s="285"/>
      <c r="I9" s="285"/>
      <c r="J9" s="285"/>
      <c r="K9" s="285"/>
      <c r="L9" s="286"/>
      <c r="M9" s="286"/>
      <c r="N9" s="286"/>
      <c r="O9" s="286"/>
      <c r="P9" s="286"/>
      <c r="Q9" s="286"/>
      <c r="R9" s="286"/>
      <c r="S9" s="286"/>
      <c r="T9" s="286"/>
      <c r="U9" s="286"/>
      <c r="V9" s="286"/>
      <c r="W9" s="286"/>
      <c r="X9" s="286"/>
      <c r="Y9" s="286"/>
      <c r="Z9" s="282"/>
      <c r="AA9" s="282"/>
      <c r="AB9" s="282"/>
      <c r="AC9" s="282"/>
      <c r="AD9" s="282"/>
      <c r="AE9" s="282"/>
      <c r="AF9" s="282"/>
      <c r="AG9" s="282"/>
      <c r="AH9" s="282"/>
      <c r="AI9" s="282"/>
      <c r="AJ9" s="282"/>
      <c r="AK9" s="282"/>
      <c r="AL9" s="282"/>
      <c r="AM9" s="282"/>
      <c r="AN9" s="282"/>
      <c r="AO9" s="282"/>
      <c r="AP9" s="282"/>
      <c r="AQ9" s="282"/>
      <c r="AR9" s="282"/>
    </row>
    <row r="10" spans="1:46" s="12" customFormat="1" ht="18.75" customHeight="1" x14ac:dyDescent="0.2">
      <c r="A10" s="344" t="s">
        <v>453</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6"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row>
    <row r="12" spans="1:46" s="12" customFormat="1" ht="18.75" x14ac:dyDescent="0.2">
      <c r="A12" s="285"/>
      <c r="B12" s="285"/>
      <c r="C12" s="285"/>
      <c r="D12" s="285"/>
      <c r="E12" s="285"/>
      <c r="F12" s="285"/>
      <c r="G12" s="285"/>
      <c r="H12" s="285"/>
      <c r="I12" s="285"/>
      <c r="J12" s="285"/>
      <c r="K12" s="285"/>
      <c r="L12" s="286"/>
      <c r="M12" s="286"/>
      <c r="N12" s="286"/>
      <c r="O12" s="286"/>
      <c r="P12" s="286"/>
      <c r="Q12" s="286"/>
      <c r="R12" s="286"/>
      <c r="S12" s="286"/>
      <c r="T12" s="286"/>
      <c r="U12" s="286"/>
      <c r="V12" s="286"/>
      <c r="W12" s="286"/>
      <c r="X12" s="286"/>
      <c r="Y12" s="286"/>
      <c r="Z12" s="282"/>
      <c r="AA12" s="282"/>
      <c r="AB12" s="282"/>
      <c r="AC12" s="282"/>
      <c r="AD12" s="282"/>
      <c r="AE12" s="282"/>
      <c r="AF12" s="282"/>
      <c r="AG12" s="282"/>
      <c r="AH12" s="282"/>
      <c r="AI12" s="282"/>
      <c r="AJ12" s="282"/>
      <c r="AK12" s="282"/>
      <c r="AL12" s="282"/>
      <c r="AM12" s="282"/>
      <c r="AN12" s="282"/>
      <c r="AO12" s="282"/>
      <c r="AP12" s="282"/>
      <c r="AQ12" s="282"/>
      <c r="AR12" s="282"/>
    </row>
    <row r="13" spans="1:46" s="12" customFormat="1" ht="18.75" customHeight="1" x14ac:dyDescent="0.2">
      <c r="A13" s="344" t="str">
        <f>'4. паспортбюджет'!A12:O12</f>
        <v>O_NS2000.KL.0005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6"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row>
    <row r="15" spans="1:46"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8"/>
      <c r="AA15" s="288"/>
      <c r="AB15" s="288"/>
      <c r="AC15" s="288"/>
      <c r="AD15" s="288"/>
      <c r="AE15" s="288"/>
      <c r="AF15" s="288"/>
      <c r="AG15" s="288"/>
      <c r="AH15" s="288"/>
      <c r="AI15" s="288"/>
      <c r="AJ15" s="288"/>
      <c r="AK15" s="288"/>
      <c r="AL15" s="288"/>
      <c r="AM15" s="288"/>
      <c r="AN15" s="288"/>
      <c r="AO15" s="288"/>
      <c r="AP15" s="288"/>
      <c r="AQ15" s="288"/>
      <c r="AR15" s="288"/>
    </row>
    <row r="16" spans="1:46" s="3" customFormat="1" ht="40.5" customHeight="1" x14ac:dyDescent="0.2">
      <c r="A16" s="356" t="str">
        <f>'4. паспортбюджет'!A15:O15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61"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61"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3" customFormat="1" ht="15" customHeight="1" x14ac:dyDescent="0.2">
      <c r="A19" s="357" t="s">
        <v>518</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1" s="12" customFormat="1" ht="18.75" customHeight="1" x14ac:dyDescent="0.2">
      <c r="A20" s="18"/>
      <c r="I20" s="16"/>
      <c r="J20" s="16"/>
      <c r="K20" s="41"/>
      <c r="AR20" s="41"/>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28"/>
      <c r="BD24" s="158"/>
      <c r="BE24" s="229"/>
      <c r="BF24" s="229"/>
      <c r="BG24" s="229"/>
      <c r="BH24" s="229"/>
      <c r="BI24" s="229"/>
    </row>
    <row r="25" spans="1:61" ht="27.75" x14ac:dyDescent="0.4">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U25" s="228"/>
      <c r="BD25" s="158"/>
      <c r="BE25" s="229"/>
      <c r="BF25" s="229"/>
      <c r="BG25" s="229"/>
      <c r="BH25" s="229"/>
      <c r="BI25" s="229"/>
    </row>
    <row r="26" spans="1:61" ht="18.75" customHeight="1" thickBot="1" x14ac:dyDescent="0.3">
      <c r="A26" s="230" t="s">
        <v>287</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N26" s="232"/>
      <c r="AO26" s="233"/>
      <c r="AP26" s="233"/>
      <c r="AQ26" s="233"/>
      <c r="AR26" s="233"/>
    </row>
    <row r="27" spans="1:61" ht="18.75" customHeight="1" x14ac:dyDescent="0.25">
      <c r="A27" s="358" t="s">
        <v>504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v>27692899.999999996</v>
      </c>
      <c r="AL27" s="362"/>
      <c r="AN27" s="227" t="s">
        <v>286</v>
      </c>
      <c r="AO27" s="234"/>
      <c r="AP27" s="234"/>
    </row>
    <row r="28" spans="1:61" ht="15.75" customHeight="1" x14ac:dyDescent="0.25">
      <c r="A28" s="347" t="s">
        <v>285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1"/>
      <c r="AN28" s="352" t="s">
        <v>284</v>
      </c>
      <c r="AO28" s="353"/>
      <c r="AP28" s="278">
        <f>SUM(AK97:BF97)</f>
        <v>0</v>
      </c>
    </row>
    <row r="29" spans="1:61" x14ac:dyDescent="0.25">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4">
        <v>51</v>
      </c>
      <c r="AL29" s="355"/>
      <c r="AN29" s="352" t="s">
        <v>282</v>
      </c>
      <c r="AO29" s="353"/>
      <c r="AP29" s="278" t="str">
        <f>IF(SUM(AK98:BF98)=0,"не окупается",SUM(AK98:BF98))</f>
        <v>не окупается</v>
      </c>
    </row>
    <row r="30" spans="1:61" ht="15" customHeight="1" x14ac:dyDescent="0.25">
      <c r="A30" s="347" t="s">
        <v>281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54">
        <v>1</v>
      </c>
      <c r="AL30" s="355"/>
      <c r="AN30" s="352" t="s">
        <v>505</v>
      </c>
      <c r="AO30" s="353"/>
      <c r="AP30" s="279">
        <f>AW95</f>
        <v>28506702.249063879</v>
      </c>
      <c r="AU30" s="235"/>
      <c r="AW30" s="236"/>
      <c r="AX30" s="236"/>
    </row>
    <row r="31" spans="1:61" ht="15" customHeight="1" x14ac:dyDescent="0.25">
      <c r="A31" s="347" t="s">
        <v>280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3">
        <v>1721041.9200000002</v>
      </c>
      <c r="AL31" s="364"/>
      <c r="AN31" s="352" t="s">
        <v>506</v>
      </c>
      <c r="AO31" s="353"/>
      <c r="AP31" s="280" t="str">
        <f>IF(AP30&gt;0,"да","нет")</f>
        <v>да</v>
      </c>
      <c r="AU31" s="235"/>
    </row>
    <row r="32" spans="1:61" ht="15" customHeight="1" x14ac:dyDescent="0.25">
      <c r="A32" s="347" t="s">
        <v>507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3">
        <v>1</v>
      </c>
      <c r="AL32" s="364"/>
      <c r="AU32" s="235"/>
    </row>
    <row r="33" spans="1:62" x14ac:dyDescent="0.25">
      <c r="A33" s="347" t="s">
        <v>279</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5">
        <v>1</v>
      </c>
      <c r="AL33" s="366"/>
      <c r="AU33" s="235"/>
    </row>
    <row r="34" spans="1:62" x14ac:dyDescent="0.25">
      <c r="A34" s="347" t="s">
        <v>263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5">
        <v>0</v>
      </c>
      <c r="AL34" s="366"/>
    </row>
    <row r="35" spans="1:62" x14ac:dyDescent="0.25">
      <c r="A35" s="347" t="s">
        <v>278</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5">
        <v>1</v>
      </c>
      <c r="AL35" s="366"/>
    </row>
    <row r="36" spans="1:62" x14ac:dyDescent="0.25">
      <c r="A36" s="347" t="s">
        <v>277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65">
        <v>1</v>
      </c>
      <c r="AL36" s="366"/>
    </row>
    <row r="37" spans="1:62"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9"/>
      <c r="AL37" s="370"/>
    </row>
    <row r="38" spans="1:62" x14ac:dyDescent="0.25">
      <c r="A38" s="347" t="s">
        <v>256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7">
        <v>0.25</v>
      </c>
      <c r="AL38" s="368"/>
    </row>
    <row r="39" spans="1:62" x14ac:dyDescent="0.25">
      <c r="A39" s="347" t="s">
        <v>464</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65">
        <v>0</v>
      </c>
      <c r="AL39" s="366"/>
    </row>
    <row r="40" spans="1:62" x14ac:dyDescent="0.25">
      <c r="A40" s="347" t="s">
        <v>276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9"/>
      <c r="AL40" s="370"/>
    </row>
    <row r="41" spans="1:62" x14ac:dyDescent="0.25">
      <c r="A41" s="347" t="s">
        <v>275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71">
        <v>0</v>
      </c>
      <c r="AL41" s="372"/>
    </row>
    <row r="42" spans="1:62" x14ac:dyDescent="0.25">
      <c r="A42" s="347" t="s">
        <v>519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9"/>
      <c r="AL42" s="370"/>
    </row>
    <row r="43" spans="1:62"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7">
        <v>0.27800000000000002</v>
      </c>
      <c r="AL43" s="368"/>
    </row>
    <row r="44" spans="1:62"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7">
        <v>0.27800000000000002</v>
      </c>
      <c r="AL44" s="368"/>
    </row>
    <row r="45" spans="1:62"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7">
        <v>1</v>
      </c>
      <c r="AL45" s="368"/>
      <c r="BJ45" s="237"/>
    </row>
    <row r="46" spans="1:62" x14ac:dyDescent="0.25">
      <c r="A46" s="347" t="s">
        <v>271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7">
        <v>0.14080000000000001</v>
      </c>
      <c r="AL46" s="368"/>
      <c r="BE46" s="238"/>
      <c r="BF46" s="238"/>
      <c r="BG46" s="238"/>
      <c r="BH46" s="238"/>
      <c r="BI46" s="238"/>
      <c r="BJ46" s="238"/>
    </row>
    <row r="47" spans="1:62" x14ac:dyDescent="0.25">
      <c r="A47" s="347" t="s">
        <v>270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67">
        <v>0</v>
      </c>
      <c r="AL47" s="368"/>
    </row>
    <row r="48" spans="1:62" ht="16.5" thickBot="1" x14ac:dyDescent="0.3">
      <c r="A48" s="380" t="s">
        <v>520</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v>0.20850000000000002</v>
      </c>
      <c r="AL48" s="384"/>
    </row>
    <row r="49" spans="1:95" x14ac:dyDescent="0.25">
      <c r="A49" s="385" t="s">
        <v>269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388">
        <v>2027</v>
      </c>
      <c r="AL49" s="389"/>
      <c r="AM49" s="239">
        <v>2028</v>
      </c>
      <c r="AN49" s="263">
        <v>2029</v>
      </c>
      <c r="AO49" s="263">
        <v>2030</v>
      </c>
      <c r="AP49" s="263">
        <v>2031</v>
      </c>
      <c r="AQ49" s="263">
        <v>2032</v>
      </c>
      <c r="AR49" s="263">
        <v>2033</v>
      </c>
      <c r="AS49" s="263">
        <v>2034</v>
      </c>
      <c r="AT49" s="263">
        <v>2035</v>
      </c>
      <c r="AU49" s="263">
        <v>2036</v>
      </c>
      <c r="AV49" s="263">
        <v>2037</v>
      </c>
      <c r="AW49" s="263">
        <v>2038</v>
      </c>
      <c r="AX49" s="263">
        <v>2039</v>
      </c>
      <c r="AY49" s="263">
        <v>2040</v>
      </c>
      <c r="AZ49" s="263">
        <v>2041</v>
      </c>
      <c r="BA49" s="263">
        <v>2042</v>
      </c>
      <c r="BB49" s="263">
        <v>2043</v>
      </c>
      <c r="BC49" s="263">
        <v>2044</v>
      </c>
      <c r="BD49" s="263">
        <v>2045</v>
      </c>
      <c r="BE49" s="263">
        <v>2046</v>
      </c>
      <c r="BF49" s="263">
        <v>2047</v>
      </c>
      <c r="BG49" s="263">
        <v>2048</v>
      </c>
      <c r="BH49" s="263">
        <v>2049</v>
      </c>
      <c r="BI49" s="263">
        <v>2050</v>
      </c>
      <c r="BJ49" s="263">
        <v>2051</v>
      </c>
      <c r="BK49" s="263">
        <v>2052</v>
      </c>
      <c r="BL49" s="263">
        <v>2053</v>
      </c>
      <c r="BM49" s="263">
        <v>2054</v>
      </c>
      <c r="BN49" s="263">
        <v>2055</v>
      </c>
      <c r="BO49" s="263">
        <v>2056</v>
      </c>
      <c r="BP49" s="263">
        <v>2057</v>
      </c>
      <c r="BQ49" s="263">
        <v>2058</v>
      </c>
      <c r="BR49" s="263">
        <v>2059</v>
      </c>
      <c r="BS49" s="263">
        <v>2060</v>
      </c>
      <c r="BT49" s="263">
        <v>2061</v>
      </c>
      <c r="BU49" s="263">
        <v>2062</v>
      </c>
      <c r="BV49" s="263">
        <v>2063</v>
      </c>
      <c r="BW49" s="263">
        <v>2064</v>
      </c>
      <c r="BX49" s="263">
        <v>2065</v>
      </c>
      <c r="BY49" s="263">
        <v>2066</v>
      </c>
      <c r="BZ49" s="263">
        <v>2067</v>
      </c>
      <c r="CA49" s="263">
        <v>2068</v>
      </c>
      <c r="CB49" s="263">
        <v>2069</v>
      </c>
      <c r="CC49" s="263">
        <v>2070</v>
      </c>
      <c r="CD49" s="263">
        <v>2071</v>
      </c>
      <c r="CE49" s="263">
        <v>2072</v>
      </c>
      <c r="CF49" s="263">
        <v>2073</v>
      </c>
      <c r="CG49" s="263">
        <v>2074</v>
      </c>
      <c r="CH49" s="263">
        <v>2075</v>
      </c>
      <c r="CI49" s="263">
        <v>2076</v>
      </c>
      <c r="CJ49" s="263">
        <v>2077</v>
      </c>
      <c r="CK49" s="263">
        <v>2078</v>
      </c>
      <c r="CL49" s="263" t="s">
        <v>464</v>
      </c>
      <c r="CM49" s="263" t="s">
        <v>464</v>
      </c>
      <c r="CN49" s="263" t="s">
        <v>464</v>
      </c>
      <c r="CO49" s="263" t="s">
        <v>464</v>
      </c>
      <c r="CP49" s="263" t="s">
        <v>464</v>
      </c>
      <c r="CQ49" s="263" t="s">
        <v>464</v>
      </c>
    </row>
    <row r="50" spans="1:95" outlineLevel="1" x14ac:dyDescent="0.25">
      <c r="A50" s="347" t="s">
        <v>268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73">
        <v>0.04</v>
      </c>
      <c r="AL50" s="374"/>
      <c r="AM50" s="240">
        <v>0.04</v>
      </c>
      <c r="AN50" s="240">
        <v>0.04</v>
      </c>
      <c r="AO50" s="240">
        <v>0.04</v>
      </c>
      <c r="AP50" s="240">
        <v>0.04</v>
      </c>
      <c r="AQ50" s="240">
        <v>0.04</v>
      </c>
      <c r="AR50" s="240">
        <v>0.04</v>
      </c>
      <c r="AS50" s="240">
        <v>0.04</v>
      </c>
      <c r="AT50" s="240">
        <v>0.04</v>
      </c>
      <c r="AU50" s="240">
        <v>0.04</v>
      </c>
      <c r="AV50" s="240">
        <v>0.04</v>
      </c>
      <c r="AW50" s="240">
        <v>0.04</v>
      </c>
      <c r="AX50" s="240">
        <v>0.04</v>
      </c>
      <c r="AY50" s="240">
        <v>0.04</v>
      </c>
      <c r="AZ50" s="240">
        <v>0.04</v>
      </c>
      <c r="BA50" s="240">
        <v>0.04</v>
      </c>
      <c r="BB50" s="240">
        <v>0.04</v>
      </c>
      <c r="BC50" s="240">
        <v>0.04</v>
      </c>
      <c r="BD50" s="240">
        <v>0.04</v>
      </c>
      <c r="BE50" s="240">
        <v>0.04</v>
      </c>
      <c r="BF50" s="240">
        <v>0.04</v>
      </c>
      <c r="BG50" s="240">
        <v>0.04</v>
      </c>
      <c r="BH50" s="240">
        <v>0.04</v>
      </c>
      <c r="BI50" s="240">
        <v>0.04</v>
      </c>
      <c r="BJ50" s="240">
        <v>0.04</v>
      </c>
      <c r="BK50" s="240">
        <v>0.04</v>
      </c>
      <c r="BL50" s="240">
        <v>0.04</v>
      </c>
      <c r="BM50" s="240">
        <v>0.04</v>
      </c>
      <c r="BN50" s="240">
        <v>0.04</v>
      </c>
      <c r="BO50" s="240">
        <v>0.04</v>
      </c>
      <c r="BP50" s="240">
        <v>0.04</v>
      </c>
      <c r="BQ50" s="240">
        <v>0.04</v>
      </c>
      <c r="BR50" s="240">
        <v>0.04</v>
      </c>
      <c r="BS50" s="240">
        <v>0.04</v>
      </c>
      <c r="BT50" s="240">
        <v>0.04</v>
      </c>
      <c r="BU50" s="240">
        <v>0.04</v>
      </c>
      <c r="BV50" s="240">
        <v>0.04</v>
      </c>
      <c r="BW50" s="240">
        <v>0.04</v>
      </c>
      <c r="BX50" s="240">
        <v>0.04</v>
      </c>
      <c r="BY50" s="240">
        <v>0.04</v>
      </c>
      <c r="BZ50" s="240">
        <v>0.04</v>
      </c>
      <c r="CA50" s="240">
        <v>0.04</v>
      </c>
      <c r="CB50" s="240">
        <v>0.04</v>
      </c>
      <c r="CC50" s="240">
        <v>0.04</v>
      </c>
      <c r="CD50" s="240">
        <v>0.04</v>
      </c>
      <c r="CE50" s="240">
        <v>0.04</v>
      </c>
      <c r="CF50" s="240">
        <v>0.04</v>
      </c>
      <c r="CG50" s="240">
        <v>0.04</v>
      </c>
      <c r="CH50" s="240">
        <v>0.04</v>
      </c>
      <c r="CI50" s="240">
        <v>0.04</v>
      </c>
      <c r="CJ50" s="240">
        <v>0.04</v>
      </c>
      <c r="CK50" s="240">
        <v>0.04</v>
      </c>
      <c r="CL50" s="240">
        <v>0.04</v>
      </c>
      <c r="CM50" s="240">
        <v>0.04</v>
      </c>
      <c r="CN50" s="240">
        <v>0.04</v>
      </c>
      <c r="CO50" s="240">
        <v>0.04</v>
      </c>
      <c r="CP50" s="240">
        <v>0.04</v>
      </c>
      <c r="CQ50" s="240">
        <v>0.04</v>
      </c>
    </row>
    <row r="51" spans="1:95" outlineLevel="1" x14ac:dyDescent="0.25">
      <c r="A51" s="347" t="s">
        <v>267</v>
      </c>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9"/>
      <c r="AK51" s="373">
        <v>0.04</v>
      </c>
      <c r="AL51" s="374"/>
      <c r="AM51" s="240">
        <v>8.1600000000000117E-2</v>
      </c>
      <c r="AN51" s="241">
        <v>0.12486400000000009</v>
      </c>
      <c r="AO51" s="241">
        <v>0.16985856000000021</v>
      </c>
      <c r="AP51" s="241">
        <v>0.21665290240000035</v>
      </c>
      <c r="AQ51" s="241">
        <v>0.26531901849600037</v>
      </c>
      <c r="AR51" s="241">
        <v>0.31593177923584048</v>
      </c>
      <c r="AS51" s="241">
        <v>0.3685690504052741</v>
      </c>
      <c r="AT51" s="241">
        <v>0.42331181242148519</v>
      </c>
      <c r="AU51" s="241">
        <v>0.48024428491834459</v>
      </c>
      <c r="AV51" s="241">
        <v>0.53945405631507848</v>
      </c>
      <c r="AW51" s="241">
        <v>0.60103221856768174</v>
      </c>
      <c r="AX51" s="241">
        <v>0.66507350731038906</v>
      </c>
      <c r="AY51" s="241">
        <v>0.73167644760280459</v>
      </c>
      <c r="AZ51" s="241">
        <v>0.80094350550691673</v>
      </c>
      <c r="BA51" s="241">
        <v>0.87298124572719349</v>
      </c>
      <c r="BB51" s="241">
        <v>0.94790049555628131</v>
      </c>
      <c r="BC51" s="241">
        <v>1.0258165153785326</v>
      </c>
      <c r="BD51" s="241">
        <v>1.1068491759936738</v>
      </c>
      <c r="BE51" s="241">
        <v>1.1911231430334208</v>
      </c>
      <c r="BF51" s="241">
        <v>1.2787680687547578</v>
      </c>
      <c r="BG51" s="241">
        <v>1.369918791504948</v>
      </c>
      <c r="BH51" s="241">
        <v>1.4647155431651462</v>
      </c>
      <c r="BI51" s="241">
        <v>1.5633041648917523</v>
      </c>
      <c r="BJ51" s="241">
        <v>1.6658363314874225</v>
      </c>
      <c r="BK51" s="241">
        <v>1.7724697847469195</v>
      </c>
      <c r="BL51" s="241">
        <v>1.8833685761367964</v>
      </c>
      <c r="BM51" s="241">
        <v>1.9987033191822685</v>
      </c>
      <c r="BN51" s="241">
        <v>2.1186514519495594</v>
      </c>
      <c r="BO51" s="241">
        <v>2.2433975100275418</v>
      </c>
      <c r="BP51" s="241">
        <v>2.3731334104286437</v>
      </c>
      <c r="BQ51" s="241">
        <v>2.5080587468457893</v>
      </c>
      <c r="BR51" s="241">
        <v>2.6483810967196209</v>
      </c>
      <c r="BS51" s="241">
        <v>2.7943163405884057</v>
      </c>
      <c r="BT51" s="241">
        <v>2.9460889942119421</v>
      </c>
      <c r="BU51" s="241">
        <v>3.1039325539804201</v>
      </c>
      <c r="BV51" s="241">
        <v>3.2680898561396372</v>
      </c>
      <c r="BW51" s="241">
        <v>3.438813450385223</v>
      </c>
      <c r="BX51" s="241">
        <v>3.6163659884006325</v>
      </c>
      <c r="BY51" s="241">
        <v>3.8010206279366576</v>
      </c>
      <c r="BZ51" s="241">
        <v>3.993061453054124</v>
      </c>
      <c r="CA51" s="241">
        <v>4.1927839111762895</v>
      </c>
      <c r="CB51" s="241">
        <v>4.4004952676233415</v>
      </c>
      <c r="CC51" s="241">
        <v>4.6165150783282751</v>
      </c>
      <c r="CD51" s="241">
        <v>4.8411756814614062</v>
      </c>
      <c r="CE51" s="241">
        <v>5.0748227087198625</v>
      </c>
      <c r="CF51" s="241">
        <v>5.317815617068657</v>
      </c>
      <c r="CG51" s="241">
        <v>5.5705282417514033</v>
      </c>
      <c r="CH51" s="241">
        <v>5.8333493714214599</v>
      </c>
      <c r="CI51" s="241">
        <v>6.1066833462783183</v>
      </c>
      <c r="CJ51" s="241">
        <v>6.3909506801294516</v>
      </c>
      <c r="CK51" s="241">
        <v>6.6865887073346295</v>
      </c>
      <c r="CL51" s="241">
        <v>6.9940522556280147</v>
      </c>
      <c r="CM51" s="241">
        <v>7.3138143458531353</v>
      </c>
      <c r="CN51" s="241">
        <v>7.6463669196872601</v>
      </c>
      <c r="CO51" s="241">
        <v>7.9922215964747512</v>
      </c>
      <c r="CP51" s="241">
        <v>8.3519104603337411</v>
      </c>
      <c r="CQ51" s="241">
        <v>8.7259868787470918</v>
      </c>
    </row>
    <row r="52" spans="1:95" s="227" customFormat="1" ht="16.5" thickBot="1" x14ac:dyDescent="0.3">
      <c r="A52" s="375" t="s">
        <v>508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7"/>
      <c r="AK52" s="378">
        <v>27692899.999999996</v>
      </c>
      <c r="AL52" s="379"/>
      <c r="AM52" s="242">
        <v>8727160.7612059396</v>
      </c>
      <c r="AN52" s="243">
        <v>8988975.5740846712</v>
      </c>
      <c r="AO52" s="243">
        <v>9258644.8458117675</v>
      </c>
      <c r="AP52" s="243">
        <v>9536404.1885782201</v>
      </c>
      <c r="AQ52" s="243">
        <v>9822496.3033297881</v>
      </c>
      <c r="AR52" s="243">
        <v>10117171.193140928</v>
      </c>
      <c r="AS52" s="243">
        <v>10420686.329172239</v>
      </c>
      <c r="AT52" s="243">
        <v>10733306.91146078</v>
      </c>
      <c r="AU52" s="243">
        <v>11055306.12971038</v>
      </c>
      <c r="AV52" s="243">
        <v>11386965.305540903</v>
      </c>
      <c r="AW52" s="243">
        <v>11701796.704988956</v>
      </c>
      <c r="AX52" s="243">
        <v>12052850.597386612</v>
      </c>
      <c r="AY52" s="243">
        <v>12414436.114835128</v>
      </c>
      <c r="AZ52" s="243">
        <v>12786869.204903325</v>
      </c>
      <c r="BA52" s="243">
        <v>13170475.276792688</v>
      </c>
      <c r="BB52" s="243">
        <v>13565589.532494521</v>
      </c>
      <c r="BC52" s="243">
        <v>13972557.226984825</v>
      </c>
      <c r="BD52" s="243">
        <v>14391733.952073302</v>
      </c>
      <c r="BE52" s="243">
        <v>14823485.96756047</v>
      </c>
      <c r="BF52" s="243">
        <v>15268190.556048917</v>
      </c>
      <c r="BG52" s="243">
        <v>15690249.472421613</v>
      </c>
      <c r="BH52" s="243">
        <v>16160956.960842252</v>
      </c>
      <c r="BI52" s="243">
        <v>16645785.670139521</v>
      </c>
      <c r="BJ52" s="243">
        <v>17145159.243075699</v>
      </c>
      <c r="BK52" s="243">
        <v>17659514.019187976</v>
      </c>
      <c r="BL52" s="243">
        <v>18189299.435987618</v>
      </c>
      <c r="BM52" s="243">
        <v>35594672.314284727</v>
      </c>
      <c r="BN52" s="243">
        <v>37018459.206856117</v>
      </c>
      <c r="BO52" s="243">
        <v>38499197.575130366</v>
      </c>
      <c r="BP52" s="243">
        <v>40039165.478135586</v>
      </c>
      <c r="BQ52" s="243">
        <v>41640732.097261004</v>
      </c>
      <c r="BR52" s="243">
        <v>43306361.381151445</v>
      </c>
      <c r="BS52" s="243">
        <v>45038615.836397499</v>
      </c>
      <c r="BT52" s="243">
        <v>46840160.469853401</v>
      </c>
      <c r="BU52" s="243">
        <v>48713766.888647534</v>
      </c>
      <c r="BV52" s="243">
        <v>50662317.564193435</v>
      </c>
      <c r="BW52" s="243">
        <v>52688810.266761184</v>
      </c>
      <c r="BX52" s="243">
        <v>54796362.677431621</v>
      </c>
      <c r="BY52" s="243">
        <v>56988217.184528895</v>
      </c>
      <c r="BZ52" s="243">
        <v>59267745.871910065</v>
      </c>
      <c r="CA52" s="243">
        <v>61638455.706786469</v>
      </c>
      <c r="CB52" s="243">
        <v>64103993.935057916</v>
      </c>
      <c r="CC52" s="243">
        <v>66668153.692460239</v>
      </c>
      <c r="CD52" s="243">
        <v>69334879.840158656</v>
      </c>
      <c r="CE52" s="243">
        <v>72108275.033765003</v>
      </c>
      <c r="CF52" s="243">
        <v>74992606.035115615</v>
      </c>
      <c r="CG52" s="243">
        <v>77992310.276520237</v>
      </c>
      <c r="CH52" s="243">
        <v>81112002.687581062</v>
      </c>
      <c r="CI52" s="243">
        <v>84356482.795084298</v>
      </c>
      <c r="CJ52" s="243">
        <v>87730742.106887683</v>
      </c>
      <c r="CK52" s="243">
        <v>91239971.791163206</v>
      </c>
      <c r="CL52" s="243" t="s">
        <v>464</v>
      </c>
      <c r="CM52" s="243" t="s">
        <v>464</v>
      </c>
      <c r="CN52" s="243" t="s">
        <v>464</v>
      </c>
      <c r="CO52" s="243" t="s">
        <v>464</v>
      </c>
      <c r="CP52" s="243" t="s">
        <v>464</v>
      </c>
      <c r="CQ52" s="243" t="s">
        <v>464</v>
      </c>
    </row>
    <row r="53" spans="1:95" ht="16.5" thickBot="1" x14ac:dyDescent="0.3">
      <c r="A53" s="399" t="s">
        <v>509</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27692.899999999998</v>
      </c>
      <c r="AL53" s="401"/>
      <c r="AM53" s="244">
        <v>8727.1607612059397</v>
      </c>
      <c r="AN53" s="245">
        <v>8988.9755740846704</v>
      </c>
      <c r="AO53" s="245">
        <v>9258.6448458117684</v>
      </c>
      <c r="AP53" s="245">
        <v>9536.4041885782208</v>
      </c>
      <c r="AQ53" s="245">
        <v>9822.4963033297881</v>
      </c>
      <c r="AR53" s="245">
        <v>10117.171193140928</v>
      </c>
      <c r="AS53" s="245">
        <v>10420.686329172238</v>
      </c>
      <c r="AT53" s="245">
        <v>10733.306911460779</v>
      </c>
      <c r="AU53" s="245">
        <v>11055.30612971038</v>
      </c>
      <c r="AV53" s="245">
        <v>11386.965305540902</v>
      </c>
      <c r="AW53" s="245">
        <v>11701.796704988956</v>
      </c>
      <c r="AX53" s="245">
        <v>12052.850597386612</v>
      </c>
      <c r="AY53" s="245">
        <v>12414.436114835129</v>
      </c>
      <c r="AZ53" s="245">
        <v>12786.869204903325</v>
      </c>
      <c r="BA53" s="245">
        <v>13170.475276792688</v>
      </c>
      <c r="BB53" s="245">
        <v>13565.589532494521</v>
      </c>
      <c r="BC53" s="245">
        <v>13972.557226984825</v>
      </c>
      <c r="BD53" s="245">
        <v>14391.733952073302</v>
      </c>
      <c r="BE53" s="245">
        <v>14823.485967560469</v>
      </c>
      <c r="BF53" s="245">
        <v>15268.190556048916</v>
      </c>
      <c r="BG53" s="245">
        <v>15690.249472421612</v>
      </c>
      <c r="BH53" s="245">
        <v>16160.956960842252</v>
      </c>
      <c r="BI53" s="245">
        <v>16645.785670139521</v>
      </c>
      <c r="BJ53" s="245">
        <v>17145.159243075697</v>
      </c>
      <c r="BK53" s="245">
        <v>17659.514019187976</v>
      </c>
      <c r="BL53" s="245">
        <v>18189.299435987617</v>
      </c>
      <c r="BM53" s="245">
        <v>35594.672314284726</v>
      </c>
      <c r="BN53" s="245">
        <v>37018.459206856118</v>
      </c>
      <c r="BO53" s="245">
        <v>38499.197575130369</v>
      </c>
      <c r="BP53" s="245">
        <v>40039.165478135583</v>
      </c>
      <c r="BQ53" s="245">
        <v>41640.732097261003</v>
      </c>
      <c r="BR53" s="245">
        <v>43306.361381151444</v>
      </c>
      <c r="BS53" s="245">
        <v>45038.615836397497</v>
      </c>
      <c r="BT53" s="245">
        <v>46840.160469853399</v>
      </c>
      <c r="BU53" s="245">
        <v>48713.766888647537</v>
      </c>
      <c r="BV53" s="245">
        <v>50662.317564193436</v>
      </c>
      <c r="BW53" s="245">
        <v>52688.810266761182</v>
      </c>
      <c r="BX53" s="245">
        <v>54796.362677431622</v>
      </c>
      <c r="BY53" s="245">
        <v>56988.217184528898</v>
      </c>
      <c r="BZ53" s="245">
        <v>59267.745871910069</v>
      </c>
      <c r="CA53" s="245">
        <v>61638.455706786466</v>
      </c>
      <c r="CB53" s="245">
        <v>64103.993935057915</v>
      </c>
      <c r="CC53" s="245">
        <v>66668.153692460241</v>
      </c>
      <c r="CD53" s="245">
        <v>69334.879840158654</v>
      </c>
      <c r="CE53" s="245">
        <v>72108.275033765007</v>
      </c>
      <c r="CF53" s="245">
        <v>74992.606035115619</v>
      </c>
      <c r="CG53" s="245">
        <v>77992.310276520235</v>
      </c>
      <c r="CH53" s="245">
        <v>81112.002687581058</v>
      </c>
      <c r="CI53" s="245">
        <v>84356.482795084303</v>
      </c>
      <c r="CJ53" s="245">
        <v>87730.742106887687</v>
      </c>
      <c r="CK53" s="245">
        <v>91239.971791163203</v>
      </c>
      <c r="CL53" s="245" t="s">
        <v>464</v>
      </c>
      <c r="CM53" s="245" t="s">
        <v>464</v>
      </c>
      <c r="CN53" s="245" t="s">
        <v>464</v>
      </c>
      <c r="CO53" s="245" t="s">
        <v>464</v>
      </c>
      <c r="CP53" s="245" t="s">
        <v>464</v>
      </c>
      <c r="CQ53" s="245" t="s">
        <v>464</v>
      </c>
    </row>
    <row r="54" spans="1:95" ht="16.5" thickBot="1" x14ac:dyDescent="0.3">
      <c r="A54" s="402" t="s">
        <v>510</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392"/>
      <c r="AL54" s="392"/>
      <c r="AM54" s="246">
        <v>2065.2503040000001</v>
      </c>
      <c r="AN54" s="247">
        <v>2147.8603161600004</v>
      </c>
      <c r="AO54" s="247">
        <v>2233.7747288064006</v>
      </c>
      <c r="AP54" s="247">
        <v>2323.1257179586569</v>
      </c>
      <c r="AQ54" s="247">
        <v>2416.0507466770032</v>
      </c>
      <c r="AR54" s="247">
        <v>2512.6927765440832</v>
      </c>
      <c r="AS54" s="247">
        <v>2613.2004876058468</v>
      </c>
      <c r="AT54" s="247">
        <v>2717.7285071100805</v>
      </c>
      <c r="AU54" s="247">
        <v>2826.437647394484</v>
      </c>
      <c r="AV54" s="247">
        <v>2939.4951532902637</v>
      </c>
      <c r="AW54" s="247">
        <v>3057.0749594218742</v>
      </c>
      <c r="AX54" s="247">
        <v>3179.3579577987493</v>
      </c>
      <c r="AY54" s="247">
        <v>3306.5322761106995</v>
      </c>
      <c r="AZ54" s="247">
        <v>3438.7935671551272</v>
      </c>
      <c r="BA54" s="247">
        <v>3576.3453098413324</v>
      </c>
      <c r="BB54" s="247">
        <v>3719.399122234986</v>
      </c>
      <c r="BC54" s="247">
        <v>3868.1750871243853</v>
      </c>
      <c r="BD54" s="247">
        <v>4022.9020906093606</v>
      </c>
      <c r="BE54" s="247">
        <v>4183.8181742337356</v>
      </c>
      <c r="BF54" s="247">
        <v>4351.1709012030842</v>
      </c>
      <c r="BG54" s="247">
        <v>4525.2177372512087</v>
      </c>
      <c r="BH54" s="247">
        <v>4706.226446741257</v>
      </c>
      <c r="BI54" s="247">
        <v>4894.4755046109076</v>
      </c>
      <c r="BJ54" s="247">
        <v>5090.2545247953449</v>
      </c>
      <c r="BK54" s="247">
        <v>5293.8647057871585</v>
      </c>
      <c r="BL54" s="247">
        <v>5505.6192940186447</v>
      </c>
      <c r="BM54" s="247">
        <v>5725.8440657793908</v>
      </c>
      <c r="BN54" s="247">
        <v>5954.8778284105665</v>
      </c>
      <c r="BO54" s="247">
        <v>6193.0729415469896</v>
      </c>
      <c r="BP54" s="247">
        <v>6440.7958592088689</v>
      </c>
      <c r="BQ54" s="247">
        <v>6698.4276935772241</v>
      </c>
      <c r="BR54" s="247">
        <v>6966.3648013203137</v>
      </c>
      <c r="BS54" s="247">
        <v>7245.0193933731261</v>
      </c>
      <c r="BT54" s="247">
        <v>7534.8201691080512</v>
      </c>
      <c r="BU54" s="247">
        <v>7836.2129758723731</v>
      </c>
      <c r="BV54" s="247">
        <v>8149.6614949072691</v>
      </c>
      <c r="BW54" s="247">
        <v>8475.6479547035615</v>
      </c>
      <c r="BX54" s="247">
        <v>8814.6738728917026</v>
      </c>
      <c r="BY54" s="247">
        <v>9167.2608278073712</v>
      </c>
      <c r="BZ54" s="247">
        <v>9533.9512609196681</v>
      </c>
      <c r="CA54" s="247">
        <v>9915.3093113564555</v>
      </c>
      <c r="CB54" s="247">
        <v>10311.921683810713</v>
      </c>
      <c r="CC54" s="247">
        <v>10724.398551163142</v>
      </c>
      <c r="CD54" s="247">
        <v>11153.374493209667</v>
      </c>
      <c r="CE54" s="247">
        <v>11599.509472938054</v>
      </c>
      <c r="CF54" s="247">
        <v>12063.489851855576</v>
      </c>
      <c r="CG54" s="247">
        <v>12546.0294459298</v>
      </c>
      <c r="CH54" s="247">
        <v>13047.870623766992</v>
      </c>
      <c r="CI54" s="247">
        <v>13569.785448717674</v>
      </c>
      <c r="CJ54" s="247">
        <v>14112.576866666379</v>
      </c>
      <c r="CK54" s="247">
        <v>14677.079941333035</v>
      </c>
      <c r="CL54" s="247" t="s">
        <v>464</v>
      </c>
      <c r="CM54" s="247" t="s">
        <v>464</v>
      </c>
      <c r="CN54" s="247" t="s">
        <v>464</v>
      </c>
      <c r="CO54" s="247" t="s">
        <v>464</v>
      </c>
      <c r="CP54" s="247" t="s">
        <v>464</v>
      </c>
      <c r="CQ54" s="247" t="s">
        <v>464</v>
      </c>
    </row>
    <row r="55" spans="1:95" ht="16.5" thickBot="1" x14ac:dyDescent="0.3">
      <c r="A55" s="402" t="s">
        <v>511</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v>0</v>
      </c>
      <c r="AL55" s="404"/>
      <c r="AM55" s="248">
        <v>0</v>
      </c>
      <c r="AN55" s="249">
        <v>0</v>
      </c>
      <c r="AO55" s="249">
        <v>0</v>
      </c>
      <c r="AP55" s="249">
        <v>0</v>
      </c>
      <c r="AQ55" s="249">
        <v>0</v>
      </c>
      <c r="AR55" s="249">
        <v>0</v>
      </c>
      <c r="AS55" s="249">
        <v>0</v>
      </c>
      <c r="AT55" s="249">
        <v>0</v>
      </c>
      <c r="AU55" s="249">
        <v>0</v>
      </c>
      <c r="AV55" s="249">
        <v>0</v>
      </c>
      <c r="AW55" s="249">
        <v>0</v>
      </c>
      <c r="AX55" s="249">
        <v>0</v>
      </c>
      <c r="AY55" s="249">
        <v>0</v>
      </c>
      <c r="AZ55" s="249">
        <v>0</v>
      </c>
      <c r="BA55" s="249">
        <v>0</v>
      </c>
      <c r="BB55" s="249">
        <v>0</v>
      </c>
      <c r="BC55" s="249">
        <v>0</v>
      </c>
      <c r="BD55" s="249">
        <v>0</v>
      </c>
      <c r="BE55" s="249">
        <v>0</v>
      </c>
      <c r="BF55" s="249">
        <v>0</v>
      </c>
      <c r="BG55" s="249">
        <v>0</v>
      </c>
      <c r="BH55" s="249">
        <v>0</v>
      </c>
      <c r="BI55" s="249">
        <v>0</v>
      </c>
      <c r="BJ55" s="249">
        <v>0</v>
      </c>
      <c r="BK55" s="249">
        <v>0</v>
      </c>
      <c r="BL55" s="249">
        <v>0</v>
      </c>
      <c r="BM55" s="249">
        <v>0</v>
      </c>
      <c r="BN55" s="249">
        <v>0</v>
      </c>
      <c r="BO55" s="249">
        <v>0</v>
      </c>
      <c r="BP55" s="249">
        <v>0</v>
      </c>
      <c r="BQ55" s="249">
        <v>0</v>
      </c>
      <c r="BR55" s="249">
        <v>0</v>
      </c>
      <c r="BS55" s="249">
        <v>0</v>
      </c>
      <c r="BT55" s="249">
        <v>0</v>
      </c>
      <c r="BU55" s="249">
        <v>0</v>
      </c>
      <c r="BV55" s="249">
        <v>0</v>
      </c>
      <c r="BW55" s="249">
        <v>0</v>
      </c>
      <c r="BX55" s="249">
        <v>0</v>
      </c>
      <c r="BY55" s="249">
        <v>0</v>
      </c>
      <c r="BZ55" s="249">
        <v>0</v>
      </c>
      <c r="CA55" s="249">
        <v>0</v>
      </c>
      <c r="CB55" s="249">
        <v>0</v>
      </c>
      <c r="CC55" s="249">
        <v>0</v>
      </c>
      <c r="CD55" s="249">
        <v>0</v>
      </c>
      <c r="CE55" s="249">
        <v>0</v>
      </c>
      <c r="CF55" s="249">
        <v>0</v>
      </c>
      <c r="CG55" s="249">
        <v>0</v>
      </c>
      <c r="CH55" s="249">
        <v>0</v>
      </c>
      <c r="CI55" s="249">
        <v>0</v>
      </c>
      <c r="CJ55" s="249">
        <v>0</v>
      </c>
      <c r="CK55" s="249">
        <v>0</v>
      </c>
      <c r="CL55" s="249" t="s">
        <v>464</v>
      </c>
      <c r="CM55" s="249" t="s">
        <v>464</v>
      </c>
      <c r="CN55" s="249" t="s">
        <v>464</v>
      </c>
      <c r="CO55" s="249" t="s">
        <v>464</v>
      </c>
      <c r="CP55" s="249" t="s">
        <v>464</v>
      </c>
      <c r="CQ55" s="249" t="s">
        <v>464</v>
      </c>
    </row>
    <row r="56" spans="1:95" ht="16.5" thickBot="1" x14ac:dyDescent="0.3">
      <c r="A56" s="390" t="s">
        <v>512</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250"/>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c r="CN56" s="251"/>
      <c r="CO56" s="251"/>
      <c r="CP56" s="251"/>
      <c r="CQ56" s="251"/>
    </row>
    <row r="59" spans="1:95" ht="16.5" thickBot="1" x14ac:dyDescent="0.3"/>
    <row r="60" spans="1:95" s="205" customFormat="1" ht="24" customHeight="1" x14ac:dyDescent="0.25">
      <c r="A60" s="393" t="s">
        <v>521</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v>2027</v>
      </c>
      <c r="AL60" s="388"/>
      <c r="AM60" s="276">
        <v>2028</v>
      </c>
      <c r="AN60" s="276">
        <v>2029</v>
      </c>
      <c r="AO60" s="276">
        <v>2030</v>
      </c>
      <c r="AP60" s="276">
        <v>2031</v>
      </c>
      <c r="AQ60" s="276">
        <v>2032</v>
      </c>
      <c r="AR60" s="276">
        <v>2033</v>
      </c>
      <c r="AS60" s="276">
        <v>2034</v>
      </c>
      <c r="AT60" s="276">
        <v>2035</v>
      </c>
      <c r="AU60" s="276">
        <v>2036</v>
      </c>
      <c r="AV60" s="276">
        <v>2037</v>
      </c>
      <c r="AW60" s="276">
        <v>2038</v>
      </c>
      <c r="AX60" s="276">
        <v>2039</v>
      </c>
      <c r="AY60" s="276">
        <v>2040</v>
      </c>
      <c r="AZ60" s="276">
        <v>2041</v>
      </c>
      <c r="BA60" s="276">
        <v>2042</v>
      </c>
      <c r="BB60" s="276">
        <v>2043</v>
      </c>
      <c r="BC60" s="276">
        <v>2044</v>
      </c>
      <c r="BD60" s="276">
        <v>2045</v>
      </c>
      <c r="BE60" s="276">
        <v>2046</v>
      </c>
      <c r="BF60" s="276">
        <v>2047</v>
      </c>
      <c r="BG60" s="276">
        <v>2048</v>
      </c>
      <c r="BH60" s="276">
        <v>2049</v>
      </c>
      <c r="BI60" s="276">
        <v>2050</v>
      </c>
      <c r="BJ60" s="276">
        <v>2051</v>
      </c>
      <c r="BK60" s="276">
        <v>2052</v>
      </c>
      <c r="BL60" s="276">
        <v>2053</v>
      </c>
      <c r="BM60" s="276">
        <v>2054</v>
      </c>
      <c r="BN60" s="276">
        <v>2055</v>
      </c>
      <c r="BO60" s="276">
        <v>2056</v>
      </c>
      <c r="BP60" s="276">
        <v>2057</v>
      </c>
      <c r="BQ60" s="276">
        <v>2058</v>
      </c>
      <c r="BR60" s="276">
        <v>2059</v>
      </c>
      <c r="BS60" s="276">
        <v>2060</v>
      </c>
      <c r="BT60" s="276">
        <v>2061</v>
      </c>
      <c r="BU60" s="276">
        <v>2062</v>
      </c>
      <c r="BV60" s="276">
        <v>2063</v>
      </c>
      <c r="BW60" s="276">
        <v>2064</v>
      </c>
      <c r="BX60" s="276">
        <v>2065</v>
      </c>
      <c r="BY60" s="276">
        <v>2066</v>
      </c>
      <c r="BZ60" s="276">
        <v>2067</v>
      </c>
      <c r="CA60" s="276">
        <v>2068</v>
      </c>
      <c r="CB60" s="276">
        <v>2069</v>
      </c>
      <c r="CC60" s="276">
        <v>2070</v>
      </c>
      <c r="CD60" s="276">
        <v>2071</v>
      </c>
      <c r="CE60" s="276">
        <v>2072</v>
      </c>
      <c r="CF60" s="276">
        <v>2073</v>
      </c>
      <c r="CG60" s="276">
        <v>2074</v>
      </c>
      <c r="CH60" s="276">
        <v>2075</v>
      </c>
      <c r="CI60" s="276">
        <v>2076</v>
      </c>
      <c r="CJ60" s="276">
        <v>2077</v>
      </c>
      <c r="CK60" s="276">
        <v>2078</v>
      </c>
      <c r="CL60" s="276" t="s">
        <v>464</v>
      </c>
      <c r="CM60" s="276" t="s">
        <v>464</v>
      </c>
      <c r="CN60" s="276" t="s">
        <v>464</v>
      </c>
      <c r="CO60" s="276" t="s">
        <v>464</v>
      </c>
      <c r="CP60" s="276" t="s">
        <v>464</v>
      </c>
      <c r="CQ60" s="276" t="s">
        <v>464</v>
      </c>
    </row>
    <row r="61" spans="1:95" s="205" customFormat="1" ht="11.25" customHeight="1" x14ac:dyDescent="0.25">
      <c r="A61" s="396" t="s">
        <v>522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v>0</v>
      </c>
      <c r="AL61" s="398"/>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205" customFormat="1" ht="12" customHeight="1" x14ac:dyDescent="0.25">
      <c r="A62" s="413" t="s">
        <v>523</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207">
        <v>0</v>
      </c>
      <c r="AN62" s="207">
        <v>0</v>
      </c>
      <c r="AO62" s="207">
        <v>0</v>
      </c>
      <c r="AP62" s="207">
        <v>0</v>
      </c>
      <c r="AQ62" s="207">
        <v>0</v>
      </c>
      <c r="AR62" s="207">
        <v>0</v>
      </c>
      <c r="AS62" s="207">
        <v>0</v>
      </c>
      <c r="AT62" s="207">
        <v>0</v>
      </c>
      <c r="AU62" s="207">
        <v>0</v>
      </c>
      <c r="AV62" s="207">
        <v>0</v>
      </c>
      <c r="AW62" s="207">
        <v>0</v>
      </c>
      <c r="AX62" s="207">
        <v>0</v>
      </c>
      <c r="AY62" s="207">
        <v>0</v>
      </c>
      <c r="AZ62" s="207">
        <v>0</v>
      </c>
      <c r="BA62" s="207">
        <v>0</v>
      </c>
      <c r="BB62" s="207">
        <v>0</v>
      </c>
      <c r="BC62" s="207">
        <v>0</v>
      </c>
      <c r="BD62" s="207">
        <v>0</v>
      </c>
      <c r="BE62" s="207">
        <v>0</v>
      </c>
      <c r="BF62" s="207">
        <v>0</v>
      </c>
      <c r="BG62" s="207">
        <v>0</v>
      </c>
      <c r="BH62" s="207">
        <v>0</v>
      </c>
      <c r="BI62" s="207">
        <v>0</v>
      </c>
      <c r="BJ62" s="207">
        <v>0</v>
      </c>
      <c r="BK62" s="207">
        <v>0</v>
      </c>
      <c r="BL62" s="207">
        <v>0</v>
      </c>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205" customFormat="1" ht="12" customHeight="1" x14ac:dyDescent="0.25">
      <c r="A63" s="413" t="s">
        <v>524</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5"/>
      <c r="AM63" s="207">
        <v>0</v>
      </c>
      <c r="AN63" s="207">
        <v>0</v>
      </c>
      <c r="AO63" s="207">
        <v>0</v>
      </c>
      <c r="AP63" s="207">
        <v>0</v>
      </c>
      <c r="AQ63" s="207">
        <v>0</v>
      </c>
      <c r="AR63" s="207">
        <v>0</v>
      </c>
      <c r="AS63" s="207">
        <v>0</v>
      </c>
      <c r="AT63" s="207">
        <v>0</v>
      </c>
      <c r="AU63" s="207">
        <v>0</v>
      </c>
      <c r="AV63" s="207">
        <v>0</v>
      </c>
      <c r="AW63" s="207">
        <v>0</v>
      </c>
      <c r="AX63" s="207">
        <v>0</v>
      </c>
      <c r="AY63" s="207">
        <v>0</v>
      </c>
      <c r="AZ63" s="207">
        <v>0</v>
      </c>
      <c r="BA63" s="207">
        <v>0</v>
      </c>
      <c r="BB63" s="207">
        <v>0</v>
      </c>
      <c r="BC63" s="207">
        <v>0</v>
      </c>
      <c r="BD63" s="207">
        <v>0</v>
      </c>
      <c r="BE63" s="207">
        <v>0</v>
      </c>
      <c r="BF63" s="207">
        <v>0</v>
      </c>
      <c r="BG63" s="207">
        <v>0</v>
      </c>
      <c r="BH63" s="207">
        <v>0</v>
      </c>
      <c r="BI63" s="207">
        <v>0</v>
      </c>
      <c r="BJ63" s="207">
        <v>0</v>
      </c>
      <c r="BK63" s="207">
        <v>0</v>
      </c>
      <c r="BL63" s="207">
        <v>0</v>
      </c>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s="205" customFormat="1" ht="12" customHeight="1" thickBot="1" x14ac:dyDescent="0.3">
      <c r="A64" s="416" t="s">
        <v>525</v>
      </c>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v>0</v>
      </c>
      <c r="AL64" s="418"/>
      <c r="AM64" s="208">
        <v>0</v>
      </c>
      <c r="AN64" s="208">
        <v>0</v>
      </c>
      <c r="AO64" s="208">
        <v>0</v>
      </c>
      <c r="AP64" s="208">
        <v>0</v>
      </c>
      <c r="AQ64" s="208">
        <v>0</v>
      </c>
      <c r="AR64" s="208">
        <v>0</v>
      </c>
      <c r="AS64" s="208">
        <v>0</v>
      </c>
      <c r="AT64" s="208">
        <v>0</v>
      </c>
      <c r="AU64" s="208">
        <v>0</v>
      </c>
      <c r="AV64" s="208">
        <v>0</v>
      </c>
      <c r="AW64" s="208">
        <v>0</v>
      </c>
      <c r="AX64" s="208">
        <v>0</v>
      </c>
      <c r="AY64" s="208">
        <v>0</v>
      </c>
      <c r="AZ64" s="208">
        <v>0</v>
      </c>
      <c r="BA64" s="208">
        <v>0</v>
      </c>
      <c r="BB64" s="208">
        <v>0</v>
      </c>
      <c r="BC64" s="208">
        <v>0</v>
      </c>
      <c r="BD64" s="208">
        <v>0</v>
      </c>
      <c r="BE64" s="208">
        <v>0</v>
      </c>
      <c r="BF64" s="208">
        <v>0</v>
      </c>
      <c r="BG64" s="208">
        <v>0</v>
      </c>
      <c r="BH64" s="208">
        <v>0</v>
      </c>
      <c r="BI64" s="208">
        <v>0</v>
      </c>
      <c r="BJ64" s="208">
        <v>0</v>
      </c>
      <c r="BK64" s="208">
        <v>0</v>
      </c>
      <c r="BL64" s="208">
        <v>0</v>
      </c>
      <c r="BM64" s="208"/>
      <c r="BN64" s="208"/>
      <c r="BO64" s="208"/>
      <c r="BP64" s="208"/>
      <c r="BQ64" s="208"/>
      <c r="BR64" s="208"/>
      <c r="BS64" s="208"/>
      <c r="BT64" s="208"/>
      <c r="BU64" s="208"/>
      <c r="BV64" s="208"/>
      <c r="BW64" s="208"/>
      <c r="BX64" s="208"/>
      <c r="BY64" s="208"/>
      <c r="BZ64" s="208"/>
      <c r="CA64" s="208"/>
      <c r="CB64" s="208"/>
      <c r="CC64" s="208"/>
      <c r="CD64" s="208"/>
      <c r="CE64" s="208"/>
      <c r="CF64" s="208"/>
      <c r="CG64" s="208"/>
      <c r="CH64" s="208"/>
      <c r="CI64" s="208"/>
      <c r="CJ64" s="208"/>
      <c r="CK64" s="208"/>
      <c r="CL64" s="208"/>
      <c r="CM64" s="208"/>
      <c r="CN64" s="208"/>
      <c r="CO64" s="208"/>
      <c r="CP64" s="208"/>
      <c r="CQ64" s="208"/>
    </row>
    <row r="65" spans="1:95" ht="16.5" thickBot="1" x14ac:dyDescent="0.3">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346"/>
      <c r="AL65" s="346"/>
      <c r="AM65" s="253"/>
      <c r="AN65" s="253"/>
      <c r="AO65" s="253"/>
      <c r="AP65" s="253"/>
      <c r="AQ65" s="253"/>
      <c r="AR65" s="253"/>
      <c r="AS65" s="253"/>
      <c r="AT65" s="253"/>
      <c r="AU65" s="253"/>
      <c r="AV65" s="254"/>
      <c r="AW65" s="254"/>
      <c r="AX65" s="254"/>
      <c r="AY65" s="254"/>
      <c r="AZ65" s="254"/>
      <c r="BA65" s="254"/>
      <c r="BB65" s="254"/>
      <c r="BC65" s="254"/>
      <c r="BD65" s="254"/>
      <c r="BE65" s="254"/>
      <c r="BF65" s="254"/>
      <c r="BG65" s="254"/>
      <c r="BH65" s="254"/>
      <c r="BI65" s="254"/>
      <c r="BJ65" s="254"/>
      <c r="BK65" s="254"/>
      <c r="BL65" s="254"/>
      <c r="BM65" s="254"/>
      <c r="BN65" s="254"/>
      <c r="BO65" s="254"/>
      <c r="BP65" s="254"/>
      <c r="BQ65" s="254"/>
      <c r="BR65" s="254"/>
      <c r="BS65" s="254"/>
      <c r="BT65" s="254"/>
      <c r="BU65" s="254"/>
      <c r="BV65" s="254"/>
      <c r="BW65" s="254"/>
      <c r="BX65" s="254"/>
      <c r="BY65" s="254"/>
      <c r="BZ65" s="254"/>
      <c r="CA65" s="254"/>
      <c r="CB65" s="254"/>
      <c r="CC65" s="254"/>
      <c r="CD65" s="254"/>
      <c r="CE65" s="254"/>
      <c r="CF65" s="254"/>
      <c r="CG65" s="254"/>
      <c r="CH65" s="254"/>
      <c r="CI65" s="254"/>
      <c r="CJ65" s="254"/>
      <c r="CK65" s="254"/>
      <c r="CL65" s="254"/>
      <c r="CM65" s="254"/>
      <c r="CN65" s="254"/>
      <c r="CO65" s="254"/>
      <c r="CP65" s="254"/>
      <c r="CQ65" s="254"/>
    </row>
    <row r="66" spans="1:95" s="235" customFormat="1" x14ac:dyDescent="0.25">
      <c r="A66" s="405" t="s">
        <v>526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395">
        <v>2027</v>
      </c>
      <c r="AL66" s="388"/>
      <c r="AM66" s="276">
        <v>2028</v>
      </c>
      <c r="AN66" s="276">
        <v>2029</v>
      </c>
      <c r="AO66" s="276">
        <v>2030</v>
      </c>
      <c r="AP66" s="276">
        <v>2031</v>
      </c>
      <c r="AQ66" s="276">
        <v>2032</v>
      </c>
      <c r="AR66" s="276">
        <v>2033</v>
      </c>
      <c r="AS66" s="276">
        <v>2034</v>
      </c>
      <c r="AT66" s="276">
        <v>2035</v>
      </c>
      <c r="AU66" s="276">
        <v>2036</v>
      </c>
      <c r="AV66" s="276">
        <v>2037</v>
      </c>
      <c r="AW66" s="276">
        <v>2038</v>
      </c>
      <c r="AX66" s="276">
        <v>2039</v>
      </c>
      <c r="AY66" s="276">
        <v>2040</v>
      </c>
      <c r="AZ66" s="276">
        <v>2041</v>
      </c>
      <c r="BA66" s="276">
        <v>2042</v>
      </c>
      <c r="BB66" s="276">
        <v>2043</v>
      </c>
      <c r="BC66" s="276">
        <v>2044</v>
      </c>
      <c r="BD66" s="276">
        <v>2045</v>
      </c>
      <c r="BE66" s="276">
        <v>2046</v>
      </c>
      <c r="BF66" s="276">
        <v>2047</v>
      </c>
      <c r="BG66" s="276">
        <v>2048</v>
      </c>
      <c r="BH66" s="276">
        <v>2049</v>
      </c>
      <c r="BI66" s="276">
        <v>2050</v>
      </c>
      <c r="BJ66" s="276">
        <v>2051</v>
      </c>
      <c r="BK66" s="276">
        <v>2052</v>
      </c>
      <c r="BL66" s="276">
        <v>2053</v>
      </c>
      <c r="BM66" s="276">
        <v>2054</v>
      </c>
      <c r="BN66" s="276">
        <v>2055</v>
      </c>
      <c r="BO66" s="276">
        <v>2056</v>
      </c>
      <c r="BP66" s="276">
        <v>2057</v>
      </c>
      <c r="BQ66" s="276">
        <v>2058</v>
      </c>
      <c r="BR66" s="276">
        <v>2059</v>
      </c>
      <c r="BS66" s="276">
        <v>2060</v>
      </c>
      <c r="BT66" s="276">
        <v>2061</v>
      </c>
      <c r="BU66" s="276">
        <v>2062</v>
      </c>
      <c r="BV66" s="276">
        <v>2063</v>
      </c>
      <c r="BW66" s="276">
        <v>2064</v>
      </c>
      <c r="BX66" s="276">
        <v>2065</v>
      </c>
      <c r="BY66" s="276">
        <v>2066</v>
      </c>
      <c r="BZ66" s="276">
        <v>2067</v>
      </c>
      <c r="CA66" s="276">
        <v>2068</v>
      </c>
      <c r="CB66" s="276">
        <v>2069</v>
      </c>
      <c r="CC66" s="276">
        <v>2070</v>
      </c>
      <c r="CD66" s="276">
        <v>2071</v>
      </c>
      <c r="CE66" s="276">
        <v>2072</v>
      </c>
      <c r="CF66" s="276">
        <v>2073</v>
      </c>
      <c r="CG66" s="276">
        <v>2074</v>
      </c>
      <c r="CH66" s="276">
        <v>2075</v>
      </c>
      <c r="CI66" s="276">
        <v>2076</v>
      </c>
      <c r="CJ66" s="276">
        <v>2077</v>
      </c>
      <c r="CK66" s="276">
        <v>2078</v>
      </c>
      <c r="CL66" s="276" t="s">
        <v>464</v>
      </c>
      <c r="CM66" s="276" t="s">
        <v>464</v>
      </c>
      <c r="CN66" s="276" t="s">
        <v>464</v>
      </c>
      <c r="CO66" s="276" t="s">
        <v>464</v>
      </c>
      <c r="CP66" s="276" t="s">
        <v>464</v>
      </c>
      <c r="CQ66" s="276" t="s">
        <v>464</v>
      </c>
    </row>
    <row r="67" spans="1:95" s="227" customFormat="1" ht="15" x14ac:dyDescent="0.25">
      <c r="A67" s="407" t="s">
        <v>266</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v>27692899.999999996</v>
      </c>
      <c r="AL67" s="410"/>
      <c r="AM67" s="255">
        <v>8727160.7612059396</v>
      </c>
      <c r="AN67" s="255">
        <v>8988975.5740846712</v>
      </c>
      <c r="AO67" s="255">
        <v>9258644.8458117675</v>
      </c>
      <c r="AP67" s="255">
        <v>9536404.1885782201</v>
      </c>
      <c r="AQ67" s="255">
        <v>9822496.3033297881</v>
      </c>
      <c r="AR67" s="255">
        <v>10117171.193140928</v>
      </c>
      <c r="AS67" s="255">
        <v>10420686.329172239</v>
      </c>
      <c r="AT67" s="255">
        <v>10733306.91146078</v>
      </c>
      <c r="AU67" s="255">
        <v>11055306.12971038</v>
      </c>
      <c r="AV67" s="255">
        <v>11386965.305540903</v>
      </c>
      <c r="AW67" s="255">
        <v>11701796.704988956</v>
      </c>
      <c r="AX67" s="255">
        <v>12052850.597386612</v>
      </c>
      <c r="AY67" s="255">
        <v>12414436.114835128</v>
      </c>
      <c r="AZ67" s="255">
        <v>12786869.204903325</v>
      </c>
      <c r="BA67" s="255">
        <v>13170475.276792688</v>
      </c>
      <c r="BB67" s="255">
        <v>13565589.532494521</v>
      </c>
      <c r="BC67" s="255">
        <v>13972557.226984825</v>
      </c>
      <c r="BD67" s="255">
        <v>14391733.952073302</v>
      </c>
      <c r="BE67" s="255">
        <v>14823485.96756047</v>
      </c>
      <c r="BF67" s="255">
        <v>15268190.556048917</v>
      </c>
      <c r="BG67" s="255">
        <v>15690249.472421613</v>
      </c>
      <c r="BH67" s="255">
        <v>16160956.960842252</v>
      </c>
      <c r="BI67" s="255">
        <v>16645785.670139521</v>
      </c>
      <c r="BJ67" s="255">
        <v>17145159.243075699</v>
      </c>
      <c r="BK67" s="255">
        <v>17659514.019187976</v>
      </c>
      <c r="BL67" s="255">
        <v>18189299.435987618</v>
      </c>
      <c r="BM67" s="255">
        <v>35594672.314284727</v>
      </c>
      <c r="BN67" s="255">
        <v>37018459.206856117</v>
      </c>
      <c r="BO67" s="255">
        <v>38499197.575130366</v>
      </c>
      <c r="BP67" s="255">
        <v>40039165.478135586</v>
      </c>
      <c r="BQ67" s="255">
        <v>41640732.097261004</v>
      </c>
      <c r="BR67" s="255">
        <v>43306361.381151445</v>
      </c>
      <c r="BS67" s="255">
        <v>45038615.836397499</v>
      </c>
      <c r="BT67" s="255">
        <v>46840160.469853401</v>
      </c>
      <c r="BU67" s="255">
        <v>48713766.888647534</v>
      </c>
      <c r="BV67" s="255">
        <v>50662317.564193435</v>
      </c>
      <c r="BW67" s="255">
        <v>52688810.266761184</v>
      </c>
      <c r="BX67" s="255">
        <v>54796362.677431621</v>
      </c>
      <c r="BY67" s="255">
        <v>56988217.184528895</v>
      </c>
      <c r="BZ67" s="255">
        <v>59267745.871910065</v>
      </c>
      <c r="CA67" s="255">
        <v>61638455.706786469</v>
      </c>
      <c r="CB67" s="255">
        <v>64103993.935057916</v>
      </c>
      <c r="CC67" s="255">
        <v>66668153.692460239</v>
      </c>
      <c r="CD67" s="255">
        <v>69334879.840158656</v>
      </c>
      <c r="CE67" s="255">
        <v>72108275.033765003</v>
      </c>
      <c r="CF67" s="255">
        <v>74992606.035115615</v>
      </c>
      <c r="CG67" s="255">
        <v>77992310.276520237</v>
      </c>
      <c r="CH67" s="255">
        <v>81112002.687581062</v>
      </c>
      <c r="CI67" s="255">
        <v>84356482.795084298</v>
      </c>
      <c r="CJ67" s="255">
        <v>87730742.106887683</v>
      </c>
      <c r="CK67" s="255">
        <v>91239971.791163206</v>
      </c>
      <c r="CL67" s="255" t="s">
        <v>464</v>
      </c>
      <c r="CM67" s="255" t="s">
        <v>464</v>
      </c>
      <c r="CN67" s="255" t="s">
        <v>464</v>
      </c>
      <c r="CO67" s="255" t="s">
        <v>464</v>
      </c>
      <c r="CP67" s="255" t="s">
        <v>464</v>
      </c>
      <c r="CQ67" s="255" t="s">
        <v>464</v>
      </c>
    </row>
    <row r="68" spans="1:95" x14ac:dyDescent="0.25">
      <c r="A68" s="407" t="s">
        <v>265</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8"/>
      <c r="AK68" s="411">
        <v>0</v>
      </c>
      <c r="AL68" s="412"/>
      <c r="AM68" s="256">
        <v>-2324312.7415686278</v>
      </c>
      <c r="AN68" s="256">
        <v>-2387181.4399372553</v>
      </c>
      <c r="AO68" s="256">
        <v>-2452803.8053778829</v>
      </c>
      <c r="AP68" s="256">
        <v>-2521289.9845733908</v>
      </c>
      <c r="AQ68" s="256">
        <v>-2592754.5300739734</v>
      </c>
      <c r="AR68" s="256">
        <v>-2667316.576531834</v>
      </c>
      <c r="AS68" s="256">
        <v>-2745100.0239852648</v>
      </c>
      <c r="AT68" s="256">
        <v>-2826233.7284740871</v>
      </c>
      <c r="AU68" s="256">
        <v>-2910851.7002797169</v>
      </c>
      <c r="AV68" s="256">
        <v>-2999093.3100948278</v>
      </c>
      <c r="AW68" s="256">
        <v>-3091103.5034397971</v>
      </c>
      <c r="AX68" s="256">
        <v>-3187033.0236558206</v>
      </c>
      <c r="AY68" s="256">
        <v>-3287038.6438177396</v>
      </c>
      <c r="AZ68" s="256">
        <v>-3391283.4079233906</v>
      </c>
      <c r="BA68" s="256">
        <v>-3499936.8817305225</v>
      </c>
      <c r="BB68" s="256">
        <v>-3613175.4136271942</v>
      </c>
      <c r="BC68" s="256">
        <v>-3731182.4059369876</v>
      </c>
      <c r="BD68" s="256">
        <v>-3854148.5970764281</v>
      </c>
      <c r="BE68" s="256">
        <v>-3982272.3549987013</v>
      </c>
      <c r="BF68" s="256">
        <v>-4115759.9823751193</v>
      </c>
      <c r="BG68" s="256">
        <v>-4254826.0339838509</v>
      </c>
      <c r="BH68" s="256">
        <v>-4399693.646794185</v>
      </c>
      <c r="BI68" s="256">
        <v>-4550594.8832541872</v>
      </c>
      <c r="BJ68" s="256">
        <v>-4707771.0883098459</v>
      </c>
      <c r="BK68" s="256">
        <v>-4871473.2607049858</v>
      </c>
      <c r="BL68" s="256">
        <v>-5041962.439133185</v>
      </c>
      <c r="BM68" s="256">
        <v>-5222443.7067769431</v>
      </c>
      <c r="BN68" s="256">
        <v>-5407293.0824990021</v>
      </c>
      <c r="BO68" s="256">
        <v>-5599776.916975433</v>
      </c>
      <c r="BP68" s="256">
        <v>-5800200.5885564107</v>
      </c>
      <c r="BQ68" s="256">
        <v>-6008881.6907261182</v>
      </c>
      <c r="BR68" s="256">
        <v>-6226150.5207081046</v>
      </c>
      <c r="BS68" s="256">
        <v>-6452350.5876148604</v>
      </c>
      <c r="BT68" s="256">
        <v>-6687839.1409233753</v>
      </c>
      <c r="BU68" s="256">
        <v>-6932987.7200897224</v>
      </c>
      <c r="BV68" s="256">
        <v>-7188182.7261482142</v>
      </c>
      <c r="BW68" s="256">
        <v>-7453826.0161745371</v>
      </c>
      <c r="BX68" s="256">
        <v>-7730335.5215273984</v>
      </c>
      <c r="BY68" s="256">
        <v>-8018145.8908198671</v>
      </c>
      <c r="BZ68" s="256">
        <v>-8317709.1586095272</v>
      </c>
      <c r="CA68" s="256">
        <v>-8629495.440836262</v>
      </c>
      <c r="CB68" s="256">
        <v>-8953993.6580775548</v>
      </c>
      <c r="CC68" s="256">
        <v>-9291712.2877339926</v>
      </c>
      <c r="CD68" s="256">
        <v>-9643180.1463021748</v>
      </c>
      <c r="CE68" s="256">
        <v>-10008947.202938575</v>
      </c>
      <c r="CF68" s="256">
        <v>-10389585.425565923</v>
      </c>
      <c r="CG68" s="256">
        <v>-10785689.660823854</v>
      </c>
      <c r="CH68" s="256">
        <v>-11197878.549217593</v>
      </c>
      <c r="CI68" s="256">
        <v>-11626795.476872573</v>
      </c>
      <c r="CJ68" s="256">
        <v>-12073109.565359237</v>
      </c>
      <c r="CK68" s="256">
        <v>-12537516.701110862</v>
      </c>
      <c r="CL68" s="256" t="s">
        <v>464</v>
      </c>
      <c r="CM68" s="256" t="s">
        <v>464</v>
      </c>
      <c r="CN68" s="256" t="s">
        <v>464</v>
      </c>
      <c r="CO68" s="256" t="s">
        <v>464</v>
      </c>
      <c r="CP68" s="256" t="s">
        <v>464</v>
      </c>
      <c r="CQ68" s="256" t="s">
        <v>464</v>
      </c>
    </row>
    <row r="69" spans="1:95" x14ac:dyDescent="0.25">
      <c r="A69" s="407" t="s">
        <v>264</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11">
        <v>0</v>
      </c>
      <c r="AL69" s="412"/>
      <c r="AM69" s="256">
        <v>-1721041.9200000002</v>
      </c>
      <c r="AN69" s="256">
        <v>-1789883.5968000004</v>
      </c>
      <c r="AO69" s="256">
        <v>-1861478.9406720006</v>
      </c>
      <c r="AP69" s="256">
        <v>-1935938.098298881</v>
      </c>
      <c r="AQ69" s="256">
        <v>-2013375.6222308362</v>
      </c>
      <c r="AR69" s="256">
        <v>-2093910.6471200695</v>
      </c>
      <c r="AS69" s="256">
        <v>-2177667.0730048725</v>
      </c>
      <c r="AT69" s="256">
        <v>-2264773.7559250672</v>
      </c>
      <c r="AU69" s="256">
        <v>-2355364.7061620699</v>
      </c>
      <c r="AV69" s="256">
        <v>-2449579.2944085533</v>
      </c>
      <c r="AW69" s="256">
        <v>-2547562.466184895</v>
      </c>
      <c r="AX69" s="256">
        <v>-2649464.964832291</v>
      </c>
      <c r="AY69" s="256">
        <v>-2755443.5634255828</v>
      </c>
      <c r="AZ69" s="256">
        <v>-2865661.3059626063</v>
      </c>
      <c r="BA69" s="256">
        <v>-2980287.7582011106</v>
      </c>
      <c r="BB69" s="256">
        <v>-3099499.2685291553</v>
      </c>
      <c r="BC69" s="256">
        <v>-3223479.2392703211</v>
      </c>
      <c r="BD69" s="256">
        <v>-3352418.408841134</v>
      </c>
      <c r="BE69" s="256">
        <v>-3486515.1451947796</v>
      </c>
      <c r="BF69" s="256">
        <v>-3625975.7510025701</v>
      </c>
      <c r="BG69" s="256">
        <v>-3771014.7810426746</v>
      </c>
      <c r="BH69" s="256">
        <v>-3921855.3722843807</v>
      </c>
      <c r="BI69" s="256">
        <v>-4078729.5871757562</v>
      </c>
      <c r="BJ69" s="256">
        <v>-4241878.7706627874</v>
      </c>
      <c r="BK69" s="256">
        <v>-4411553.9214892993</v>
      </c>
      <c r="BL69" s="256">
        <v>-4588016.0783488713</v>
      </c>
      <c r="BM69" s="256">
        <v>-4771536.7214828255</v>
      </c>
      <c r="BN69" s="256">
        <v>-4962398.1903421395</v>
      </c>
      <c r="BO69" s="256">
        <v>-5160894.1179558253</v>
      </c>
      <c r="BP69" s="256">
        <v>-5367329.882674058</v>
      </c>
      <c r="BQ69" s="256">
        <v>-5582023.0779810203</v>
      </c>
      <c r="BR69" s="256">
        <v>-5805304.0011002617</v>
      </c>
      <c r="BS69" s="256">
        <v>-6037516.1611442724</v>
      </c>
      <c r="BT69" s="256">
        <v>-6279016.8075900422</v>
      </c>
      <c r="BU69" s="256">
        <v>-6530177.4798936443</v>
      </c>
      <c r="BV69" s="256">
        <v>-6791384.579089391</v>
      </c>
      <c r="BW69" s="256">
        <v>-7063039.9622529689</v>
      </c>
      <c r="BX69" s="256">
        <v>-7345561.5607430851</v>
      </c>
      <c r="BY69" s="256">
        <v>-7639384.0231728088</v>
      </c>
      <c r="BZ69" s="256">
        <v>-7944959.3840997238</v>
      </c>
      <c r="CA69" s="256">
        <v>-8262757.7594637126</v>
      </c>
      <c r="CB69" s="256">
        <v>-8593268.0698422603</v>
      </c>
      <c r="CC69" s="256">
        <v>-8936998.7926359531</v>
      </c>
      <c r="CD69" s="256">
        <v>-9294478.7443413902</v>
      </c>
      <c r="CE69" s="256">
        <v>-9666257.8941150457</v>
      </c>
      <c r="CF69" s="256">
        <v>-10052908.209879648</v>
      </c>
      <c r="CG69" s="256">
        <v>-10455024.538274834</v>
      </c>
      <c r="CH69" s="256">
        <v>-10873225.519805828</v>
      </c>
      <c r="CI69" s="256">
        <v>-11308154.540598063</v>
      </c>
      <c r="CJ69" s="256">
        <v>-11760480.722221982</v>
      </c>
      <c r="CK69" s="256">
        <v>-12230899.951110862</v>
      </c>
      <c r="CL69" s="256" t="s">
        <v>464</v>
      </c>
      <c r="CM69" s="256" t="s">
        <v>464</v>
      </c>
      <c r="CN69" s="256" t="s">
        <v>464</v>
      </c>
      <c r="CO69" s="256" t="s">
        <v>464</v>
      </c>
      <c r="CP69" s="256" t="s">
        <v>464</v>
      </c>
      <c r="CQ69" s="256" t="s">
        <v>464</v>
      </c>
    </row>
    <row r="70" spans="1:95" x14ac:dyDescent="0.25">
      <c r="A70" s="407" t="s">
        <v>263</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11">
        <v>0</v>
      </c>
      <c r="AL70" s="412"/>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t="s">
        <v>464</v>
      </c>
      <c r="CM70" s="256" t="s">
        <v>464</v>
      </c>
      <c r="CN70" s="256" t="s">
        <v>464</v>
      </c>
      <c r="CO70" s="256" t="s">
        <v>464</v>
      </c>
      <c r="CP70" s="256" t="s">
        <v>464</v>
      </c>
      <c r="CQ70" s="256" t="s">
        <v>464</v>
      </c>
    </row>
    <row r="71" spans="1:95" x14ac:dyDescent="0.25">
      <c r="A71" s="407" t="s">
        <v>464</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11">
        <v>0</v>
      </c>
      <c r="AL71" s="412"/>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v>0</v>
      </c>
      <c r="CL71" s="256" t="s">
        <v>464</v>
      </c>
      <c r="CM71" s="256" t="s">
        <v>464</v>
      </c>
      <c r="CN71" s="256" t="s">
        <v>464</v>
      </c>
      <c r="CO71" s="256" t="s">
        <v>464</v>
      </c>
      <c r="CP71" s="256" t="s">
        <v>464</v>
      </c>
      <c r="CQ71" s="256" t="s">
        <v>464</v>
      </c>
    </row>
    <row r="72" spans="1:95" x14ac:dyDescent="0.25">
      <c r="A72" s="407" t="s">
        <v>464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19"/>
      <c r="AL72" s="420"/>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c r="BH72" s="256">
        <v>0</v>
      </c>
      <c r="BI72" s="256">
        <v>0</v>
      </c>
      <c r="BJ72" s="256">
        <v>0</v>
      </c>
      <c r="BK72" s="256">
        <v>0</v>
      </c>
      <c r="BL72" s="256">
        <v>0</v>
      </c>
      <c r="BM72" s="256">
        <v>0</v>
      </c>
      <c r="BN72" s="256">
        <v>0</v>
      </c>
      <c r="BO72" s="256">
        <v>0</v>
      </c>
      <c r="BP72" s="256">
        <v>0</v>
      </c>
      <c r="BQ72" s="256">
        <v>0</v>
      </c>
      <c r="BR72" s="256">
        <v>0</v>
      </c>
      <c r="BS72" s="256">
        <v>0</v>
      </c>
      <c r="BT72" s="256">
        <v>0</v>
      </c>
      <c r="BU72" s="256">
        <v>0</v>
      </c>
      <c r="BV72" s="256">
        <v>0</v>
      </c>
      <c r="BW72" s="256">
        <v>0</v>
      </c>
      <c r="BX72" s="256">
        <v>0</v>
      </c>
      <c r="BY72" s="256">
        <v>0</v>
      </c>
      <c r="BZ72" s="256">
        <v>0</v>
      </c>
      <c r="CA72" s="256">
        <v>0</v>
      </c>
      <c r="CB72" s="256">
        <v>0</v>
      </c>
      <c r="CC72" s="256">
        <v>0</v>
      </c>
      <c r="CD72" s="256">
        <v>0</v>
      </c>
      <c r="CE72" s="256">
        <v>0</v>
      </c>
      <c r="CF72" s="256">
        <v>0</v>
      </c>
      <c r="CG72" s="256">
        <v>0</v>
      </c>
      <c r="CH72" s="256">
        <v>0</v>
      </c>
      <c r="CI72" s="256">
        <v>0</v>
      </c>
      <c r="CJ72" s="256">
        <v>0</v>
      </c>
      <c r="CK72" s="256">
        <v>0</v>
      </c>
      <c r="CL72" s="256" t="s">
        <v>549</v>
      </c>
      <c r="CM72" s="256" t="s">
        <v>549</v>
      </c>
      <c r="CN72" s="256" t="s">
        <v>549</v>
      </c>
      <c r="CO72" s="256" t="s">
        <v>549</v>
      </c>
      <c r="CP72" s="256" t="s">
        <v>549</v>
      </c>
      <c r="CQ72" s="256" t="s">
        <v>549</v>
      </c>
    </row>
    <row r="73" spans="1:95" x14ac:dyDescent="0.25">
      <c r="A73" s="407" t="s">
        <v>262</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19"/>
      <c r="AL73" s="420"/>
      <c r="AM73" s="256">
        <v>-603270.82156862749</v>
      </c>
      <c r="AN73" s="256">
        <v>-597297.84313725482</v>
      </c>
      <c r="AO73" s="256">
        <v>-591324.86470588227</v>
      </c>
      <c r="AP73" s="256">
        <v>-585351.88627450983</v>
      </c>
      <c r="AQ73" s="256">
        <v>-579378.90784313728</v>
      </c>
      <c r="AR73" s="256">
        <v>-573405.92941176472</v>
      </c>
      <c r="AS73" s="256">
        <v>-567432.95098039217</v>
      </c>
      <c r="AT73" s="256">
        <v>-561459.97254901961</v>
      </c>
      <c r="AU73" s="256">
        <v>-555486.99411764706</v>
      </c>
      <c r="AV73" s="256">
        <v>-549514.01568627451</v>
      </c>
      <c r="AW73" s="256">
        <v>-543541.03725490195</v>
      </c>
      <c r="AX73" s="256">
        <v>-537568.0588235294</v>
      </c>
      <c r="AY73" s="256">
        <v>-531595.08039215684</v>
      </c>
      <c r="AZ73" s="256">
        <v>-525622.10196078429</v>
      </c>
      <c r="BA73" s="256">
        <v>-519649.12352941179</v>
      </c>
      <c r="BB73" s="256">
        <v>-513676.14509803918</v>
      </c>
      <c r="BC73" s="256">
        <v>-507703.16666666669</v>
      </c>
      <c r="BD73" s="256">
        <v>-501730.18823529413</v>
      </c>
      <c r="BE73" s="256">
        <v>-495757.20980392164</v>
      </c>
      <c r="BF73" s="256">
        <v>-489784.23137254908</v>
      </c>
      <c r="BG73" s="256">
        <v>-483811.25294117647</v>
      </c>
      <c r="BH73" s="256">
        <v>-477838.27450980397</v>
      </c>
      <c r="BI73" s="256">
        <v>-471865.29607843142</v>
      </c>
      <c r="BJ73" s="256">
        <v>-465892.31764705881</v>
      </c>
      <c r="BK73" s="256">
        <v>-459919.33921568631</v>
      </c>
      <c r="BL73" s="256">
        <v>-453946.36078431376</v>
      </c>
      <c r="BM73" s="256">
        <v>-450906.98529411759</v>
      </c>
      <c r="BN73" s="256">
        <v>-444894.89215686265</v>
      </c>
      <c r="BO73" s="256">
        <v>-438882.79901960772</v>
      </c>
      <c r="BP73" s="256">
        <v>-432870.70588235284</v>
      </c>
      <c r="BQ73" s="256">
        <v>-426858.61274509795</v>
      </c>
      <c r="BR73" s="256">
        <v>-420846.51960784302</v>
      </c>
      <c r="BS73" s="256">
        <v>-414834.42647058808</v>
      </c>
      <c r="BT73" s="256">
        <v>-408822.3333333332</v>
      </c>
      <c r="BU73" s="256">
        <v>-402810.24019607832</v>
      </c>
      <c r="BV73" s="256">
        <v>-396798.14705882338</v>
      </c>
      <c r="BW73" s="256">
        <v>-390786.05392156838</v>
      </c>
      <c r="BX73" s="256">
        <v>-384773.9607843135</v>
      </c>
      <c r="BY73" s="256">
        <v>-378761.86764705868</v>
      </c>
      <c r="BZ73" s="256">
        <v>-372749.77450980368</v>
      </c>
      <c r="CA73" s="256">
        <v>-366737.6813725488</v>
      </c>
      <c r="CB73" s="256">
        <v>-360725.58823529386</v>
      </c>
      <c r="CC73" s="256">
        <v>-354713.49509803898</v>
      </c>
      <c r="CD73" s="256">
        <v>-348701.40196078405</v>
      </c>
      <c r="CE73" s="256">
        <v>-342689.30882352917</v>
      </c>
      <c r="CF73" s="256">
        <v>-336677.21568627423</v>
      </c>
      <c r="CG73" s="256">
        <v>-330665.12254901929</v>
      </c>
      <c r="CH73" s="256">
        <v>-324653.02941176441</v>
      </c>
      <c r="CI73" s="256">
        <v>-318640.93627450947</v>
      </c>
      <c r="CJ73" s="256">
        <v>-312628.84313725459</v>
      </c>
      <c r="CK73" s="256">
        <v>-306616.74999999965</v>
      </c>
      <c r="CL73" s="256">
        <v>-306616.74999999965</v>
      </c>
      <c r="CM73" s="256">
        <v>-306616.74999999965</v>
      </c>
      <c r="CN73" s="256">
        <v>-306616.74999999965</v>
      </c>
      <c r="CO73" s="256">
        <v>-306616.74999999965</v>
      </c>
      <c r="CP73" s="256">
        <v>-306616.74999999965</v>
      </c>
      <c r="CQ73" s="256">
        <v>-306616.74999999965</v>
      </c>
    </row>
    <row r="74" spans="1:95" s="227" customFormat="1" ht="15" x14ac:dyDescent="0.25">
      <c r="A74" s="407" t="s">
        <v>527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v>27692899.999999996</v>
      </c>
      <c r="AL74" s="410"/>
      <c r="AM74" s="255">
        <v>6402848.0196373118</v>
      </c>
      <c r="AN74" s="255">
        <v>6601794.1341474159</v>
      </c>
      <c r="AO74" s="255">
        <v>6805841.0404338846</v>
      </c>
      <c r="AP74" s="255">
        <v>7015114.2040048297</v>
      </c>
      <c r="AQ74" s="255">
        <v>7229741.7732558148</v>
      </c>
      <c r="AR74" s="255">
        <v>7449854.6166090937</v>
      </c>
      <c r="AS74" s="255">
        <v>7675586.3051869739</v>
      </c>
      <c r="AT74" s="255">
        <v>7907073.1829866925</v>
      </c>
      <c r="AU74" s="255">
        <v>8144454.4294306636</v>
      </c>
      <c r="AV74" s="255">
        <v>8387871.9954460748</v>
      </c>
      <c r="AW74" s="255">
        <v>8610693.2015491594</v>
      </c>
      <c r="AX74" s="255">
        <v>8865817.573730791</v>
      </c>
      <c r="AY74" s="255">
        <v>9127397.4710173886</v>
      </c>
      <c r="AZ74" s="255">
        <v>9395585.796979934</v>
      </c>
      <c r="BA74" s="255">
        <v>9670538.3950621653</v>
      </c>
      <c r="BB74" s="255">
        <v>9952414.1188673265</v>
      </c>
      <c r="BC74" s="255">
        <v>10241374.821047837</v>
      </c>
      <c r="BD74" s="255">
        <v>10537585.354996875</v>
      </c>
      <c r="BE74" s="255">
        <v>10841213.61256177</v>
      </c>
      <c r="BF74" s="255">
        <v>11152430.573673798</v>
      </c>
      <c r="BG74" s="255">
        <v>11435423.438437762</v>
      </c>
      <c r="BH74" s="255">
        <v>11761263.314048067</v>
      </c>
      <c r="BI74" s="255">
        <v>12095190.786885334</v>
      </c>
      <c r="BJ74" s="255">
        <v>12437388.154765852</v>
      </c>
      <c r="BK74" s="255">
        <v>12788040.758482989</v>
      </c>
      <c r="BL74" s="255">
        <v>13147336.996854432</v>
      </c>
      <c r="BM74" s="255">
        <v>30372228.607507784</v>
      </c>
      <c r="BN74" s="255">
        <v>31611166.124357115</v>
      </c>
      <c r="BO74" s="255">
        <v>32899420.658154935</v>
      </c>
      <c r="BP74" s="255">
        <v>34238964.889579177</v>
      </c>
      <c r="BQ74" s="255">
        <v>35631850.406534888</v>
      </c>
      <c r="BR74" s="255">
        <v>37080210.860443339</v>
      </c>
      <c r="BS74" s="255">
        <v>38586265.248782635</v>
      </c>
      <c r="BT74" s="255">
        <v>40152321.328930028</v>
      </c>
      <c r="BU74" s="255">
        <v>41780779.168557808</v>
      </c>
      <c r="BV74" s="255">
        <v>43474134.838045225</v>
      </c>
      <c r="BW74" s="255">
        <v>45234984.250586644</v>
      </c>
      <c r="BX74" s="255">
        <v>47066027.155904219</v>
      </c>
      <c r="BY74" s="255">
        <v>48970071.293709025</v>
      </c>
      <c r="BZ74" s="255">
        <v>50950036.713300541</v>
      </c>
      <c r="CA74" s="255">
        <v>53008960.265950203</v>
      </c>
      <c r="CB74" s="255">
        <v>55150000.276980363</v>
      </c>
      <c r="CC74" s="255">
        <v>57376441.404726245</v>
      </c>
      <c r="CD74" s="255">
        <v>59691699.693856478</v>
      </c>
      <c r="CE74" s="255">
        <v>62099327.830826432</v>
      </c>
      <c r="CF74" s="255">
        <v>64603020.609549694</v>
      </c>
      <c r="CG74" s="255">
        <v>67206620.615696386</v>
      </c>
      <c r="CH74" s="255">
        <v>69914124.138363466</v>
      </c>
      <c r="CI74" s="255">
        <v>72729687.318211719</v>
      </c>
      <c r="CJ74" s="255">
        <v>75657632.541528448</v>
      </c>
      <c r="CK74" s="255">
        <v>78702455.090052336</v>
      </c>
      <c r="CL74" s="255" t="s">
        <v>464</v>
      </c>
      <c r="CM74" s="255" t="s">
        <v>464</v>
      </c>
      <c r="CN74" s="255" t="s">
        <v>464</v>
      </c>
      <c r="CO74" s="255" t="s">
        <v>464</v>
      </c>
      <c r="CP74" s="255" t="s">
        <v>464</v>
      </c>
      <c r="CQ74" s="255" t="s">
        <v>464</v>
      </c>
    </row>
    <row r="75" spans="1:95" x14ac:dyDescent="0.25">
      <c r="A75" s="407" t="s">
        <v>258</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11">
        <v>0</v>
      </c>
      <c r="AL75" s="412"/>
      <c r="AM75" s="256">
        <v>-542998.03921568615</v>
      </c>
      <c r="AN75" s="256">
        <v>-542998.03921568615</v>
      </c>
      <c r="AO75" s="256">
        <v>-542998.03921568615</v>
      </c>
      <c r="AP75" s="256">
        <v>-542998.03921568615</v>
      </c>
      <c r="AQ75" s="256">
        <v>-542998.03921568615</v>
      </c>
      <c r="AR75" s="256">
        <v>-542998.03921568615</v>
      </c>
      <c r="AS75" s="256">
        <v>-542998.03921568615</v>
      </c>
      <c r="AT75" s="256">
        <v>-542998.03921568615</v>
      </c>
      <c r="AU75" s="256">
        <v>-542998.03921568615</v>
      </c>
      <c r="AV75" s="256">
        <v>-542998.03921568615</v>
      </c>
      <c r="AW75" s="256">
        <v>-542998.03921568615</v>
      </c>
      <c r="AX75" s="256">
        <v>-542998.03921568615</v>
      </c>
      <c r="AY75" s="256">
        <v>-542998.03921568615</v>
      </c>
      <c r="AZ75" s="256">
        <v>-542998.03921568615</v>
      </c>
      <c r="BA75" s="256">
        <v>-542998.03921568615</v>
      </c>
      <c r="BB75" s="256">
        <v>-542998.03921568615</v>
      </c>
      <c r="BC75" s="256">
        <v>-542998.03921568615</v>
      </c>
      <c r="BD75" s="256">
        <v>-542998.03921568615</v>
      </c>
      <c r="BE75" s="256">
        <v>-542998.03921568615</v>
      </c>
      <c r="BF75" s="256">
        <v>-542998.03921568615</v>
      </c>
      <c r="BG75" s="256">
        <v>-542998.03921568615</v>
      </c>
      <c r="BH75" s="256">
        <v>-542998.03921568615</v>
      </c>
      <c r="BI75" s="256">
        <v>-542998.03921568615</v>
      </c>
      <c r="BJ75" s="256">
        <v>-542998.03921568615</v>
      </c>
      <c r="BK75" s="256">
        <v>-542998.03921568615</v>
      </c>
      <c r="BL75" s="256">
        <v>-542998.03921568615</v>
      </c>
      <c r="BM75" s="256">
        <v>-546553.92156862747</v>
      </c>
      <c r="BN75" s="256">
        <v>-546553.92156862747</v>
      </c>
      <c r="BO75" s="256">
        <v>-546553.92156862747</v>
      </c>
      <c r="BP75" s="256">
        <v>-546553.92156862747</v>
      </c>
      <c r="BQ75" s="256">
        <v>-546553.92156862747</v>
      </c>
      <c r="BR75" s="256">
        <v>-546553.92156862747</v>
      </c>
      <c r="BS75" s="256">
        <v>-546553.92156862747</v>
      </c>
      <c r="BT75" s="256">
        <v>-546553.92156862747</v>
      </c>
      <c r="BU75" s="256">
        <v>-546553.92156862747</v>
      </c>
      <c r="BV75" s="256">
        <v>-546553.92156862747</v>
      </c>
      <c r="BW75" s="256">
        <v>-546553.92156862747</v>
      </c>
      <c r="BX75" s="256">
        <v>-546553.92156862747</v>
      </c>
      <c r="BY75" s="256">
        <v>-546553.92156862747</v>
      </c>
      <c r="BZ75" s="256">
        <v>-546553.92156862747</v>
      </c>
      <c r="CA75" s="256">
        <v>-546553.92156862747</v>
      </c>
      <c r="CB75" s="256">
        <v>-546553.92156862747</v>
      </c>
      <c r="CC75" s="256">
        <v>-546553.92156862747</v>
      </c>
      <c r="CD75" s="256">
        <v>-546553.92156862747</v>
      </c>
      <c r="CE75" s="256">
        <v>-546553.92156862747</v>
      </c>
      <c r="CF75" s="256">
        <v>-546553.92156862747</v>
      </c>
      <c r="CG75" s="256">
        <v>-546553.92156862747</v>
      </c>
      <c r="CH75" s="256">
        <v>-546553.92156862747</v>
      </c>
      <c r="CI75" s="256">
        <v>-546553.92156862747</v>
      </c>
      <c r="CJ75" s="256">
        <v>-546553.92156862747</v>
      </c>
      <c r="CK75" s="256">
        <v>-546553.92156862747</v>
      </c>
      <c r="CL75" s="256" t="s">
        <v>549</v>
      </c>
      <c r="CM75" s="256" t="s">
        <v>549</v>
      </c>
      <c r="CN75" s="256" t="s">
        <v>549</v>
      </c>
      <c r="CO75" s="256" t="s">
        <v>549</v>
      </c>
      <c r="CP75" s="256" t="s">
        <v>549</v>
      </c>
      <c r="CQ75" s="256" t="s">
        <v>549</v>
      </c>
    </row>
    <row r="76" spans="1:95" s="227" customFormat="1" ht="15" x14ac:dyDescent="0.25">
      <c r="A76" s="407" t="s">
        <v>528</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v>27692899.999999996</v>
      </c>
      <c r="AL76" s="410"/>
      <c r="AM76" s="255">
        <v>5859849.980421626</v>
      </c>
      <c r="AN76" s="255">
        <v>6058796.0949317301</v>
      </c>
      <c r="AO76" s="255">
        <v>6262843.0012181988</v>
      </c>
      <c r="AP76" s="255">
        <v>6472116.1647891439</v>
      </c>
      <c r="AQ76" s="255">
        <v>6686743.734040129</v>
      </c>
      <c r="AR76" s="255">
        <v>6906856.5773934079</v>
      </c>
      <c r="AS76" s="255">
        <v>7132588.2659712881</v>
      </c>
      <c r="AT76" s="255">
        <v>7364075.1437710067</v>
      </c>
      <c r="AU76" s="255">
        <v>7601456.3902149778</v>
      </c>
      <c r="AV76" s="255">
        <v>7844873.956230389</v>
      </c>
      <c r="AW76" s="255">
        <v>8067695.1623334736</v>
      </c>
      <c r="AX76" s="255">
        <v>8322819.5345151052</v>
      </c>
      <c r="AY76" s="255">
        <v>8584399.4318017028</v>
      </c>
      <c r="AZ76" s="255">
        <v>8852587.7577642482</v>
      </c>
      <c r="BA76" s="255">
        <v>9127540.3558464795</v>
      </c>
      <c r="BB76" s="255">
        <v>9409416.0796516407</v>
      </c>
      <c r="BC76" s="255">
        <v>9698376.7818321511</v>
      </c>
      <c r="BD76" s="255">
        <v>9994587.3157811891</v>
      </c>
      <c r="BE76" s="255">
        <v>10298215.573346084</v>
      </c>
      <c r="BF76" s="255">
        <v>10609432.534458112</v>
      </c>
      <c r="BG76" s="255">
        <v>10892425.399222076</v>
      </c>
      <c r="BH76" s="255">
        <v>11218265.274832381</v>
      </c>
      <c r="BI76" s="255">
        <v>11552192.747669648</v>
      </c>
      <c r="BJ76" s="255">
        <v>11894390.115550166</v>
      </c>
      <c r="BK76" s="255">
        <v>12245042.719267303</v>
      </c>
      <c r="BL76" s="255">
        <v>12604338.957638746</v>
      </c>
      <c r="BM76" s="255">
        <v>29825674.685939156</v>
      </c>
      <c r="BN76" s="255">
        <v>31064612.202788487</v>
      </c>
      <c r="BO76" s="255">
        <v>32352866.736586306</v>
      </c>
      <c r="BP76" s="255">
        <v>33692410.968010552</v>
      </c>
      <c r="BQ76" s="255">
        <v>35085296.484966263</v>
      </c>
      <c r="BR76" s="255">
        <v>36533656.938874714</v>
      </c>
      <c r="BS76" s="255">
        <v>38039711.32721401</v>
      </c>
      <c r="BT76" s="255">
        <v>39605767.407361403</v>
      </c>
      <c r="BU76" s="255">
        <v>41234225.246989183</v>
      </c>
      <c r="BV76" s="255">
        <v>42927580.9164766</v>
      </c>
      <c r="BW76" s="255">
        <v>44688430.329018019</v>
      </c>
      <c r="BX76" s="255">
        <v>46519473.234335594</v>
      </c>
      <c r="BY76" s="255">
        <v>48423517.3721404</v>
      </c>
      <c r="BZ76" s="255">
        <v>50403482.791731916</v>
      </c>
      <c r="CA76" s="255">
        <v>52462406.344381578</v>
      </c>
      <c r="CB76" s="255">
        <v>54603446.355411738</v>
      </c>
      <c r="CC76" s="255">
        <v>56829887.48315762</v>
      </c>
      <c r="CD76" s="255">
        <v>59145145.772287853</v>
      </c>
      <c r="CE76" s="255">
        <v>61552773.909257807</v>
      </c>
      <c r="CF76" s="255">
        <v>64056466.687981069</v>
      </c>
      <c r="CG76" s="255">
        <v>66660066.694127761</v>
      </c>
      <c r="CH76" s="255">
        <v>69367570.216794834</v>
      </c>
      <c r="CI76" s="255">
        <v>72183133.396643087</v>
      </c>
      <c r="CJ76" s="255">
        <v>75111078.619959816</v>
      </c>
      <c r="CK76" s="255">
        <v>78155901.168483704</v>
      </c>
      <c r="CL76" s="255" t="s">
        <v>464</v>
      </c>
      <c r="CM76" s="255" t="s">
        <v>464</v>
      </c>
      <c r="CN76" s="255" t="s">
        <v>464</v>
      </c>
      <c r="CO76" s="255" t="s">
        <v>464</v>
      </c>
      <c r="CP76" s="255" t="s">
        <v>464</v>
      </c>
      <c r="CQ76" s="255" t="s">
        <v>464</v>
      </c>
    </row>
    <row r="77" spans="1:95" x14ac:dyDescent="0.25">
      <c r="A77" s="407" t="s">
        <v>257</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11">
        <v>0</v>
      </c>
      <c r="AL77" s="412"/>
      <c r="AM77" s="256">
        <v>0</v>
      </c>
      <c r="AN77" s="256">
        <v>0</v>
      </c>
      <c r="AO77" s="256">
        <v>0</v>
      </c>
      <c r="AP77" s="256">
        <v>0</v>
      </c>
      <c r="AQ77" s="256">
        <v>0</v>
      </c>
      <c r="AR77" s="256">
        <v>0</v>
      </c>
      <c r="AS77" s="256">
        <v>0</v>
      </c>
      <c r="AT77" s="256">
        <v>0</v>
      </c>
      <c r="AU77" s="256">
        <v>0</v>
      </c>
      <c r="AV77" s="256">
        <v>0</v>
      </c>
      <c r="AW77" s="256">
        <v>0</v>
      </c>
      <c r="AX77" s="256">
        <v>0</v>
      </c>
      <c r="AY77" s="256">
        <v>0</v>
      </c>
      <c r="AZ77" s="256">
        <v>0</v>
      </c>
      <c r="BA77" s="256">
        <v>0</v>
      </c>
      <c r="BB77" s="256">
        <v>0</v>
      </c>
      <c r="BC77" s="256">
        <v>0</v>
      </c>
      <c r="BD77" s="256">
        <v>0</v>
      </c>
      <c r="BE77" s="256">
        <v>0</v>
      </c>
      <c r="BF77" s="256">
        <v>0</v>
      </c>
      <c r="BG77" s="256">
        <v>0</v>
      </c>
      <c r="BH77" s="256">
        <v>0</v>
      </c>
      <c r="BI77" s="256">
        <v>0</v>
      </c>
      <c r="BJ77" s="256">
        <v>0</v>
      </c>
      <c r="BK77" s="256">
        <v>0</v>
      </c>
      <c r="BL77" s="256">
        <v>0</v>
      </c>
      <c r="BM77" s="256">
        <v>0</v>
      </c>
      <c r="BN77" s="256">
        <v>0</v>
      </c>
      <c r="BO77" s="256">
        <v>0</v>
      </c>
      <c r="BP77" s="256">
        <v>0</v>
      </c>
      <c r="BQ77" s="256">
        <v>0</v>
      </c>
      <c r="BR77" s="256">
        <v>0</v>
      </c>
      <c r="BS77" s="256">
        <v>0</v>
      </c>
      <c r="BT77" s="256">
        <v>0</v>
      </c>
      <c r="BU77" s="256">
        <v>0</v>
      </c>
      <c r="BV77" s="256">
        <v>0</v>
      </c>
      <c r="BW77" s="256">
        <v>0</v>
      </c>
      <c r="BX77" s="256">
        <v>0</v>
      </c>
      <c r="BY77" s="256">
        <v>0</v>
      </c>
      <c r="BZ77" s="256">
        <v>0</v>
      </c>
      <c r="CA77" s="256">
        <v>0</v>
      </c>
      <c r="CB77" s="256">
        <v>0</v>
      </c>
      <c r="CC77" s="256">
        <v>0</v>
      </c>
      <c r="CD77" s="256">
        <v>0</v>
      </c>
      <c r="CE77" s="256">
        <v>0</v>
      </c>
      <c r="CF77" s="256">
        <v>0</v>
      </c>
      <c r="CG77" s="256">
        <v>0</v>
      </c>
      <c r="CH77" s="256">
        <v>0</v>
      </c>
      <c r="CI77" s="256">
        <v>0</v>
      </c>
      <c r="CJ77" s="256">
        <v>0</v>
      </c>
      <c r="CK77" s="256">
        <v>0</v>
      </c>
      <c r="CL77" s="256">
        <v>0</v>
      </c>
      <c r="CM77" s="256">
        <v>0</v>
      </c>
      <c r="CN77" s="256">
        <v>0</v>
      </c>
      <c r="CO77" s="256">
        <v>0</v>
      </c>
      <c r="CP77" s="256">
        <v>0</v>
      </c>
      <c r="CQ77" s="256">
        <v>0</v>
      </c>
    </row>
    <row r="78" spans="1:95" s="227" customFormat="1" ht="15" x14ac:dyDescent="0.25">
      <c r="A78" s="407" t="s">
        <v>261</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v>27692899.999999996</v>
      </c>
      <c r="AL78" s="410"/>
      <c r="AM78" s="255">
        <v>5859849.980421626</v>
      </c>
      <c r="AN78" s="255">
        <v>6058796.0949317301</v>
      </c>
      <c r="AO78" s="255">
        <v>6262843.0012181988</v>
      </c>
      <c r="AP78" s="255">
        <v>6472116.1647891439</v>
      </c>
      <c r="AQ78" s="255">
        <v>6686743.734040129</v>
      </c>
      <c r="AR78" s="255">
        <v>6906856.5773934079</v>
      </c>
      <c r="AS78" s="255">
        <v>7132588.2659712881</v>
      </c>
      <c r="AT78" s="255">
        <v>7364075.1437710067</v>
      </c>
      <c r="AU78" s="255">
        <v>7601456.3902149778</v>
      </c>
      <c r="AV78" s="255">
        <v>7844873.956230389</v>
      </c>
      <c r="AW78" s="255">
        <v>8067695.1623334736</v>
      </c>
      <c r="AX78" s="255">
        <v>8322819.5345151052</v>
      </c>
      <c r="AY78" s="255">
        <v>8584399.4318017028</v>
      </c>
      <c r="AZ78" s="255">
        <v>8852587.7577642482</v>
      </c>
      <c r="BA78" s="255">
        <v>9127540.3558464795</v>
      </c>
      <c r="BB78" s="255">
        <v>9409416.0796516407</v>
      </c>
      <c r="BC78" s="255">
        <v>9698376.7818321511</v>
      </c>
      <c r="BD78" s="255">
        <v>9994587.3157811891</v>
      </c>
      <c r="BE78" s="255">
        <v>10298215.573346084</v>
      </c>
      <c r="BF78" s="255">
        <v>10609432.534458112</v>
      </c>
      <c r="BG78" s="255">
        <v>10892425.399222076</v>
      </c>
      <c r="BH78" s="255">
        <v>11218265.274832381</v>
      </c>
      <c r="BI78" s="255">
        <v>11552192.747669648</v>
      </c>
      <c r="BJ78" s="255">
        <v>11894390.115550166</v>
      </c>
      <c r="BK78" s="255">
        <v>12245042.719267303</v>
      </c>
      <c r="BL78" s="255">
        <v>12604338.957638746</v>
      </c>
      <c r="BM78" s="255">
        <v>29825674.685939156</v>
      </c>
      <c r="BN78" s="255">
        <v>31064612.202788487</v>
      </c>
      <c r="BO78" s="255">
        <v>32352866.736586306</v>
      </c>
      <c r="BP78" s="255">
        <v>33692410.968010552</v>
      </c>
      <c r="BQ78" s="255">
        <v>35085296.484966263</v>
      </c>
      <c r="BR78" s="255">
        <v>36533656.938874714</v>
      </c>
      <c r="BS78" s="255">
        <v>38039711.32721401</v>
      </c>
      <c r="BT78" s="255">
        <v>39605767.407361403</v>
      </c>
      <c r="BU78" s="255">
        <v>41234225.246989183</v>
      </c>
      <c r="BV78" s="255">
        <v>42927580.9164766</v>
      </c>
      <c r="BW78" s="255">
        <v>44688430.329018019</v>
      </c>
      <c r="BX78" s="255">
        <v>46519473.234335594</v>
      </c>
      <c r="BY78" s="255">
        <v>48423517.3721404</v>
      </c>
      <c r="BZ78" s="255">
        <v>50403482.791731916</v>
      </c>
      <c r="CA78" s="255">
        <v>52462406.344381578</v>
      </c>
      <c r="CB78" s="255">
        <v>54603446.355411738</v>
      </c>
      <c r="CC78" s="255">
        <v>56829887.48315762</v>
      </c>
      <c r="CD78" s="255">
        <v>59145145.772287853</v>
      </c>
      <c r="CE78" s="255">
        <v>61552773.909257807</v>
      </c>
      <c r="CF78" s="255">
        <v>64056466.687981069</v>
      </c>
      <c r="CG78" s="255">
        <v>66660066.694127761</v>
      </c>
      <c r="CH78" s="255">
        <v>69367570.216794834</v>
      </c>
      <c r="CI78" s="255">
        <v>72183133.396643087</v>
      </c>
      <c r="CJ78" s="255">
        <v>75111078.619959816</v>
      </c>
      <c r="CK78" s="255">
        <v>78155901.168483704</v>
      </c>
      <c r="CL78" s="255" t="e">
        <v>#VALUE!</v>
      </c>
      <c r="CM78" s="255" t="e">
        <v>#VALUE!</v>
      </c>
      <c r="CN78" s="255" t="e">
        <v>#VALUE!</v>
      </c>
      <c r="CO78" s="255" t="e">
        <v>#VALUE!</v>
      </c>
      <c r="CP78" s="255" t="e">
        <v>#VALUE!</v>
      </c>
      <c r="CQ78" s="255" t="e">
        <v>#VALUE!</v>
      </c>
    </row>
    <row r="79" spans="1:95" x14ac:dyDescent="0.25">
      <c r="A79" s="407" t="s">
        <v>256</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19"/>
      <c r="AL79" s="420"/>
      <c r="AM79" s="256">
        <v>-1464962.4951054065</v>
      </c>
      <c r="AN79" s="256">
        <v>-1514699.0237329325</v>
      </c>
      <c r="AO79" s="256">
        <v>-1565710.7503045497</v>
      </c>
      <c r="AP79" s="256">
        <v>-1618029.041197286</v>
      </c>
      <c r="AQ79" s="256">
        <v>-1671685.9335100322</v>
      </c>
      <c r="AR79" s="256">
        <v>-1726714.144348352</v>
      </c>
      <c r="AS79" s="256">
        <v>-1783147.066492822</v>
      </c>
      <c r="AT79" s="256">
        <v>-1841018.7859427517</v>
      </c>
      <c r="AU79" s="256">
        <v>-1900364.0975537444</v>
      </c>
      <c r="AV79" s="256">
        <v>-1961218.4890575972</v>
      </c>
      <c r="AW79" s="256">
        <v>-2016923.7905833684</v>
      </c>
      <c r="AX79" s="256">
        <v>-2080704.8836287763</v>
      </c>
      <c r="AY79" s="256">
        <v>-2146099.8579504257</v>
      </c>
      <c r="AZ79" s="256">
        <v>-2213146.939441062</v>
      </c>
      <c r="BA79" s="256">
        <v>-2281885.0889616199</v>
      </c>
      <c r="BB79" s="256">
        <v>-2352354.0199129102</v>
      </c>
      <c r="BC79" s="256">
        <v>-2424594.1954580378</v>
      </c>
      <c r="BD79" s="256">
        <v>-2498646.8289452973</v>
      </c>
      <c r="BE79" s="256">
        <v>-2574553.893336521</v>
      </c>
      <c r="BF79" s="256">
        <v>-2652358.133614528</v>
      </c>
      <c r="BG79" s="256">
        <v>-2723106.349805519</v>
      </c>
      <c r="BH79" s="256">
        <v>-2804566.3187080952</v>
      </c>
      <c r="BI79" s="256">
        <v>-2888048.1869174121</v>
      </c>
      <c r="BJ79" s="256">
        <v>-2973597.5288875415</v>
      </c>
      <c r="BK79" s="256">
        <v>-3061260.6798168258</v>
      </c>
      <c r="BL79" s="256">
        <v>-3151084.7394096865</v>
      </c>
      <c r="BM79" s="256">
        <v>-5965134.9371878318</v>
      </c>
      <c r="BN79" s="256">
        <v>-6212922.4405576978</v>
      </c>
      <c r="BO79" s="256">
        <v>-6470573.3473172616</v>
      </c>
      <c r="BP79" s="256">
        <v>-6738482.1936021112</v>
      </c>
      <c r="BQ79" s="256">
        <v>-7017059.2969932528</v>
      </c>
      <c r="BR79" s="256">
        <v>-7306731.3877749434</v>
      </c>
      <c r="BS79" s="256">
        <v>-7607942.2654428026</v>
      </c>
      <c r="BT79" s="256">
        <v>-7921153.4814722808</v>
      </c>
      <c r="BU79" s="256">
        <v>-8246845.0493978374</v>
      </c>
      <c r="BV79" s="256">
        <v>-8585516.1832953207</v>
      </c>
      <c r="BW79" s="256">
        <v>-8937686.0658036042</v>
      </c>
      <c r="BX79" s="256">
        <v>-9303894.6468671188</v>
      </c>
      <c r="BY79" s="256">
        <v>-9684703.47442808</v>
      </c>
      <c r="BZ79" s="256">
        <v>-10080696.558346383</v>
      </c>
      <c r="CA79" s="256">
        <v>-10492481.268876316</v>
      </c>
      <c r="CB79" s="256">
        <v>-10920689.271082349</v>
      </c>
      <c r="CC79" s="256">
        <v>-11365977.496631525</v>
      </c>
      <c r="CD79" s="256">
        <v>-11829029.154457571</v>
      </c>
      <c r="CE79" s="256">
        <v>-12310554.781851562</v>
      </c>
      <c r="CF79" s="256">
        <v>-12811293.337596215</v>
      </c>
      <c r="CG79" s="256">
        <v>-13332013.338825554</v>
      </c>
      <c r="CH79" s="256">
        <v>-13873514.043358967</v>
      </c>
      <c r="CI79" s="256">
        <v>-14436626.679328619</v>
      </c>
      <c r="CJ79" s="256">
        <v>-15022215.723991964</v>
      </c>
      <c r="CK79" s="256">
        <v>-15631180.233696742</v>
      </c>
      <c r="CL79" s="256" t="e">
        <v>#VALUE!</v>
      </c>
      <c r="CM79" s="256" t="e">
        <v>#VALUE!</v>
      </c>
      <c r="CN79" s="256" t="e">
        <v>#REF!</v>
      </c>
      <c r="CO79" s="256" t="e">
        <v>#REF!</v>
      </c>
      <c r="CP79" s="256" t="e">
        <v>#REF!</v>
      </c>
      <c r="CQ79" s="256" t="e">
        <v>#REF!</v>
      </c>
    </row>
    <row r="80" spans="1:95" ht="16.5" thickBot="1" x14ac:dyDescent="0.3">
      <c r="A80" s="421" t="s">
        <v>260</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v>27692899.999999996</v>
      </c>
      <c r="AL80" s="424"/>
      <c r="AM80" s="257">
        <v>4394887.4853162197</v>
      </c>
      <c r="AN80" s="257">
        <v>4544097.0711987978</v>
      </c>
      <c r="AO80" s="257">
        <v>4697132.2509136489</v>
      </c>
      <c r="AP80" s="257">
        <v>4854087.123591858</v>
      </c>
      <c r="AQ80" s="257">
        <v>5015057.8005300965</v>
      </c>
      <c r="AR80" s="257">
        <v>5180142.4330450557</v>
      </c>
      <c r="AS80" s="257">
        <v>5349441.1994784661</v>
      </c>
      <c r="AT80" s="257">
        <v>5523056.3578282548</v>
      </c>
      <c r="AU80" s="257">
        <v>5701092.2926612329</v>
      </c>
      <c r="AV80" s="257">
        <v>5883655.4671727922</v>
      </c>
      <c r="AW80" s="257">
        <v>6050771.3717501052</v>
      </c>
      <c r="AX80" s="257">
        <v>6242114.6508863289</v>
      </c>
      <c r="AY80" s="257">
        <v>6438299.5738512771</v>
      </c>
      <c r="AZ80" s="257">
        <v>6639440.8183231857</v>
      </c>
      <c r="BA80" s="257">
        <v>6845655.2668848597</v>
      </c>
      <c r="BB80" s="257">
        <v>7057062.059738731</v>
      </c>
      <c r="BC80" s="257">
        <v>7273782.5863741133</v>
      </c>
      <c r="BD80" s="257">
        <v>7495940.4868358914</v>
      </c>
      <c r="BE80" s="257">
        <v>7723661.6800095625</v>
      </c>
      <c r="BF80" s="257">
        <v>7957074.400843584</v>
      </c>
      <c r="BG80" s="257">
        <v>8169319.049416557</v>
      </c>
      <c r="BH80" s="257">
        <v>8413698.9561242852</v>
      </c>
      <c r="BI80" s="257">
        <v>8664144.5607522354</v>
      </c>
      <c r="BJ80" s="257">
        <v>8920792.586662624</v>
      </c>
      <c r="BK80" s="257">
        <v>9183782.0394504778</v>
      </c>
      <c r="BL80" s="257">
        <v>9453254.2182290591</v>
      </c>
      <c r="BM80" s="257">
        <v>23860539.748751324</v>
      </c>
      <c r="BN80" s="257">
        <v>24851689.762230791</v>
      </c>
      <c r="BO80" s="257">
        <v>25882293.389269046</v>
      </c>
      <c r="BP80" s="257">
        <v>26953928.774408441</v>
      </c>
      <c r="BQ80" s="257">
        <v>28068237.187973011</v>
      </c>
      <c r="BR80" s="257">
        <v>29226925.55109977</v>
      </c>
      <c r="BS80" s="257">
        <v>30431769.061771207</v>
      </c>
      <c r="BT80" s="257">
        <v>31684613.925889123</v>
      </c>
      <c r="BU80" s="257">
        <v>32987380.197591346</v>
      </c>
      <c r="BV80" s="257">
        <v>34342064.733181283</v>
      </c>
      <c r="BW80" s="257">
        <v>35750744.263214417</v>
      </c>
      <c r="BX80" s="257">
        <v>37215578.587468475</v>
      </c>
      <c r="BY80" s="257">
        <v>38738813.89771232</v>
      </c>
      <c r="BZ80" s="257">
        <v>40322786.233385533</v>
      </c>
      <c r="CA80" s="257">
        <v>41969925.075505264</v>
      </c>
      <c r="CB80" s="257">
        <v>43682757.084329389</v>
      </c>
      <c r="CC80" s="257">
        <v>45463909.986526094</v>
      </c>
      <c r="CD80" s="257">
        <v>47316116.617830284</v>
      </c>
      <c r="CE80" s="257">
        <v>49242219.127406247</v>
      </c>
      <c r="CF80" s="257">
        <v>51245173.350384854</v>
      </c>
      <c r="CG80" s="257">
        <v>53328053.355302207</v>
      </c>
      <c r="CH80" s="257">
        <v>55494056.173435867</v>
      </c>
      <c r="CI80" s="257">
        <v>57746506.717314467</v>
      </c>
      <c r="CJ80" s="257">
        <v>60088862.895967856</v>
      </c>
      <c r="CK80" s="257">
        <v>62524720.93478696</v>
      </c>
      <c r="CL80" s="257" t="s">
        <v>464</v>
      </c>
      <c r="CM80" s="257" t="s">
        <v>464</v>
      </c>
      <c r="CN80" s="257" t="s">
        <v>464</v>
      </c>
      <c r="CO80" s="257" t="s">
        <v>464</v>
      </c>
      <c r="CP80" s="257" t="s">
        <v>464</v>
      </c>
      <c r="CQ80" s="257" t="s">
        <v>464</v>
      </c>
    </row>
    <row r="81" spans="1:95" s="260" customFormat="1" ht="16.5" thickBot="1" x14ac:dyDescent="0.3">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427">
        <v>0</v>
      </c>
      <c r="AL81" s="427"/>
      <c r="AM81" s="259">
        <v>1</v>
      </c>
      <c r="AN81" s="259">
        <v>2</v>
      </c>
      <c r="AO81" s="259">
        <v>3</v>
      </c>
      <c r="AP81" s="259">
        <v>4</v>
      </c>
      <c r="AQ81" s="259">
        <v>5</v>
      </c>
      <c r="AR81" s="259">
        <v>6</v>
      </c>
      <c r="AS81" s="259">
        <v>7</v>
      </c>
      <c r="AT81" s="259">
        <v>8</v>
      </c>
      <c r="AU81" s="259">
        <v>9</v>
      </c>
      <c r="AV81" s="259">
        <v>10</v>
      </c>
      <c r="AW81" s="259">
        <v>11</v>
      </c>
      <c r="AX81" s="259">
        <v>12</v>
      </c>
      <c r="AY81" s="259">
        <v>13</v>
      </c>
      <c r="AZ81" s="259">
        <v>14</v>
      </c>
      <c r="BA81" s="259">
        <v>15</v>
      </c>
      <c r="BB81" s="259">
        <v>16</v>
      </c>
      <c r="BC81" s="259">
        <v>17</v>
      </c>
      <c r="BD81" s="259">
        <v>18</v>
      </c>
      <c r="BE81" s="259">
        <v>19</v>
      </c>
      <c r="BF81" s="259">
        <v>20</v>
      </c>
      <c r="BG81" s="259">
        <v>21</v>
      </c>
      <c r="BH81" s="259">
        <v>22</v>
      </c>
      <c r="BI81" s="259">
        <v>23</v>
      </c>
      <c r="BJ81" s="259">
        <v>24</v>
      </c>
      <c r="BK81" s="259">
        <v>25</v>
      </c>
      <c r="BL81" s="259">
        <v>26</v>
      </c>
      <c r="BM81" s="259">
        <v>27</v>
      </c>
      <c r="BN81" s="259">
        <v>28</v>
      </c>
      <c r="BO81" s="259">
        <v>29</v>
      </c>
      <c r="BP81" s="259">
        <v>30</v>
      </c>
      <c r="BQ81" s="259">
        <v>31</v>
      </c>
      <c r="BR81" s="259">
        <v>32</v>
      </c>
      <c r="BS81" s="259">
        <v>33</v>
      </c>
      <c r="BT81" s="259">
        <v>34</v>
      </c>
      <c r="BU81" s="259">
        <v>35</v>
      </c>
      <c r="BV81" s="259">
        <v>36</v>
      </c>
      <c r="BW81" s="259">
        <v>37</v>
      </c>
      <c r="BX81" s="259">
        <v>38</v>
      </c>
      <c r="BY81" s="259">
        <v>39</v>
      </c>
      <c r="BZ81" s="259">
        <v>40</v>
      </c>
      <c r="CA81" s="259">
        <v>41</v>
      </c>
      <c r="CB81" s="259">
        <v>42</v>
      </c>
      <c r="CC81" s="259">
        <v>43</v>
      </c>
      <c r="CD81" s="259">
        <v>44</v>
      </c>
      <c r="CE81" s="259">
        <v>45</v>
      </c>
      <c r="CF81" s="259">
        <v>46</v>
      </c>
      <c r="CG81" s="259">
        <v>47</v>
      </c>
      <c r="CH81" s="259">
        <v>48</v>
      </c>
      <c r="CI81" s="259">
        <v>49</v>
      </c>
      <c r="CJ81" s="259">
        <v>50</v>
      </c>
      <c r="CK81" s="259">
        <v>51</v>
      </c>
      <c r="CL81" s="259">
        <v>52</v>
      </c>
      <c r="CM81" s="259">
        <v>53</v>
      </c>
      <c r="CN81" s="259">
        <v>54</v>
      </c>
      <c r="CO81" s="259">
        <v>55</v>
      </c>
      <c r="CP81" s="259">
        <v>56</v>
      </c>
      <c r="CQ81" s="259">
        <v>57</v>
      </c>
    </row>
    <row r="82" spans="1:95" x14ac:dyDescent="0.25">
      <c r="A82" s="405" t="s">
        <v>259</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395">
        <v>2027</v>
      </c>
      <c r="AL82" s="388"/>
      <c r="AM82" s="276">
        <v>2028</v>
      </c>
      <c r="AN82" s="276">
        <v>2029</v>
      </c>
      <c r="AO82" s="276">
        <v>2030</v>
      </c>
      <c r="AP82" s="276">
        <v>2031</v>
      </c>
      <c r="AQ82" s="276">
        <v>2032</v>
      </c>
      <c r="AR82" s="276">
        <v>2033</v>
      </c>
      <c r="AS82" s="276">
        <v>2034</v>
      </c>
      <c r="AT82" s="276">
        <v>2035</v>
      </c>
      <c r="AU82" s="276">
        <v>2036</v>
      </c>
      <c r="AV82" s="276">
        <v>2037</v>
      </c>
      <c r="AW82" s="276">
        <v>2038</v>
      </c>
      <c r="AX82" s="276">
        <v>2039</v>
      </c>
      <c r="AY82" s="276">
        <v>2040</v>
      </c>
      <c r="AZ82" s="276">
        <v>2041</v>
      </c>
      <c r="BA82" s="276">
        <v>2042</v>
      </c>
      <c r="BB82" s="276">
        <v>2043</v>
      </c>
      <c r="BC82" s="276">
        <v>2044</v>
      </c>
      <c r="BD82" s="276">
        <v>2045</v>
      </c>
      <c r="BE82" s="276">
        <v>2046</v>
      </c>
      <c r="BF82" s="276">
        <v>2047</v>
      </c>
      <c r="BG82" s="276">
        <v>2048</v>
      </c>
      <c r="BH82" s="276">
        <v>2049</v>
      </c>
      <c r="BI82" s="276">
        <v>2050</v>
      </c>
      <c r="BJ82" s="276">
        <v>2051</v>
      </c>
      <c r="BK82" s="276">
        <v>2052</v>
      </c>
      <c r="BL82" s="276">
        <v>2053</v>
      </c>
      <c r="BM82" s="276">
        <v>2054</v>
      </c>
      <c r="BN82" s="276">
        <v>2055</v>
      </c>
      <c r="BO82" s="276">
        <v>2056</v>
      </c>
      <c r="BP82" s="276">
        <v>2057</v>
      </c>
      <c r="BQ82" s="276">
        <v>2058</v>
      </c>
      <c r="BR82" s="276">
        <v>2059</v>
      </c>
      <c r="BS82" s="276">
        <v>2060</v>
      </c>
      <c r="BT82" s="276">
        <v>2061</v>
      </c>
      <c r="BU82" s="276">
        <v>2062</v>
      </c>
      <c r="BV82" s="276">
        <v>2063</v>
      </c>
      <c r="BW82" s="276">
        <v>2064</v>
      </c>
      <c r="BX82" s="276">
        <v>2065</v>
      </c>
      <c r="BY82" s="276">
        <v>2066</v>
      </c>
      <c r="BZ82" s="276">
        <v>2067</v>
      </c>
      <c r="CA82" s="276">
        <v>2068</v>
      </c>
      <c r="CB82" s="276">
        <v>2069</v>
      </c>
      <c r="CC82" s="276">
        <v>2070</v>
      </c>
      <c r="CD82" s="276">
        <v>2071</v>
      </c>
      <c r="CE82" s="276">
        <v>2072</v>
      </c>
      <c r="CF82" s="276">
        <v>2073</v>
      </c>
      <c r="CG82" s="276">
        <v>2074</v>
      </c>
      <c r="CH82" s="276">
        <v>2075</v>
      </c>
      <c r="CI82" s="276">
        <v>2076</v>
      </c>
      <c r="CJ82" s="276">
        <v>2077</v>
      </c>
      <c r="CK82" s="276">
        <v>2078</v>
      </c>
      <c r="CL82" s="276" t="s">
        <v>464</v>
      </c>
      <c r="CM82" s="276" t="s">
        <v>464</v>
      </c>
      <c r="CN82" s="276" t="s">
        <v>464</v>
      </c>
      <c r="CO82" s="276" t="s">
        <v>464</v>
      </c>
      <c r="CP82" s="276" t="s">
        <v>464</v>
      </c>
      <c r="CQ82" s="276" t="s">
        <v>464</v>
      </c>
    </row>
    <row r="83" spans="1:95" s="227" customFormat="1" ht="15" x14ac:dyDescent="0.25">
      <c r="A83" s="407" t="s">
        <v>528</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9">
        <v>27692899.999999996</v>
      </c>
      <c r="AL83" s="410"/>
      <c r="AM83" s="255">
        <v>5859849.980421626</v>
      </c>
      <c r="AN83" s="255">
        <v>6058796.0949317301</v>
      </c>
      <c r="AO83" s="255">
        <v>6262843.0012181988</v>
      </c>
      <c r="AP83" s="255">
        <v>6472116.1647891439</v>
      </c>
      <c r="AQ83" s="255">
        <v>6686743.734040129</v>
      </c>
      <c r="AR83" s="255">
        <v>6906856.5773934079</v>
      </c>
      <c r="AS83" s="255">
        <v>7132588.2659712881</v>
      </c>
      <c r="AT83" s="255">
        <v>7364075.1437710067</v>
      </c>
      <c r="AU83" s="255">
        <v>7601456.3902149778</v>
      </c>
      <c r="AV83" s="255">
        <v>7844873.956230389</v>
      </c>
      <c r="AW83" s="255">
        <v>8067695.1623334736</v>
      </c>
      <c r="AX83" s="255">
        <v>8322819.5345151052</v>
      </c>
      <c r="AY83" s="255">
        <v>8584399.4318017028</v>
      </c>
      <c r="AZ83" s="255">
        <v>8852587.7577642482</v>
      </c>
      <c r="BA83" s="255">
        <v>9127540.3558464795</v>
      </c>
      <c r="BB83" s="255">
        <v>9409416.0796516407</v>
      </c>
      <c r="BC83" s="255">
        <v>9698376.7818321511</v>
      </c>
      <c r="BD83" s="255">
        <v>9994587.3157811891</v>
      </c>
      <c r="BE83" s="255">
        <v>10298215.573346084</v>
      </c>
      <c r="BF83" s="255">
        <v>10609432.534458112</v>
      </c>
      <c r="BG83" s="255">
        <v>10892425.399222076</v>
      </c>
      <c r="BH83" s="255">
        <v>11218265.274832381</v>
      </c>
      <c r="BI83" s="255">
        <v>11552192.747669648</v>
      </c>
      <c r="BJ83" s="255">
        <v>11894390.115550166</v>
      </c>
      <c r="BK83" s="255">
        <v>12245042.719267303</v>
      </c>
      <c r="BL83" s="255">
        <v>12604338.957638746</v>
      </c>
      <c r="BM83" s="255">
        <v>29825674.685939156</v>
      </c>
      <c r="BN83" s="255">
        <v>31064612.202788487</v>
      </c>
      <c r="BO83" s="255">
        <v>32352866.736586306</v>
      </c>
      <c r="BP83" s="255">
        <v>33692410.968010552</v>
      </c>
      <c r="BQ83" s="255">
        <v>35085296.484966263</v>
      </c>
      <c r="BR83" s="255">
        <v>36533656.938874714</v>
      </c>
      <c r="BS83" s="255">
        <v>38039711.32721401</v>
      </c>
      <c r="BT83" s="255">
        <v>39605767.407361403</v>
      </c>
      <c r="BU83" s="255">
        <v>41234225.246989183</v>
      </c>
      <c r="BV83" s="255">
        <v>42927580.9164766</v>
      </c>
      <c r="BW83" s="255">
        <v>44688430.329018019</v>
      </c>
      <c r="BX83" s="255">
        <v>46519473.234335594</v>
      </c>
      <c r="BY83" s="255">
        <v>48423517.3721404</v>
      </c>
      <c r="BZ83" s="255">
        <v>50403482.791731916</v>
      </c>
      <c r="CA83" s="255">
        <v>52462406.344381578</v>
      </c>
      <c r="CB83" s="255">
        <v>54603446.355411738</v>
      </c>
      <c r="CC83" s="255">
        <v>56829887.48315762</v>
      </c>
      <c r="CD83" s="255">
        <v>59145145.772287853</v>
      </c>
      <c r="CE83" s="255">
        <v>61552773.909257807</v>
      </c>
      <c r="CF83" s="255">
        <v>64056466.687981069</v>
      </c>
      <c r="CG83" s="255">
        <v>66660066.694127761</v>
      </c>
      <c r="CH83" s="255">
        <v>69367570.216794834</v>
      </c>
      <c r="CI83" s="255">
        <v>72183133.396643087</v>
      </c>
      <c r="CJ83" s="255">
        <v>75111078.619959816</v>
      </c>
      <c r="CK83" s="255">
        <v>78155901.168483704</v>
      </c>
      <c r="CL83" s="255" t="s">
        <v>464</v>
      </c>
      <c r="CM83" s="255" t="s">
        <v>464</v>
      </c>
      <c r="CN83" s="255" t="s">
        <v>464</v>
      </c>
      <c r="CO83" s="255" t="s">
        <v>464</v>
      </c>
      <c r="CP83" s="255" t="s">
        <v>464</v>
      </c>
      <c r="CQ83" s="255" t="s">
        <v>464</v>
      </c>
    </row>
    <row r="84" spans="1:95" x14ac:dyDescent="0.25">
      <c r="A84" s="407" t="s">
        <v>258</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11">
        <v>0</v>
      </c>
      <c r="AL84" s="412"/>
      <c r="AM84" s="256">
        <v>542998.03921568615</v>
      </c>
      <c r="AN84" s="256">
        <v>542998.03921568615</v>
      </c>
      <c r="AO84" s="256">
        <v>542998.03921568615</v>
      </c>
      <c r="AP84" s="256">
        <v>542998.03921568615</v>
      </c>
      <c r="AQ84" s="256">
        <v>542998.03921568615</v>
      </c>
      <c r="AR84" s="256">
        <v>542998.03921568615</v>
      </c>
      <c r="AS84" s="256">
        <v>542998.03921568615</v>
      </c>
      <c r="AT84" s="256">
        <v>542998.03921568615</v>
      </c>
      <c r="AU84" s="256">
        <v>542998.03921568615</v>
      </c>
      <c r="AV84" s="256">
        <v>542998.03921568615</v>
      </c>
      <c r="AW84" s="256">
        <v>542998.03921568615</v>
      </c>
      <c r="AX84" s="256">
        <v>542998.03921568615</v>
      </c>
      <c r="AY84" s="256">
        <v>542998.03921568615</v>
      </c>
      <c r="AZ84" s="256">
        <v>542998.03921568615</v>
      </c>
      <c r="BA84" s="256">
        <v>542998.03921568615</v>
      </c>
      <c r="BB84" s="256">
        <v>542998.03921568615</v>
      </c>
      <c r="BC84" s="256">
        <v>542998.03921568615</v>
      </c>
      <c r="BD84" s="256">
        <v>542998.03921568615</v>
      </c>
      <c r="BE84" s="256">
        <v>542998.03921568615</v>
      </c>
      <c r="BF84" s="256">
        <v>542998.03921568615</v>
      </c>
      <c r="BG84" s="256">
        <v>542998.03921568615</v>
      </c>
      <c r="BH84" s="256">
        <v>542998.03921568615</v>
      </c>
      <c r="BI84" s="256">
        <v>542998.03921568615</v>
      </c>
      <c r="BJ84" s="256">
        <v>542998.03921568615</v>
      </c>
      <c r="BK84" s="256">
        <v>542998.03921568615</v>
      </c>
      <c r="BL84" s="256">
        <v>542998.03921568615</v>
      </c>
      <c r="BM84" s="256">
        <v>546553.92156862747</v>
      </c>
      <c r="BN84" s="256">
        <v>546553.92156862747</v>
      </c>
      <c r="BO84" s="256">
        <v>546553.92156862747</v>
      </c>
      <c r="BP84" s="256">
        <v>546553.92156862747</v>
      </c>
      <c r="BQ84" s="256">
        <v>546553.92156862747</v>
      </c>
      <c r="BR84" s="256">
        <v>546553.92156862747</v>
      </c>
      <c r="BS84" s="256">
        <v>546553.92156862747</v>
      </c>
      <c r="BT84" s="256">
        <v>546553.92156862747</v>
      </c>
      <c r="BU84" s="256">
        <v>546553.92156862747</v>
      </c>
      <c r="BV84" s="256">
        <v>546553.92156862747</v>
      </c>
      <c r="BW84" s="256">
        <v>546553.92156862747</v>
      </c>
      <c r="BX84" s="256">
        <v>546553.92156862747</v>
      </c>
      <c r="BY84" s="256">
        <v>546553.92156862747</v>
      </c>
      <c r="BZ84" s="256">
        <v>546553.92156862747</v>
      </c>
      <c r="CA84" s="256">
        <v>546553.92156862747</v>
      </c>
      <c r="CB84" s="256">
        <v>546553.92156862747</v>
      </c>
      <c r="CC84" s="256">
        <v>546553.92156862747</v>
      </c>
      <c r="CD84" s="256">
        <v>546553.92156862747</v>
      </c>
      <c r="CE84" s="256">
        <v>546553.92156862747</v>
      </c>
      <c r="CF84" s="256">
        <v>546553.92156862747</v>
      </c>
      <c r="CG84" s="256">
        <v>546553.92156862747</v>
      </c>
      <c r="CH84" s="256">
        <v>546553.92156862747</v>
      </c>
      <c r="CI84" s="256">
        <v>546553.92156862747</v>
      </c>
      <c r="CJ84" s="256">
        <v>546553.92156862747</v>
      </c>
      <c r="CK84" s="256">
        <v>546553.92156862747</v>
      </c>
      <c r="CL84" s="256" t="s">
        <v>549</v>
      </c>
      <c r="CM84" s="256" t="s">
        <v>549</v>
      </c>
      <c r="CN84" s="256" t="s">
        <v>549</v>
      </c>
      <c r="CO84" s="256" t="s">
        <v>549</v>
      </c>
      <c r="CP84" s="256" t="s">
        <v>549</v>
      </c>
      <c r="CQ84" s="256" t="s">
        <v>549</v>
      </c>
    </row>
    <row r="85" spans="1:95" x14ac:dyDescent="0.25">
      <c r="A85" s="407" t="s">
        <v>257</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11">
        <v>0</v>
      </c>
      <c r="AL85" s="412"/>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c r="BC85" s="256">
        <v>0</v>
      </c>
      <c r="BD85" s="256">
        <v>0</v>
      </c>
      <c r="BE85" s="256">
        <v>0</v>
      </c>
      <c r="BF85" s="256">
        <v>0</v>
      </c>
      <c r="BG85" s="256">
        <v>0</v>
      </c>
      <c r="BH85" s="256">
        <v>0</v>
      </c>
      <c r="BI85" s="256">
        <v>0</v>
      </c>
      <c r="BJ85" s="256">
        <v>0</v>
      </c>
      <c r="BK85" s="256">
        <v>0</v>
      </c>
      <c r="BL85" s="256">
        <v>0</v>
      </c>
      <c r="BM85" s="256">
        <v>0</v>
      </c>
      <c r="BN85" s="256">
        <v>0</v>
      </c>
      <c r="BO85" s="256">
        <v>0</v>
      </c>
      <c r="BP85" s="256">
        <v>0</v>
      </c>
      <c r="BQ85" s="256">
        <v>0</v>
      </c>
      <c r="BR85" s="256">
        <v>0</v>
      </c>
      <c r="BS85" s="256">
        <v>0</v>
      </c>
      <c r="BT85" s="256">
        <v>0</v>
      </c>
      <c r="BU85" s="256">
        <v>0</v>
      </c>
      <c r="BV85" s="256">
        <v>0</v>
      </c>
      <c r="BW85" s="256">
        <v>0</v>
      </c>
      <c r="BX85" s="256">
        <v>0</v>
      </c>
      <c r="BY85" s="256">
        <v>0</v>
      </c>
      <c r="BZ85" s="256">
        <v>0</v>
      </c>
      <c r="CA85" s="256">
        <v>0</v>
      </c>
      <c r="CB85" s="256">
        <v>0</v>
      </c>
      <c r="CC85" s="256">
        <v>0</v>
      </c>
      <c r="CD85" s="256">
        <v>0</v>
      </c>
      <c r="CE85" s="256">
        <v>0</v>
      </c>
      <c r="CF85" s="256">
        <v>0</v>
      </c>
      <c r="CG85" s="256">
        <v>0</v>
      </c>
      <c r="CH85" s="256">
        <v>0</v>
      </c>
      <c r="CI85" s="256">
        <v>0</v>
      </c>
      <c r="CJ85" s="256">
        <v>0</v>
      </c>
      <c r="CK85" s="256">
        <v>0</v>
      </c>
      <c r="CL85" s="256">
        <v>0</v>
      </c>
      <c r="CM85" s="256">
        <v>0</v>
      </c>
      <c r="CN85" s="256">
        <v>0</v>
      </c>
      <c r="CO85" s="256">
        <v>0</v>
      </c>
      <c r="CP85" s="256">
        <v>0</v>
      </c>
      <c r="CQ85" s="256">
        <v>0</v>
      </c>
    </row>
    <row r="86" spans="1:95" x14ac:dyDescent="0.25">
      <c r="A86" s="407" t="s">
        <v>256</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11">
        <v>0</v>
      </c>
      <c r="AL86" s="412"/>
      <c r="AM86" s="256">
        <v>-1464962.4951054065</v>
      </c>
      <c r="AN86" s="256">
        <v>-2979661.518838339</v>
      </c>
      <c r="AO86" s="256">
        <v>-3080409.7740374822</v>
      </c>
      <c r="AP86" s="256">
        <v>-1718777.2963964287</v>
      </c>
      <c r="AQ86" s="256">
        <v>-310053.45586897898</v>
      </c>
      <c r="AR86" s="256">
        <v>-317990.30382090062</v>
      </c>
      <c r="AS86" s="256">
        <v>-1791083.9144447446</v>
      </c>
      <c r="AT86" s="256">
        <v>-3314112.3965665959</v>
      </c>
      <c r="AU86" s="256">
        <v>-3423392.5796755962</v>
      </c>
      <c r="AV86" s="256">
        <v>-2070498.6721665971</v>
      </c>
      <c r="AW86" s="256">
        <v>-664029.88307436928</v>
      </c>
      <c r="AX86" s="256">
        <v>-674236.09453654662</v>
      </c>
      <c r="AY86" s="256">
        <v>-2156306.069412604</v>
      </c>
      <c r="AZ86" s="256">
        <v>-3695216.9143171199</v>
      </c>
      <c r="BA86" s="256">
        <v>-3820795.9338661358</v>
      </c>
      <c r="BB86" s="256">
        <v>-2477933.0394619256</v>
      </c>
      <c r="BC86" s="256">
        <v>-1081731.3010538295</v>
      </c>
      <c r="BD86" s="256">
        <v>-1102445.0905371979</v>
      </c>
      <c r="BE86" s="256">
        <v>-2595267.682819888</v>
      </c>
      <c r="BF86" s="256">
        <v>-4145180.7258972153</v>
      </c>
      <c r="BG86" s="256">
        <v>-4273019.3928828463</v>
      </c>
      <c r="BH86" s="256">
        <v>-2932404.985693723</v>
      </c>
      <c r="BI86" s="256">
        <v>-1547433.779728286</v>
      </c>
      <c r="BJ86" s="256">
        <v>-1588626.3229221031</v>
      </c>
      <c r="BK86" s="256">
        <v>-3102453.2230106443</v>
      </c>
      <c r="BL86" s="256">
        <v>-4664911.6394982263</v>
      </c>
      <c r="BM86" s="256">
        <v>-5965134.9371878356</v>
      </c>
      <c r="BN86" s="256">
        <v>-6212922.4405577034</v>
      </c>
      <c r="BO86" s="256">
        <v>-6470573.3473172635</v>
      </c>
      <c r="BP86" s="256">
        <v>-6738482.1936021149</v>
      </c>
      <c r="BQ86" s="256">
        <v>-7017059.2969932556</v>
      </c>
      <c r="BR86" s="256">
        <v>-7306731.3877749443</v>
      </c>
      <c r="BS86" s="256">
        <v>-7607942.2654427886</v>
      </c>
      <c r="BT86" s="256">
        <v>-7921153.4814722836</v>
      </c>
      <c r="BU86" s="256">
        <v>-8246845.0493978262</v>
      </c>
      <c r="BV86" s="256">
        <v>-8585516.1832953095</v>
      </c>
      <c r="BW86" s="256">
        <v>-8937686.0658036172</v>
      </c>
      <c r="BX86" s="256">
        <v>-9303894.6468671262</v>
      </c>
      <c r="BY86" s="256">
        <v>-9684703.4744280875</v>
      </c>
      <c r="BZ86" s="256">
        <v>-10080696.558346391</v>
      </c>
      <c r="CA86" s="256">
        <v>-10492481.268876314</v>
      </c>
      <c r="CB86" s="256">
        <v>-10920689.271082342</v>
      </c>
      <c r="CC86" s="256">
        <v>-11365977.496631533</v>
      </c>
      <c r="CD86" s="256">
        <v>-11829029.154457569</v>
      </c>
      <c r="CE86" s="256">
        <v>-12310554.78185156</v>
      </c>
      <c r="CF86" s="256">
        <v>-12811293.337596208</v>
      </c>
      <c r="CG86" s="256">
        <v>-13332013.338825524</v>
      </c>
      <c r="CH86" s="256">
        <v>-13873514.043358982</v>
      </c>
      <c r="CI86" s="256">
        <v>-14436626.67932862</v>
      </c>
      <c r="CJ86" s="256">
        <v>-15022215.72399199</v>
      </c>
      <c r="CK86" s="256">
        <v>-15631180.233696759</v>
      </c>
      <c r="CL86" s="256" t="e">
        <v>#VALUE!</v>
      </c>
      <c r="CM86" s="256" t="e">
        <v>#VALUE!</v>
      </c>
      <c r="CN86" s="256" t="e">
        <v>#VALUE!</v>
      </c>
      <c r="CO86" s="256" t="e">
        <v>#VALUE!</v>
      </c>
      <c r="CP86" s="256" t="e">
        <v>#VALUE!</v>
      </c>
      <c r="CQ86" s="256" t="e">
        <v>#VALUE!</v>
      </c>
    </row>
    <row r="87" spans="1:95" x14ac:dyDescent="0.25">
      <c r="A87" s="407" t="s">
        <v>255</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8"/>
      <c r="AK87" s="425">
        <v>0</v>
      </c>
      <c r="AL87" s="426"/>
      <c r="AM87" s="264">
        <v>0</v>
      </c>
      <c r="AN87" s="264"/>
      <c r="AO87" s="264"/>
      <c r="AP87" s="264"/>
      <c r="AQ87" s="264"/>
      <c r="AR87" s="264"/>
      <c r="AS87" s="264"/>
      <c r="AT87" s="264"/>
      <c r="AU87" s="264"/>
      <c r="AV87" s="264"/>
      <c r="AW87" s="264"/>
      <c r="AX87" s="264"/>
      <c r="AY87" s="264"/>
      <c r="AZ87" s="264"/>
      <c r="BA87" s="264"/>
      <c r="BB87" s="264"/>
      <c r="BC87" s="264"/>
      <c r="BD87" s="264"/>
      <c r="BE87" s="264"/>
      <c r="BF87" s="264"/>
      <c r="BG87" s="264"/>
      <c r="BH87" s="264"/>
      <c r="BI87" s="264"/>
      <c r="BJ87" s="264"/>
      <c r="BK87" s="264"/>
      <c r="BL87" s="264"/>
      <c r="BM87" s="264">
        <v>0</v>
      </c>
      <c r="BN87" s="264">
        <v>0</v>
      </c>
      <c r="BO87" s="264">
        <v>0</v>
      </c>
      <c r="BP87" s="264">
        <v>0</v>
      </c>
      <c r="BQ87" s="264">
        <v>0</v>
      </c>
      <c r="BR87" s="264">
        <v>0</v>
      </c>
      <c r="BS87" s="264">
        <v>0</v>
      </c>
      <c r="BT87" s="264">
        <v>0</v>
      </c>
      <c r="BU87" s="264">
        <v>0</v>
      </c>
      <c r="BV87" s="264">
        <v>0</v>
      </c>
      <c r="BW87" s="264">
        <v>0</v>
      </c>
      <c r="BX87" s="264">
        <v>0</v>
      </c>
      <c r="BY87" s="264">
        <v>0</v>
      </c>
      <c r="BZ87" s="264">
        <v>0</v>
      </c>
      <c r="CA87" s="264">
        <v>0</v>
      </c>
      <c r="CB87" s="264">
        <v>0</v>
      </c>
      <c r="CC87" s="264">
        <v>0</v>
      </c>
      <c r="CD87" s="264">
        <v>0</v>
      </c>
      <c r="CE87" s="264">
        <v>0</v>
      </c>
      <c r="CF87" s="264">
        <v>0</v>
      </c>
      <c r="CG87" s="264">
        <v>0</v>
      </c>
      <c r="CH87" s="264">
        <v>0</v>
      </c>
      <c r="CI87" s="264">
        <v>0</v>
      </c>
      <c r="CJ87" s="264">
        <v>0</v>
      </c>
      <c r="CK87" s="264">
        <v>0</v>
      </c>
      <c r="CL87" s="264">
        <v>0</v>
      </c>
      <c r="CM87" s="264">
        <v>0</v>
      </c>
      <c r="CN87" s="264">
        <v>0</v>
      </c>
      <c r="CO87" s="264">
        <v>0</v>
      </c>
      <c r="CP87" s="264">
        <v>0</v>
      </c>
      <c r="CQ87" s="264">
        <v>0</v>
      </c>
    </row>
    <row r="88" spans="1:95" x14ac:dyDescent="0.25">
      <c r="A88" s="407" t="s">
        <v>254</v>
      </c>
      <c r="B88" s="408"/>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11">
        <v>0</v>
      </c>
      <c r="AL88" s="412"/>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t="s">
        <v>464</v>
      </c>
      <c r="CM88" s="256" t="s">
        <v>464</v>
      </c>
      <c r="CN88" s="256" t="s">
        <v>464</v>
      </c>
      <c r="CO88" s="256" t="s">
        <v>464</v>
      </c>
      <c r="CP88" s="256" t="s">
        <v>464</v>
      </c>
      <c r="CQ88" s="256" t="s">
        <v>464</v>
      </c>
    </row>
    <row r="89" spans="1:95" x14ac:dyDescent="0.25">
      <c r="A89" s="407" t="s">
        <v>253</v>
      </c>
      <c r="B89" s="408"/>
      <c r="C89" s="408"/>
      <c r="D89" s="408"/>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11">
        <v>-27692899.999999996</v>
      </c>
      <c r="AL89" s="412"/>
      <c r="AM89" s="256">
        <v>0</v>
      </c>
      <c r="AN89" s="256">
        <v>0</v>
      </c>
      <c r="AO89" s="256">
        <v>0</v>
      </c>
      <c r="AP89" s="256">
        <v>0</v>
      </c>
      <c r="AQ89" s="256">
        <v>0</v>
      </c>
      <c r="AR89" s="256">
        <v>0</v>
      </c>
      <c r="AS89" s="256">
        <v>0</v>
      </c>
      <c r="AT89" s="256">
        <v>0</v>
      </c>
      <c r="AU89" s="256">
        <v>0</v>
      </c>
      <c r="AV89" s="256">
        <v>0</v>
      </c>
      <c r="AW89" s="256">
        <v>0</v>
      </c>
      <c r="AX89" s="256">
        <v>0</v>
      </c>
      <c r="AY89" s="256">
        <v>1</v>
      </c>
      <c r="AZ89" s="256">
        <v>2</v>
      </c>
      <c r="BA89" s="256">
        <v>3</v>
      </c>
      <c r="BB89" s="256">
        <v>4</v>
      </c>
      <c r="BC89" s="256">
        <v>5</v>
      </c>
      <c r="BD89" s="256">
        <v>6</v>
      </c>
      <c r="BE89" s="256">
        <v>7</v>
      </c>
      <c r="BF89" s="256">
        <v>8</v>
      </c>
      <c r="BG89" s="256">
        <v>9</v>
      </c>
      <c r="BH89" s="256">
        <v>10</v>
      </c>
      <c r="BI89" s="256">
        <v>11</v>
      </c>
      <c r="BJ89" s="256">
        <v>12</v>
      </c>
      <c r="BK89" s="256">
        <v>13</v>
      </c>
      <c r="BL89" s="256">
        <v>14</v>
      </c>
      <c r="BM89" s="256">
        <v>7</v>
      </c>
      <c r="BN89" s="256">
        <v>8</v>
      </c>
      <c r="BO89" s="256">
        <v>9</v>
      </c>
      <c r="BP89" s="256">
        <v>10</v>
      </c>
      <c r="BQ89" s="256">
        <v>11</v>
      </c>
      <c r="BR89" s="256">
        <v>12</v>
      </c>
      <c r="BS89" s="256">
        <v>13</v>
      </c>
      <c r="BT89" s="256">
        <v>14</v>
      </c>
      <c r="BU89" s="256">
        <v>15</v>
      </c>
      <c r="BV89" s="256">
        <v>16</v>
      </c>
      <c r="BW89" s="256">
        <v>17</v>
      </c>
      <c r="BX89" s="256">
        <v>18</v>
      </c>
      <c r="BY89" s="256">
        <v>19</v>
      </c>
      <c r="BZ89" s="256">
        <v>20</v>
      </c>
      <c r="CA89" s="256">
        <v>21</v>
      </c>
      <c r="CB89" s="256">
        <v>22</v>
      </c>
      <c r="CC89" s="256">
        <v>23</v>
      </c>
      <c r="CD89" s="256">
        <v>24</v>
      </c>
      <c r="CE89" s="256">
        <v>25</v>
      </c>
      <c r="CF89" s="256">
        <v>26</v>
      </c>
      <c r="CG89" s="256">
        <v>27</v>
      </c>
      <c r="CH89" s="256">
        <v>28</v>
      </c>
      <c r="CI89" s="256">
        <v>29</v>
      </c>
      <c r="CJ89" s="256">
        <v>30</v>
      </c>
      <c r="CK89" s="256">
        <v>31</v>
      </c>
      <c r="CL89" s="256">
        <v>32</v>
      </c>
      <c r="CM89" s="256">
        <v>33</v>
      </c>
      <c r="CN89" s="256">
        <v>34</v>
      </c>
      <c r="CO89" s="256">
        <v>35</v>
      </c>
      <c r="CP89" s="256">
        <v>36</v>
      </c>
      <c r="CQ89" s="256">
        <v>37</v>
      </c>
    </row>
    <row r="90" spans="1:95" x14ac:dyDescent="0.25">
      <c r="A90" s="407" t="s">
        <v>252</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11">
        <v>0</v>
      </c>
      <c r="AL90" s="412"/>
      <c r="AM90" s="256">
        <v>0</v>
      </c>
      <c r="AN90" s="256">
        <v>0</v>
      </c>
      <c r="AO90" s="256">
        <v>0</v>
      </c>
      <c r="AP90" s="256">
        <v>0</v>
      </c>
      <c r="AQ90" s="256">
        <v>0</v>
      </c>
      <c r="AR90" s="256">
        <v>0</v>
      </c>
      <c r="AS90" s="256">
        <v>0</v>
      </c>
      <c r="AT90" s="256">
        <v>0</v>
      </c>
      <c r="AU90" s="256">
        <v>0</v>
      </c>
      <c r="AV90" s="256">
        <v>0</v>
      </c>
      <c r="AW90" s="256">
        <v>0</v>
      </c>
      <c r="AX90" s="256">
        <v>0</v>
      </c>
      <c r="AY90" s="256">
        <v>0</v>
      </c>
      <c r="AZ90" s="256">
        <v>0</v>
      </c>
      <c r="BA90" s="256">
        <v>0</v>
      </c>
      <c r="BB90" s="256">
        <v>0</v>
      </c>
      <c r="BC90" s="256">
        <v>0</v>
      </c>
      <c r="BD90" s="256">
        <v>0</v>
      </c>
      <c r="BE90" s="256">
        <v>0</v>
      </c>
      <c r="BF90" s="256">
        <v>0</v>
      </c>
      <c r="BG90" s="256">
        <v>0</v>
      </c>
      <c r="BH90" s="256">
        <v>0</v>
      </c>
      <c r="BI90" s="256">
        <v>0</v>
      </c>
      <c r="BJ90" s="256">
        <v>0</v>
      </c>
      <c r="BK90" s="256">
        <v>0</v>
      </c>
      <c r="BL90" s="256">
        <v>0</v>
      </c>
      <c r="BM90" s="256">
        <v>0</v>
      </c>
      <c r="BN90" s="256">
        <v>0</v>
      </c>
      <c r="BO90" s="256">
        <v>0</v>
      </c>
      <c r="BP90" s="256">
        <v>0</v>
      </c>
      <c r="BQ90" s="256">
        <v>0</v>
      </c>
      <c r="BR90" s="256">
        <v>0</v>
      </c>
      <c r="BS90" s="256">
        <v>0</v>
      </c>
      <c r="BT90" s="256">
        <v>0</v>
      </c>
      <c r="BU90" s="256">
        <v>0</v>
      </c>
      <c r="BV90" s="256">
        <v>0</v>
      </c>
      <c r="BW90" s="256">
        <v>0</v>
      </c>
      <c r="BX90" s="256">
        <v>0</v>
      </c>
      <c r="BY90" s="256">
        <v>0</v>
      </c>
      <c r="BZ90" s="256">
        <v>0</v>
      </c>
      <c r="CA90" s="256">
        <v>0</v>
      </c>
      <c r="CB90" s="256">
        <v>0</v>
      </c>
      <c r="CC90" s="256">
        <v>0</v>
      </c>
      <c r="CD90" s="256">
        <v>0</v>
      </c>
      <c r="CE90" s="256">
        <v>0</v>
      </c>
      <c r="CF90" s="256">
        <v>0</v>
      </c>
      <c r="CG90" s="256">
        <v>0</v>
      </c>
      <c r="CH90" s="256">
        <v>0</v>
      </c>
      <c r="CI90" s="256">
        <v>0</v>
      </c>
      <c r="CJ90" s="256">
        <v>0</v>
      </c>
      <c r="CK90" s="256">
        <v>0</v>
      </c>
      <c r="CL90" s="256">
        <v>0</v>
      </c>
      <c r="CM90" s="256">
        <v>0</v>
      </c>
      <c r="CN90" s="256">
        <v>0</v>
      </c>
      <c r="CO90" s="256">
        <v>0</v>
      </c>
      <c r="CP90" s="256">
        <v>0</v>
      </c>
      <c r="CQ90" s="256">
        <v>0</v>
      </c>
    </row>
    <row r="91" spans="1:95" s="227" customFormat="1" ht="15" x14ac:dyDescent="0.25">
      <c r="A91" s="407" t="s">
        <v>251</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8"/>
      <c r="AB91" s="408"/>
      <c r="AC91" s="408"/>
      <c r="AD91" s="408"/>
      <c r="AE91" s="408"/>
      <c r="AF91" s="408"/>
      <c r="AG91" s="408"/>
      <c r="AH91" s="408"/>
      <c r="AI91" s="408"/>
      <c r="AJ91" s="408"/>
      <c r="AK91" s="409">
        <v>0</v>
      </c>
      <c r="AL91" s="410"/>
      <c r="AM91" s="255">
        <v>4937885.5245319055</v>
      </c>
      <c r="AN91" s="255">
        <v>3622132.6153090768</v>
      </c>
      <c r="AO91" s="255">
        <v>3725431.2663964024</v>
      </c>
      <c r="AP91" s="255">
        <v>5296336.907608401</v>
      </c>
      <c r="AQ91" s="255">
        <v>6919688.3173868358</v>
      </c>
      <c r="AR91" s="255">
        <v>7131864.3127881931</v>
      </c>
      <c r="AS91" s="255">
        <v>5884502.3907422293</v>
      </c>
      <c r="AT91" s="255">
        <v>4592960.7864200966</v>
      </c>
      <c r="AU91" s="255">
        <v>4721061.8497550674</v>
      </c>
      <c r="AV91" s="255">
        <v>6317373.3232794777</v>
      </c>
      <c r="AW91" s="255">
        <v>7946663.3184747901</v>
      </c>
      <c r="AX91" s="255">
        <v>8191581.4791942444</v>
      </c>
      <c r="AY91" s="255">
        <v>6971092.4016047847</v>
      </c>
      <c r="AZ91" s="255">
        <v>5700370.8826628141</v>
      </c>
      <c r="BA91" s="255">
        <v>5849745.4611960296</v>
      </c>
      <c r="BB91" s="255">
        <v>7474485.0794054009</v>
      </c>
      <c r="BC91" s="255">
        <v>9159648.5199940074</v>
      </c>
      <c r="BD91" s="255">
        <v>9435146.264459677</v>
      </c>
      <c r="BE91" s="255">
        <v>8245952.9297418818</v>
      </c>
      <c r="BF91" s="255">
        <v>7007257.8477765825</v>
      </c>
      <c r="BG91" s="255">
        <v>7162413.0455549154</v>
      </c>
      <c r="BH91" s="255">
        <v>8828868.3283543438</v>
      </c>
      <c r="BI91" s="255">
        <v>10547768.007157048</v>
      </c>
      <c r="BJ91" s="255">
        <v>10848773.831843749</v>
      </c>
      <c r="BK91" s="255">
        <v>9685600.5354723446</v>
      </c>
      <c r="BL91" s="255">
        <v>8482439.3573562056</v>
      </c>
      <c r="BM91" s="255">
        <v>24407100.670319948</v>
      </c>
      <c r="BN91" s="255">
        <v>25398251.683799412</v>
      </c>
      <c r="BO91" s="255">
        <v>26428856.310837671</v>
      </c>
      <c r="BP91" s="255">
        <v>27500492.695977062</v>
      </c>
      <c r="BQ91" s="255">
        <v>28614802.109541632</v>
      </c>
      <c r="BR91" s="255">
        <v>29773491.472668394</v>
      </c>
      <c r="BS91" s="255">
        <v>30978335.983339846</v>
      </c>
      <c r="BT91" s="255">
        <v>32231181.847457744</v>
      </c>
      <c r="BU91" s="255">
        <v>33533949.119159982</v>
      </c>
      <c r="BV91" s="255">
        <v>34888634.654749915</v>
      </c>
      <c r="BW91" s="255">
        <v>36297315.184783027</v>
      </c>
      <c r="BX91" s="255">
        <v>37762150.509037092</v>
      </c>
      <c r="BY91" s="255">
        <v>39285386.819280937</v>
      </c>
      <c r="BZ91" s="255">
        <v>40869360.15495415</v>
      </c>
      <c r="CA91" s="255">
        <v>42516499.997073889</v>
      </c>
      <c r="CB91" s="255">
        <v>44229333.005898021</v>
      </c>
      <c r="CC91" s="255">
        <v>46010486.908094712</v>
      </c>
      <c r="CD91" s="255">
        <v>47862694.539398909</v>
      </c>
      <c r="CE91" s="255">
        <v>49788798.048974872</v>
      </c>
      <c r="CF91" s="255">
        <v>51791753.271953486</v>
      </c>
      <c r="CG91" s="255">
        <v>53874634.276870862</v>
      </c>
      <c r="CH91" s="255">
        <v>56040638.095004484</v>
      </c>
      <c r="CI91" s="255">
        <v>58293089.638883099</v>
      </c>
      <c r="CJ91" s="255">
        <v>60635446.817536458</v>
      </c>
      <c r="CK91" s="255">
        <v>63071305.856355578</v>
      </c>
      <c r="CL91" s="255" t="s">
        <v>549</v>
      </c>
      <c r="CM91" s="255" t="s">
        <v>549</v>
      </c>
      <c r="CN91" s="255" t="s">
        <v>549</v>
      </c>
      <c r="CO91" s="255" t="s">
        <v>549</v>
      </c>
      <c r="CP91" s="255" t="s">
        <v>549</v>
      </c>
      <c r="CQ91" s="255" t="s">
        <v>549</v>
      </c>
    </row>
    <row r="92" spans="1:95" s="227" customFormat="1" ht="15" x14ac:dyDescent="0.25">
      <c r="A92" s="407" t="s">
        <v>529</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09">
        <v>0</v>
      </c>
      <c r="AL92" s="410"/>
      <c r="AM92" s="255">
        <v>4937885.5245319055</v>
      </c>
      <c r="AN92" s="255">
        <v>8560018.1398409829</v>
      </c>
      <c r="AO92" s="255">
        <v>12285449.406237386</v>
      </c>
      <c r="AP92" s="255">
        <v>17581786.313845787</v>
      </c>
      <c r="AQ92" s="255">
        <v>24501474.631232623</v>
      </c>
      <c r="AR92" s="255">
        <v>31633338.944020815</v>
      </c>
      <c r="AS92" s="255">
        <v>37517841.334763043</v>
      </c>
      <c r="AT92" s="255">
        <v>42110802.121183142</v>
      </c>
      <c r="AU92" s="255">
        <v>46831863.970938206</v>
      </c>
      <c r="AV92" s="255">
        <v>53149237.294217683</v>
      </c>
      <c r="AW92" s="255">
        <v>61095900.612692475</v>
      </c>
      <c r="AX92" s="255">
        <v>69287482.091886714</v>
      </c>
      <c r="AY92" s="255">
        <v>76258574.493491501</v>
      </c>
      <c r="AZ92" s="255">
        <v>81958945.376154318</v>
      </c>
      <c r="BA92" s="255">
        <v>87808690.837350354</v>
      </c>
      <c r="BB92" s="255">
        <v>95283175.916755751</v>
      </c>
      <c r="BC92" s="255">
        <v>104442824.43674976</v>
      </c>
      <c r="BD92" s="255">
        <v>113877970.70120943</v>
      </c>
      <c r="BE92" s="255">
        <v>122123923.63095132</v>
      </c>
      <c r="BF92" s="255">
        <v>129131181.47872789</v>
      </c>
      <c r="BG92" s="255">
        <v>136293594.52428281</v>
      </c>
      <c r="BH92" s="255">
        <v>145122462.85263717</v>
      </c>
      <c r="BI92" s="255">
        <v>155670230.85979423</v>
      </c>
      <c r="BJ92" s="255">
        <v>166519004.69163799</v>
      </c>
      <c r="BK92" s="255">
        <v>176204605.22711033</v>
      </c>
      <c r="BL92" s="255">
        <v>184687044.58446652</v>
      </c>
      <c r="BM92" s="255">
        <v>411096354.0981769</v>
      </c>
      <c r="BN92" s="255">
        <v>436494605.78197628</v>
      </c>
      <c r="BO92" s="255">
        <v>462923462.09281397</v>
      </c>
      <c r="BP92" s="255">
        <v>490423954.78879106</v>
      </c>
      <c r="BQ92" s="255">
        <v>519038756.89833272</v>
      </c>
      <c r="BR92" s="255">
        <v>548812248.37100112</v>
      </c>
      <c r="BS92" s="255">
        <v>579790584.35434103</v>
      </c>
      <c r="BT92" s="255">
        <v>612021766.2017988</v>
      </c>
      <c r="BU92" s="255">
        <v>645555715.32095873</v>
      </c>
      <c r="BV92" s="255">
        <v>680444349.9757086</v>
      </c>
      <c r="BW92" s="255">
        <v>716741665.16049159</v>
      </c>
      <c r="BX92" s="255">
        <v>754503815.66952872</v>
      </c>
      <c r="BY92" s="255">
        <v>793789202.4888097</v>
      </c>
      <c r="BZ92" s="255">
        <v>834658562.6437639</v>
      </c>
      <c r="CA92" s="255">
        <v>877175062.64083779</v>
      </c>
      <c r="CB92" s="255">
        <v>921404395.64673579</v>
      </c>
      <c r="CC92" s="255">
        <v>967414882.55483055</v>
      </c>
      <c r="CD92" s="255">
        <v>1015277577.0942295</v>
      </c>
      <c r="CE92" s="255">
        <v>1065066375.1432043</v>
      </c>
      <c r="CF92" s="255">
        <v>1116858128.4151578</v>
      </c>
      <c r="CG92" s="255">
        <v>1170732762.6920288</v>
      </c>
      <c r="CH92" s="255">
        <v>1226773400.7870333</v>
      </c>
      <c r="CI92" s="255">
        <v>1285066490.4259164</v>
      </c>
      <c r="CJ92" s="255">
        <v>1345701937.2434528</v>
      </c>
      <c r="CK92" s="255">
        <v>1408773243.0998085</v>
      </c>
      <c r="CL92" s="255" t="s">
        <v>549</v>
      </c>
      <c r="CM92" s="255" t="s">
        <v>549</v>
      </c>
      <c r="CN92" s="255" t="s">
        <v>549</v>
      </c>
      <c r="CO92" s="255" t="s">
        <v>549</v>
      </c>
      <c r="CP92" s="255" t="s">
        <v>549</v>
      </c>
      <c r="CQ92" s="255" t="s">
        <v>549</v>
      </c>
    </row>
    <row r="93" spans="1:95" x14ac:dyDescent="0.25">
      <c r="A93" s="407" t="s">
        <v>250</v>
      </c>
      <c r="B93" s="408"/>
      <c r="C93" s="408"/>
      <c r="D93" s="408"/>
      <c r="E93" s="408"/>
      <c r="F93" s="408"/>
      <c r="G93" s="408"/>
      <c r="H93" s="408"/>
      <c r="I93" s="408"/>
      <c r="J93" s="408"/>
      <c r="K93" s="408"/>
      <c r="L93" s="408"/>
      <c r="M93" s="408"/>
      <c r="N93" s="408"/>
      <c r="O93" s="408"/>
      <c r="P93" s="408"/>
      <c r="Q93" s="408"/>
      <c r="R93" s="408"/>
      <c r="S93" s="408"/>
      <c r="T93" s="408"/>
      <c r="U93" s="408"/>
      <c r="V93" s="408"/>
      <c r="W93" s="408"/>
      <c r="X93" s="408"/>
      <c r="Y93" s="408"/>
      <c r="Z93" s="408"/>
      <c r="AA93" s="408"/>
      <c r="AB93" s="408"/>
      <c r="AC93" s="408"/>
      <c r="AD93" s="408"/>
      <c r="AE93" s="408"/>
      <c r="AF93" s="408"/>
      <c r="AG93" s="408"/>
      <c r="AH93" s="408"/>
      <c r="AI93" s="408"/>
      <c r="AJ93" s="408"/>
      <c r="AK93" s="428">
        <v>1</v>
      </c>
      <c r="AL93" s="429"/>
      <c r="AM93" s="265">
        <v>0.87657784011220197</v>
      </c>
      <c r="AN93" s="265">
        <v>0.76838870977577312</v>
      </c>
      <c r="AO93" s="265">
        <v>0.6735525155818487</v>
      </c>
      <c r="AP93" s="265">
        <v>0.59042120931087727</v>
      </c>
      <c r="AQ93" s="265">
        <v>0.51755014841416302</v>
      </c>
      <c r="AR93" s="265">
        <v>0.45367299124663668</v>
      </c>
      <c r="AS93" s="265">
        <v>0.39767969078421861</v>
      </c>
      <c r="AT93" s="265">
        <v>0.34859720440411868</v>
      </c>
      <c r="AU93" s="265">
        <v>0.30557258450571412</v>
      </c>
      <c r="AV93" s="265">
        <v>0.26785815612352221</v>
      </c>
      <c r="AW93" s="265">
        <v>0.23479852395119405</v>
      </c>
      <c r="AX93" s="265">
        <v>0.20581918298667082</v>
      </c>
      <c r="AY93" s="265">
        <v>0.18041653487611395</v>
      </c>
      <c r="AZ93" s="265">
        <v>0.15814913646223175</v>
      </c>
      <c r="BA93" s="265">
        <v>0.13863002845567296</v>
      </c>
      <c r="BB93" s="265">
        <v>0.12152001091836692</v>
      </c>
      <c r="BC93" s="265">
        <v>0.10652174870123327</v>
      </c>
      <c r="BD93" s="265">
        <v>9.3374604401501818E-2</v>
      </c>
      <c r="BE93" s="265">
        <v>8.1850109047599762E-2</v>
      </c>
      <c r="BF93" s="265">
        <v>7.1747991801893202E-2</v>
      </c>
      <c r="BG93" s="265">
        <v>6.2892699686091513E-2</v>
      </c>
      <c r="BH93" s="265">
        <v>5.5130346849659465E-2</v>
      </c>
      <c r="BI93" s="265">
        <v>4.8326040366111024E-2</v>
      </c>
      <c r="BJ93" s="265">
        <v>4.2361536085300688E-2</v>
      </c>
      <c r="BK93" s="265">
        <v>3.7133183805487982E-2</v>
      </c>
      <c r="BL93" s="265">
        <v>3.255012605670405E-2</v>
      </c>
      <c r="BM93" s="265">
        <v>2.9285672177313236E-2</v>
      </c>
      <c r="BN93" s="265">
        <v>2.5695948212084964E-2</v>
      </c>
      <c r="BO93" s="265">
        <v>2.2546238669899948E-2</v>
      </c>
      <c r="BP93" s="265">
        <v>1.9782608291567912E-2</v>
      </c>
      <c r="BQ93" s="265">
        <v>1.7357732992513746E-2</v>
      </c>
      <c r="BR93" s="265">
        <v>1.5230089490667495E-2</v>
      </c>
      <c r="BS93" s="265">
        <v>1.3363244266620597E-2</v>
      </c>
      <c r="BT93" s="265">
        <v>1.172522968028481E-2</v>
      </c>
      <c r="BU93" s="265">
        <v>1.0287996560748278E-2</v>
      </c>
      <c r="BV93" s="265">
        <v>9.0269338955411751E-3</v>
      </c>
      <c r="BW93" s="265">
        <v>7.9204473945259056E-3</v>
      </c>
      <c r="BX93" s="265">
        <v>6.9495897117889853E-3</v>
      </c>
      <c r="BY93" s="265">
        <v>6.0977359934973998E-3</v>
      </c>
      <c r="BZ93" s="265">
        <v>5.35029919583873E-3</v>
      </c>
      <c r="CA93" s="265">
        <v>4.6944802981826184E-3</v>
      </c>
      <c r="CB93" s="265">
        <v>4.1190491341428614E-3</v>
      </c>
      <c r="CC93" s="265">
        <v>3.6141520875167688E-3</v>
      </c>
      <c r="CD93" s="265">
        <v>3.1711433601094752E-3</v>
      </c>
      <c r="CE93" s="265">
        <v>2.782436922093073E-3</v>
      </c>
      <c r="CF93" s="265">
        <v>2.4413766097157786E-3</v>
      </c>
      <c r="CG93" s="265">
        <v>2.1421221459294367E-3</v>
      </c>
      <c r="CH93" s="265">
        <v>1.8795491321658652E-3</v>
      </c>
      <c r="CI93" s="265">
        <v>1.6491612987328819E-3</v>
      </c>
      <c r="CJ93" s="265">
        <v>1.447013511216006E-3</v>
      </c>
      <c r="CK93" s="265">
        <v>1.2696442144564414E-3</v>
      </c>
      <c r="CL93" s="265" t="s">
        <v>549</v>
      </c>
      <c r="CM93" s="265" t="s">
        <v>549</v>
      </c>
      <c r="CN93" s="265" t="s">
        <v>549</v>
      </c>
      <c r="CO93" s="265" t="s">
        <v>549</v>
      </c>
      <c r="CP93" s="265" t="s">
        <v>549</v>
      </c>
      <c r="CQ93" s="265" t="s">
        <v>549</v>
      </c>
    </row>
    <row r="94" spans="1:95" s="227" customFormat="1" ht="14.25" x14ac:dyDescent="0.25">
      <c r="A94" s="430" t="s">
        <v>530</v>
      </c>
      <c r="B94" s="431"/>
      <c r="C94" s="431"/>
      <c r="D94" s="431"/>
      <c r="E94" s="431"/>
      <c r="F94" s="431"/>
      <c r="G94" s="431"/>
      <c r="H94" s="431"/>
      <c r="I94" s="431"/>
      <c r="J94" s="431"/>
      <c r="K94" s="431"/>
      <c r="L94" s="431"/>
      <c r="M94" s="431"/>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39">
        <v>0</v>
      </c>
      <c r="AL94" s="440"/>
      <c r="AM94" s="266">
        <v>4328441.0278154854</v>
      </c>
      <c r="AN94" s="266">
        <v>2783205.8069140883</v>
      </c>
      <c r="AO94" s="266">
        <v>2509273.6011085692</v>
      </c>
      <c r="AP94" s="266">
        <v>3127069.6419079844</v>
      </c>
      <c r="AQ94" s="266">
        <v>3581285.7156433067</v>
      </c>
      <c r="AR94" s="266">
        <v>3235534.2159477584</v>
      </c>
      <c r="AS94" s="266">
        <v>2340147.0911693648</v>
      </c>
      <c r="AT94" s="266">
        <v>1601093.2900837881</v>
      </c>
      <c r="AU94" s="266">
        <v>1442627.0710409833</v>
      </c>
      <c r="AV94" s="266">
        <v>1692159.9699175686</v>
      </c>
      <c r="AW94" s="266">
        <v>1865864.8175149781</v>
      </c>
      <c r="AX94" s="266">
        <v>1685984.6074165038</v>
      </c>
      <c r="AY94" s="266">
        <v>1257700.3353987425</v>
      </c>
      <c r="AZ94" s="266">
        <v>901508.73260757385</v>
      </c>
      <c r="BA94" s="266">
        <v>810950.37974404928</v>
      </c>
      <c r="BB94" s="266">
        <v>908299.50845851493</v>
      </c>
      <c r="BC94" s="266">
        <v>975701.7778384249</v>
      </c>
      <c r="BD94" s="266">
        <v>881003.04991423001</v>
      </c>
      <c r="BE94" s="266">
        <v>674932.14650074777</v>
      </c>
      <c r="BF94" s="266">
        <v>502756.67861602607</v>
      </c>
      <c r="BG94" s="266">
        <v>450463.49270182941</v>
      </c>
      <c r="BH94" s="266">
        <v>486738.57323214813</v>
      </c>
      <c r="BI94" s="266">
        <v>509731.86248624593</v>
      </c>
      <c r="BJ94" s="266">
        <v>459570.72415891476</v>
      </c>
      <c r="BK94" s="266">
        <v>359657.18495022738</v>
      </c>
      <c r="BL94" s="266">
        <v>276104.47035029216</v>
      </c>
      <c r="BM94" s="266">
        <v>714778.3490296721</v>
      </c>
      <c r="BN94" s="266">
        <v>652632.15994440939</v>
      </c>
      <c r="BO94" s="266">
        <v>595871.30215663754</v>
      </c>
      <c r="BP94" s="266">
        <v>544031.47482963861</v>
      </c>
      <c r="BQ94" s="266">
        <v>496688.09465104272</v>
      </c>
      <c r="BR94" s="266">
        <v>453452.93957836519</v>
      </c>
      <c r="BS94" s="266">
        <v>413971.07071881276</v>
      </c>
      <c r="BT94" s="266">
        <v>377918.0100284685</v>
      </c>
      <c r="BU94" s="266">
        <v>344997.15320622566</v>
      </c>
      <c r="BV94" s="266">
        <v>314937.39873411448</v>
      </c>
      <c r="BW94" s="266">
        <v>287490.97548360034</v>
      </c>
      <c r="BX94" s="266">
        <v>262431.45267263136</v>
      </c>
      <c r="BY94" s="266">
        <v>239551.91722639769</v>
      </c>
      <c r="BZ94" s="266">
        <v>218663.30477149462</v>
      </c>
      <c r="CA94" s="266">
        <v>199592.87158394471</v>
      </c>
      <c r="CB94" s="266">
        <v>182182.79582166052</v>
      </c>
      <c r="CC94" s="266">
        <v>166288.89730655347</v>
      </c>
      <c r="CD94" s="266">
        <v>151779.46598556289</v>
      </c>
      <c r="CE94" s="266">
        <v>138534.18999810325</v>
      </c>
      <c r="CF94" s="266">
        <v>126443.17501431788</v>
      </c>
      <c r="CG94" s="266">
        <v>115406.0471883342</v>
      </c>
      <c r="CH94" s="266">
        <v>105331.132697487</v>
      </c>
      <c r="CI94" s="266">
        <v>96134.707416012752</v>
      </c>
      <c r="CJ94" s="266">
        <v>87740.310803594824</v>
      </c>
      <c r="CK94" s="266">
        <v>80078.118578734531</v>
      </c>
      <c r="CL94" s="266" t="s">
        <v>549</v>
      </c>
      <c r="CM94" s="266" t="s">
        <v>549</v>
      </c>
      <c r="CN94" s="266" t="s">
        <v>549</v>
      </c>
      <c r="CO94" s="266" t="s">
        <v>549</v>
      </c>
      <c r="CP94" s="266" t="s">
        <v>549</v>
      </c>
      <c r="CQ94" s="266" t="s">
        <v>549</v>
      </c>
    </row>
    <row r="95" spans="1:95" s="227" customFormat="1" ht="14.25" x14ac:dyDescent="0.25">
      <c r="A95" s="430" t="s">
        <v>531</v>
      </c>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c r="AA95" s="431"/>
      <c r="AB95" s="431"/>
      <c r="AC95" s="431"/>
      <c r="AD95" s="431"/>
      <c r="AE95" s="431"/>
      <c r="AF95" s="431"/>
      <c r="AG95" s="431"/>
      <c r="AH95" s="431"/>
      <c r="AI95" s="431"/>
      <c r="AJ95" s="431"/>
      <c r="AK95" s="439">
        <v>0</v>
      </c>
      <c r="AL95" s="440"/>
      <c r="AM95" s="266">
        <v>4328441.0278154854</v>
      </c>
      <c r="AN95" s="266">
        <v>7111646.8347295737</v>
      </c>
      <c r="AO95" s="266">
        <v>9620920.4358381424</v>
      </c>
      <c r="AP95" s="266">
        <v>12747990.077746127</v>
      </c>
      <c r="AQ95" s="266">
        <v>16329275.793389434</v>
      </c>
      <c r="AR95" s="266">
        <v>19564810.009337194</v>
      </c>
      <c r="AS95" s="266">
        <v>21904957.100506559</v>
      </c>
      <c r="AT95" s="266">
        <v>23506050.390590347</v>
      </c>
      <c r="AU95" s="266">
        <v>24948677.461631332</v>
      </c>
      <c r="AV95" s="266">
        <v>26640837.431548901</v>
      </c>
      <c r="AW95" s="266">
        <v>28506702.249063879</v>
      </c>
      <c r="AX95" s="266">
        <v>30192686.856480382</v>
      </c>
      <c r="AY95" s="266">
        <v>31450387.191879123</v>
      </c>
      <c r="AZ95" s="266">
        <v>32351895.924486697</v>
      </c>
      <c r="BA95" s="266">
        <v>33162846.304230746</v>
      </c>
      <c r="BB95" s="266">
        <v>34071145.81268926</v>
      </c>
      <c r="BC95" s="266">
        <v>35046847.590527683</v>
      </c>
      <c r="BD95" s="266">
        <v>35927850.640441917</v>
      </c>
      <c r="BE95" s="266">
        <v>36602782.786942668</v>
      </c>
      <c r="BF95" s="266">
        <v>37105539.465558693</v>
      </c>
      <c r="BG95" s="266">
        <v>37556002.958260521</v>
      </c>
      <c r="BH95" s="266">
        <v>38042741.531492673</v>
      </c>
      <c r="BI95" s="266">
        <v>38552473.393978916</v>
      </c>
      <c r="BJ95" s="266">
        <v>39012044.118137829</v>
      </c>
      <c r="BK95" s="266">
        <v>39371701.303088054</v>
      </c>
      <c r="BL95" s="266">
        <v>39647805.773438349</v>
      </c>
      <c r="BM95" s="266">
        <v>79425754.482312039</v>
      </c>
      <c r="BN95" s="266">
        <v>80078386.642256454</v>
      </c>
      <c r="BO95" s="266">
        <v>80674257.944413096</v>
      </c>
      <c r="BP95" s="266">
        <v>81218289.41924274</v>
      </c>
      <c r="BQ95" s="266">
        <v>81714977.513893783</v>
      </c>
      <c r="BR95" s="266">
        <v>82168430.453472152</v>
      </c>
      <c r="BS95" s="266">
        <v>82582401.524190962</v>
      </c>
      <c r="BT95" s="266">
        <v>82960319.534219429</v>
      </c>
      <c r="BU95" s="266">
        <v>83305316.687425658</v>
      </c>
      <c r="BV95" s="266">
        <v>83620254.086159766</v>
      </c>
      <c r="BW95" s="266">
        <v>83907745.061643362</v>
      </c>
      <c r="BX95" s="266">
        <v>84170176.514315993</v>
      </c>
      <c r="BY95" s="266">
        <v>84409728.431542397</v>
      </c>
      <c r="BZ95" s="266">
        <v>84628391.736313894</v>
      </c>
      <c r="CA95" s="266">
        <v>84827984.607897833</v>
      </c>
      <c r="CB95" s="266">
        <v>85010167.4037195</v>
      </c>
      <c r="CC95" s="266">
        <v>85176456.301026046</v>
      </c>
      <c r="CD95" s="266">
        <v>85328235.767011613</v>
      </c>
      <c r="CE95" s="266">
        <v>85466769.957009718</v>
      </c>
      <c r="CF95" s="266">
        <v>85593213.132024035</v>
      </c>
      <c r="CG95" s="266">
        <v>85708619.179212376</v>
      </c>
      <c r="CH95" s="266">
        <v>85813950.311909869</v>
      </c>
      <c r="CI95" s="266">
        <v>85910085.019325882</v>
      </c>
      <c r="CJ95" s="266">
        <v>85997825.330129474</v>
      </c>
      <c r="CK95" s="266">
        <v>86077903.448708206</v>
      </c>
      <c r="CL95" s="266">
        <v>86077903.448708206</v>
      </c>
      <c r="CM95" s="266">
        <v>86077903.448708206</v>
      </c>
      <c r="CN95" s="266">
        <v>86077903.448708206</v>
      </c>
      <c r="CO95" s="266">
        <v>86077903.448708206</v>
      </c>
      <c r="CP95" s="266">
        <v>86077903.448708206</v>
      </c>
      <c r="CQ95" s="266">
        <v>86077903.448708206</v>
      </c>
    </row>
    <row r="96" spans="1:95" s="227" customFormat="1" ht="14.25" x14ac:dyDescent="0.25">
      <c r="A96" s="430" t="s">
        <v>532</v>
      </c>
      <c r="B96" s="431"/>
      <c r="C96" s="431"/>
      <c r="D96" s="431"/>
      <c r="E96" s="431"/>
      <c r="F96" s="431"/>
      <c r="G96" s="431"/>
      <c r="H96" s="431"/>
      <c r="I96" s="431"/>
      <c r="J96" s="431"/>
      <c r="K96" s="431"/>
      <c r="L96" s="431"/>
      <c r="M96" s="431"/>
      <c r="N96" s="431"/>
      <c r="O96" s="431"/>
      <c r="P96" s="431"/>
      <c r="Q96" s="431"/>
      <c r="R96" s="431"/>
      <c r="S96" s="431"/>
      <c r="T96" s="431"/>
      <c r="U96" s="431"/>
      <c r="V96" s="431"/>
      <c r="W96" s="431"/>
      <c r="X96" s="431"/>
      <c r="Y96" s="431"/>
      <c r="Z96" s="431"/>
      <c r="AA96" s="431"/>
      <c r="AB96" s="431"/>
      <c r="AC96" s="431"/>
      <c r="AD96" s="431"/>
      <c r="AE96" s="431"/>
      <c r="AF96" s="431"/>
      <c r="AG96" s="431"/>
      <c r="AH96" s="431"/>
      <c r="AI96" s="431"/>
      <c r="AJ96" s="431"/>
      <c r="AK96" s="441">
        <v>0</v>
      </c>
      <c r="AL96" s="442"/>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39.560946921091222</v>
      </c>
      <c r="BN96" s="267">
        <v>39.560946921091222</v>
      </c>
      <c r="BO96" s="267">
        <v>39.560946921091222</v>
      </c>
      <c r="BP96" s="267">
        <v>39.560946921091222</v>
      </c>
      <c r="BQ96" s="267">
        <v>39.560946921091222</v>
      </c>
      <c r="BR96" s="267">
        <v>39.560946921091222</v>
      </c>
      <c r="BS96" s="267">
        <v>39.560946921091222</v>
      </c>
      <c r="BT96" s="267">
        <v>39.560946921091222</v>
      </c>
      <c r="BU96" s="267">
        <v>39.560946921091222</v>
      </c>
      <c r="BV96" s="267">
        <v>39.560946921091222</v>
      </c>
      <c r="BW96" s="267">
        <v>39.560946921091222</v>
      </c>
      <c r="BX96" s="267">
        <v>39.560946921091222</v>
      </c>
      <c r="BY96" s="267">
        <v>39.560946921091222</v>
      </c>
      <c r="BZ96" s="267">
        <v>39.560946921091222</v>
      </c>
      <c r="CA96" s="267">
        <v>39.560946921091222</v>
      </c>
      <c r="CB96" s="267">
        <v>39.560946921091222</v>
      </c>
      <c r="CC96" s="267">
        <v>39.560946921091222</v>
      </c>
      <c r="CD96" s="267">
        <v>39.560946921091222</v>
      </c>
      <c r="CE96" s="267">
        <v>39.560946921091222</v>
      </c>
      <c r="CF96" s="267">
        <v>39.560946921091222</v>
      </c>
      <c r="CG96" s="267">
        <v>39.560946921091222</v>
      </c>
      <c r="CH96" s="267">
        <v>39.560946921091222</v>
      </c>
      <c r="CI96" s="267">
        <v>39.560946921091222</v>
      </c>
      <c r="CJ96" s="267">
        <v>39.560946921091222</v>
      </c>
      <c r="CK96" s="267">
        <v>39.560946921091222</v>
      </c>
      <c r="CL96" s="267" t="s">
        <v>549</v>
      </c>
      <c r="CM96" s="267" t="s">
        <v>549</v>
      </c>
      <c r="CN96" s="267" t="s">
        <v>549</v>
      </c>
      <c r="CO96" s="267" t="s">
        <v>549</v>
      </c>
      <c r="CP96" s="267" t="s">
        <v>549</v>
      </c>
      <c r="CQ96" s="267" t="s">
        <v>549</v>
      </c>
    </row>
    <row r="97" spans="1:95" s="227" customFormat="1" ht="14.25" x14ac:dyDescent="0.25">
      <c r="A97" s="430" t="s">
        <v>533</v>
      </c>
      <c r="B97" s="431"/>
      <c r="C97" s="431"/>
      <c r="D97" s="431"/>
      <c r="E97" s="431"/>
      <c r="F97" s="431"/>
      <c r="G97" s="431"/>
      <c r="H97" s="431"/>
      <c r="I97" s="431"/>
      <c r="J97" s="431"/>
      <c r="K97" s="431"/>
      <c r="L97" s="431"/>
      <c r="M97" s="431"/>
      <c r="N97" s="431"/>
      <c r="O97" s="431"/>
      <c r="P97" s="431"/>
      <c r="Q97" s="431"/>
      <c r="R97" s="431"/>
      <c r="S97" s="431"/>
      <c r="T97" s="431"/>
      <c r="U97" s="431"/>
      <c r="V97" s="431"/>
      <c r="W97" s="431"/>
      <c r="X97" s="431"/>
      <c r="Y97" s="431"/>
      <c r="Z97" s="431"/>
      <c r="AA97" s="431"/>
      <c r="AB97" s="431"/>
      <c r="AC97" s="431"/>
      <c r="AD97" s="431"/>
      <c r="AE97" s="431"/>
      <c r="AF97" s="431"/>
      <c r="AG97" s="431"/>
      <c r="AH97" s="431"/>
      <c r="AI97" s="431"/>
      <c r="AJ97" s="431"/>
      <c r="AK97" s="432">
        <v>0</v>
      </c>
      <c r="AL97" s="433"/>
      <c r="AM97" s="268">
        <v>0</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v>0</v>
      </c>
      <c r="BQ97" s="268">
        <v>0</v>
      </c>
      <c r="BR97" s="268">
        <v>0</v>
      </c>
      <c r="BS97" s="268">
        <v>0</v>
      </c>
      <c r="BT97" s="268">
        <v>0</v>
      </c>
      <c r="BU97" s="268">
        <v>0</v>
      </c>
      <c r="BV97" s="268">
        <v>0</v>
      </c>
      <c r="BW97" s="268">
        <v>0</v>
      </c>
      <c r="BX97" s="268">
        <v>0</v>
      </c>
      <c r="BY97" s="268">
        <v>0</v>
      </c>
      <c r="BZ97" s="268">
        <v>0</v>
      </c>
      <c r="CA97" s="268">
        <v>0</v>
      </c>
      <c r="CB97" s="268">
        <v>0</v>
      </c>
      <c r="CC97" s="268">
        <v>0</v>
      </c>
      <c r="CD97" s="268">
        <v>0</v>
      </c>
      <c r="CE97" s="268">
        <v>0</v>
      </c>
      <c r="CF97" s="268">
        <v>0</v>
      </c>
      <c r="CG97" s="268">
        <v>0</v>
      </c>
      <c r="CH97" s="268">
        <v>0</v>
      </c>
      <c r="CI97" s="268">
        <v>0</v>
      </c>
      <c r="CJ97" s="268">
        <v>0</v>
      </c>
      <c r="CK97" s="268">
        <v>0</v>
      </c>
      <c r="CL97" s="268" t="s">
        <v>549</v>
      </c>
      <c r="CM97" s="268" t="s">
        <v>549</v>
      </c>
      <c r="CN97" s="268" t="s">
        <v>549</v>
      </c>
      <c r="CO97" s="268" t="s">
        <v>549</v>
      </c>
      <c r="CP97" s="268" t="s">
        <v>549</v>
      </c>
      <c r="CQ97" s="268" t="s">
        <v>549</v>
      </c>
    </row>
    <row r="98" spans="1:95" s="227" customFormat="1" ht="15" thickBot="1" x14ac:dyDescent="0.3">
      <c r="A98" s="434" t="s">
        <v>534</v>
      </c>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6">
        <v>0</v>
      </c>
      <c r="AL98" s="437"/>
      <c r="AM98" s="269">
        <v>0</v>
      </c>
      <c r="AN98" s="269">
        <v>0</v>
      </c>
      <c r="AO98" s="269">
        <v>0</v>
      </c>
      <c r="AP98" s="269">
        <v>0</v>
      </c>
      <c r="AQ98" s="269">
        <v>0</v>
      </c>
      <c r="AR98" s="269">
        <v>0</v>
      </c>
      <c r="AS98" s="269">
        <v>0</v>
      </c>
      <c r="AT98" s="269">
        <v>0</v>
      </c>
      <c r="AU98" s="269">
        <v>0</v>
      </c>
      <c r="AV98" s="269">
        <v>0</v>
      </c>
      <c r="AW98" s="269">
        <v>0</v>
      </c>
      <c r="AX98" s="269">
        <v>0</v>
      </c>
      <c r="AY98" s="269">
        <v>0</v>
      </c>
      <c r="AZ98" s="269">
        <v>0</v>
      </c>
      <c r="BA98" s="269">
        <v>0</v>
      </c>
      <c r="BB98" s="269">
        <v>0</v>
      </c>
      <c r="BC98" s="269">
        <v>0</v>
      </c>
      <c r="BD98" s="269">
        <v>0</v>
      </c>
      <c r="BE98" s="269">
        <v>0</v>
      </c>
      <c r="BF98" s="269">
        <v>0</v>
      </c>
      <c r="BG98" s="269">
        <v>0</v>
      </c>
      <c r="BH98" s="269">
        <v>0</v>
      </c>
      <c r="BI98" s="269">
        <v>0</v>
      </c>
      <c r="BJ98" s="269">
        <v>0</v>
      </c>
      <c r="BK98" s="269">
        <v>0</v>
      </c>
      <c r="BL98" s="269">
        <v>0</v>
      </c>
      <c r="BM98" s="269">
        <v>0</v>
      </c>
      <c r="BN98" s="269">
        <v>0</v>
      </c>
      <c r="BO98" s="269">
        <v>0</v>
      </c>
      <c r="BP98" s="269">
        <v>0</v>
      </c>
      <c r="BQ98" s="269">
        <v>0</v>
      </c>
      <c r="BR98" s="269">
        <v>0</v>
      </c>
      <c r="BS98" s="269">
        <v>0</v>
      </c>
      <c r="BT98" s="269">
        <v>0</v>
      </c>
      <c r="BU98" s="269">
        <v>0</v>
      </c>
      <c r="BV98" s="269">
        <v>0</v>
      </c>
      <c r="BW98" s="269">
        <v>0</v>
      </c>
      <c r="BX98" s="269">
        <v>0</v>
      </c>
      <c r="BY98" s="269">
        <v>0</v>
      </c>
      <c r="BZ98" s="269">
        <v>0</v>
      </c>
      <c r="CA98" s="269">
        <v>0</v>
      </c>
      <c r="CB98" s="269">
        <v>0</v>
      </c>
      <c r="CC98" s="269">
        <v>0</v>
      </c>
      <c r="CD98" s="269">
        <v>0</v>
      </c>
      <c r="CE98" s="269">
        <v>0</v>
      </c>
      <c r="CF98" s="269">
        <v>0</v>
      </c>
      <c r="CG98" s="269">
        <v>0</v>
      </c>
      <c r="CH98" s="269">
        <v>0</v>
      </c>
      <c r="CI98" s="269">
        <v>0</v>
      </c>
      <c r="CJ98" s="269">
        <v>0</v>
      </c>
      <c r="CK98" s="269">
        <v>0</v>
      </c>
      <c r="CL98" s="269" t="s">
        <v>549</v>
      </c>
      <c r="CM98" s="269" t="s">
        <v>549</v>
      </c>
      <c r="CN98" s="269" t="s">
        <v>549</v>
      </c>
      <c r="CO98" s="269" t="s">
        <v>549</v>
      </c>
      <c r="CP98" s="269" t="s">
        <v>549</v>
      </c>
      <c r="CQ98" s="269" t="s">
        <v>549</v>
      </c>
    </row>
    <row r="99" spans="1:95" x14ac:dyDescent="0.25">
      <c r="AM99" s="261"/>
      <c r="AN99" s="261"/>
      <c r="AO99" s="261"/>
      <c r="AP99" s="261"/>
      <c r="AQ99" s="261"/>
      <c r="AR99" s="261"/>
      <c r="AS99" s="261"/>
      <c r="AT99" s="261"/>
    </row>
    <row r="100" spans="1:95" x14ac:dyDescent="0.25">
      <c r="A100" s="438"/>
      <c r="B100" s="438"/>
      <c r="C100" s="438"/>
      <c r="D100" s="438"/>
      <c r="E100" s="438"/>
      <c r="F100" s="438"/>
      <c r="G100" s="438"/>
      <c r="H100" s="438"/>
      <c r="I100" s="438"/>
      <c r="J100" s="438"/>
      <c r="K100" s="438"/>
      <c r="L100" s="438"/>
      <c r="M100" s="438"/>
      <c r="N100" s="438"/>
      <c r="O100" s="438"/>
      <c r="P100" s="438"/>
      <c r="Q100" s="438"/>
      <c r="R100" s="438"/>
      <c r="S100" s="438"/>
      <c r="T100" s="438"/>
      <c r="U100" s="438"/>
      <c r="V100" s="438"/>
      <c r="W100" s="438"/>
      <c r="X100" s="438"/>
      <c r="Y100" s="438"/>
      <c r="Z100" s="438"/>
      <c r="AA100" s="438"/>
      <c r="AB100" s="438"/>
      <c r="AC100" s="438"/>
      <c r="AD100" s="438"/>
      <c r="AE100" s="438"/>
      <c r="AF100" s="438"/>
      <c r="AG100" s="438"/>
      <c r="AH100" s="438"/>
      <c r="AI100" s="438"/>
      <c r="AJ100" s="438"/>
      <c r="AK100" s="438"/>
      <c r="AL100" s="438"/>
      <c r="AM100" s="438"/>
      <c r="AN100" s="438"/>
      <c r="AO100" s="438"/>
      <c r="AP100" s="438"/>
      <c r="AQ100" s="438"/>
      <c r="AR100" s="438"/>
      <c r="AS100" s="438"/>
      <c r="AT100" s="438"/>
      <c r="AU100" s="438"/>
    </row>
    <row r="102" spans="1:95" x14ac:dyDescent="0.25">
      <c r="AM102" s="261"/>
    </row>
    <row r="104" spans="1:95" x14ac:dyDescent="0.25">
      <c r="AM104" s="226" t="s">
        <v>464</v>
      </c>
      <c r="CJ104" s="262"/>
      <c r="CK104" s="262"/>
      <c r="CL104" s="262"/>
      <c r="CM104" s="262"/>
      <c r="CN104" s="262"/>
      <c r="CO104" s="262"/>
      <c r="CP104" s="262"/>
      <c r="CQ104" s="262"/>
    </row>
    <row r="105" spans="1:95" ht="27.75" x14ac:dyDescent="0.25">
      <c r="AL105" s="229"/>
    </row>
    <row r="106" spans="1:95" ht="27.75" x14ac:dyDescent="0.25">
      <c r="AL106" s="229"/>
    </row>
  </sheetData>
  <mergeCells count="150">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0:AJ30"/>
    <mergeCell ref="AK30:AL30"/>
    <mergeCell ref="AN30:AO30"/>
    <mergeCell ref="A31:AJ31"/>
    <mergeCell ref="AK31:AL31"/>
    <mergeCell ref="AN31:AO31"/>
    <mergeCell ref="A38:AJ38"/>
    <mergeCell ref="AK38:AL38"/>
    <mergeCell ref="A39:AJ39"/>
    <mergeCell ref="AK39:AL39"/>
    <mergeCell ref="A6:AR6"/>
    <mergeCell ref="A8:AR8"/>
    <mergeCell ref="A10:AR10"/>
    <mergeCell ref="A11:AR11"/>
    <mergeCell ref="A13:AR13"/>
    <mergeCell ref="AK65:AL65"/>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9" zoomScaleSheetLayoutView="69"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10" t="str">
        <f>'3.2 паспорт Техсостояние ЛЭП'!E12</f>
        <v>O_NS2000.KL.0005</v>
      </c>
      <c r="B12" s="310"/>
      <c r="C12" s="310"/>
      <c r="D12" s="310"/>
      <c r="E12" s="310"/>
      <c r="F12" s="310"/>
      <c r="G12" s="310"/>
      <c r="H12" s="310"/>
      <c r="I12" s="310"/>
      <c r="J12" s="310"/>
      <c r="K12" s="310"/>
      <c r="L12" s="310"/>
    </row>
    <row r="13" spans="1:44" x14ac:dyDescent="0.25">
      <c r="A13" s="293" t="s">
        <v>7</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0"/>
      <c r="C15" s="310"/>
      <c r="D15" s="310"/>
      <c r="E15" s="310"/>
      <c r="F15" s="310"/>
      <c r="G15" s="310"/>
      <c r="H15" s="310"/>
      <c r="I15" s="310"/>
      <c r="J15" s="310"/>
      <c r="K15" s="310"/>
      <c r="L15" s="310"/>
    </row>
    <row r="16" spans="1:44" x14ac:dyDescent="0.25">
      <c r="A16" s="444" t="s">
        <v>6</v>
      </c>
      <c r="B16" s="444"/>
      <c r="C16" s="444"/>
      <c r="D16" s="444"/>
      <c r="E16" s="444"/>
      <c r="F16" s="444"/>
      <c r="G16" s="444"/>
      <c r="H16" s="444"/>
      <c r="I16" s="444"/>
      <c r="J16" s="444"/>
      <c r="K16" s="444"/>
      <c r="L16" s="444"/>
    </row>
    <row r="17" spans="1:12" ht="15.75" customHeight="1" x14ac:dyDescent="0.25">
      <c r="L17" s="85"/>
    </row>
    <row r="18" spans="1:12" x14ac:dyDescent="0.25">
      <c r="K18" s="84"/>
    </row>
    <row r="19" spans="1:12" ht="15.75" customHeight="1" x14ac:dyDescent="0.25">
      <c r="A19" s="443" t="s">
        <v>419</v>
      </c>
      <c r="B19" s="443"/>
      <c r="C19" s="443"/>
      <c r="D19" s="443"/>
      <c r="E19" s="443"/>
      <c r="F19" s="443"/>
      <c r="G19" s="443"/>
      <c r="H19" s="443"/>
      <c r="I19" s="443"/>
      <c r="J19" s="443"/>
      <c r="K19" s="443"/>
      <c r="L19" s="443"/>
    </row>
    <row r="20" spans="1:12" x14ac:dyDescent="0.25">
      <c r="A20" s="68"/>
      <c r="B20" s="68"/>
      <c r="C20" s="83"/>
      <c r="D20" s="83"/>
      <c r="E20" s="83"/>
      <c r="F20" s="83"/>
      <c r="G20" s="83"/>
      <c r="H20" s="83"/>
      <c r="I20" s="83"/>
      <c r="J20" s="83"/>
      <c r="K20" s="83"/>
      <c r="L20" s="83"/>
    </row>
    <row r="21" spans="1:12" ht="28.5" customHeight="1" x14ac:dyDescent="0.25">
      <c r="A21" s="445" t="s">
        <v>220</v>
      </c>
      <c r="B21" s="445" t="s">
        <v>219</v>
      </c>
      <c r="C21" s="451" t="s">
        <v>353</v>
      </c>
      <c r="D21" s="451"/>
      <c r="E21" s="451"/>
      <c r="F21" s="451"/>
      <c r="G21" s="451"/>
      <c r="H21" s="451"/>
      <c r="I21" s="446" t="s">
        <v>218</v>
      </c>
      <c r="J21" s="448" t="s">
        <v>355</v>
      </c>
      <c r="K21" s="445" t="s">
        <v>217</v>
      </c>
      <c r="L21" s="447" t="s">
        <v>354</v>
      </c>
    </row>
    <row r="22" spans="1:12" ht="58.5" customHeight="1" x14ac:dyDescent="0.25">
      <c r="A22" s="445"/>
      <c r="B22" s="445"/>
      <c r="C22" s="452" t="s">
        <v>2</v>
      </c>
      <c r="D22" s="452"/>
      <c r="E22" s="134"/>
      <c r="F22" s="135"/>
      <c r="G22" s="453" t="s">
        <v>1</v>
      </c>
      <c r="H22" s="454"/>
      <c r="I22" s="446"/>
      <c r="J22" s="449"/>
      <c r="K22" s="445"/>
      <c r="L22" s="447"/>
    </row>
    <row r="23" spans="1:12" ht="47.25" x14ac:dyDescent="0.25">
      <c r="A23" s="445"/>
      <c r="B23" s="445"/>
      <c r="C23" s="82" t="s">
        <v>216</v>
      </c>
      <c r="D23" s="82" t="s">
        <v>215</v>
      </c>
      <c r="E23" s="82" t="s">
        <v>216</v>
      </c>
      <c r="F23" s="82" t="s">
        <v>215</v>
      </c>
      <c r="G23" s="82" t="s">
        <v>216</v>
      </c>
      <c r="H23" s="82" t="s">
        <v>215</v>
      </c>
      <c r="I23" s="446"/>
      <c r="J23" s="450"/>
      <c r="K23" s="445"/>
      <c r="L23" s="447"/>
    </row>
    <row r="24" spans="1:12" x14ac:dyDescent="0.25">
      <c r="A24" s="70">
        <v>1</v>
      </c>
      <c r="B24" s="70">
        <v>2</v>
      </c>
      <c r="C24" s="82">
        <v>3</v>
      </c>
      <c r="D24" s="82">
        <v>4</v>
      </c>
      <c r="E24" s="82">
        <v>5</v>
      </c>
      <c r="F24" s="82">
        <v>6</v>
      </c>
      <c r="G24" s="82">
        <v>7</v>
      </c>
      <c r="H24" s="82">
        <v>8</v>
      </c>
      <c r="I24" s="82">
        <v>9</v>
      </c>
      <c r="J24" s="82">
        <v>10</v>
      </c>
      <c r="K24" s="82">
        <v>11</v>
      </c>
      <c r="L24" s="82">
        <v>12</v>
      </c>
    </row>
    <row r="25" spans="1:12" x14ac:dyDescent="0.25">
      <c r="A25" s="76">
        <v>1</v>
      </c>
      <c r="B25" s="77" t="s">
        <v>214</v>
      </c>
      <c r="C25" s="167"/>
      <c r="D25" s="167"/>
      <c r="E25" s="80"/>
      <c r="F25" s="80"/>
      <c r="G25" s="167"/>
      <c r="H25" s="167"/>
      <c r="I25" s="80"/>
      <c r="J25" s="80"/>
      <c r="K25" s="74"/>
      <c r="L25" s="93"/>
    </row>
    <row r="26" spans="1:12" ht="21.75" customHeight="1" x14ac:dyDescent="0.25">
      <c r="A26" s="76" t="s">
        <v>213</v>
      </c>
      <c r="B26" s="81" t="s">
        <v>360</v>
      </c>
      <c r="C26" s="219">
        <v>45387</v>
      </c>
      <c r="D26" s="219">
        <v>45467</v>
      </c>
      <c r="E26" s="168" t="s">
        <v>456</v>
      </c>
      <c r="F26" s="168" t="s">
        <v>456</v>
      </c>
      <c r="G26" s="219">
        <v>45387</v>
      </c>
      <c r="H26" s="219">
        <v>45467</v>
      </c>
      <c r="I26" s="274">
        <v>1</v>
      </c>
      <c r="J26" s="274">
        <v>1</v>
      </c>
      <c r="K26" s="74"/>
      <c r="L26" s="74"/>
    </row>
    <row r="27" spans="1:12" s="69" customFormat="1" ht="39" customHeight="1" x14ac:dyDescent="0.25">
      <c r="A27" s="76" t="s">
        <v>212</v>
      </c>
      <c r="B27" s="81" t="s">
        <v>362</v>
      </c>
      <c r="C27" s="168" t="s">
        <v>456</v>
      </c>
      <c r="D27" s="168" t="s">
        <v>456</v>
      </c>
      <c r="E27" s="168" t="s">
        <v>456</v>
      </c>
      <c r="F27" s="168" t="s">
        <v>456</v>
      </c>
      <c r="G27" s="167" t="s">
        <v>456</v>
      </c>
      <c r="H27" s="167" t="s">
        <v>456</v>
      </c>
      <c r="I27" s="80"/>
      <c r="J27" s="80"/>
      <c r="K27" s="74"/>
      <c r="L27" s="74"/>
    </row>
    <row r="28" spans="1:12" s="69" customFormat="1" ht="70.5" customHeight="1" x14ac:dyDescent="0.25">
      <c r="A28" s="76" t="s">
        <v>361</v>
      </c>
      <c r="B28" s="81" t="s">
        <v>366</v>
      </c>
      <c r="C28" s="169" t="s">
        <v>456</v>
      </c>
      <c r="D28" s="168" t="s">
        <v>456</v>
      </c>
      <c r="E28" s="168" t="s">
        <v>456</v>
      </c>
      <c r="F28" s="168" t="s">
        <v>456</v>
      </c>
      <c r="G28" s="275" t="s">
        <v>456</v>
      </c>
      <c r="H28" s="167" t="s">
        <v>456</v>
      </c>
      <c r="I28" s="80"/>
      <c r="J28" s="80"/>
      <c r="K28" s="74"/>
      <c r="L28" s="74"/>
    </row>
    <row r="29" spans="1:12" s="69" customFormat="1" ht="54" customHeight="1" x14ac:dyDescent="0.25">
      <c r="A29" s="76" t="s">
        <v>211</v>
      </c>
      <c r="B29" s="81" t="s">
        <v>365</v>
      </c>
      <c r="C29" s="169" t="s">
        <v>456</v>
      </c>
      <c r="D29" s="168" t="s">
        <v>456</v>
      </c>
      <c r="E29" s="168" t="s">
        <v>456</v>
      </c>
      <c r="F29" s="168" t="s">
        <v>456</v>
      </c>
      <c r="G29" s="275" t="s">
        <v>456</v>
      </c>
      <c r="H29" s="167" t="s">
        <v>456</v>
      </c>
      <c r="I29" s="80"/>
      <c r="J29" s="80"/>
      <c r="K29" s="74"/>
      <c r="L29" s="74"/>
    </row>
    <row r="30" spans="1:12" s="69" customFormat="1" ht="42" customHeight="1" x14ac:dyDescent="0.25">
      <c r="A30" s="76" t="s">
        <v>210</v>
      </c>
      <c r="B30" s="81" t="s">
        <v>367</v>
      </c>
      <c r="C30" s="169">
        <v>45839</v>
      </c>
      <c r="D30" s="168">
        <v>45899</v>
      </c>
      <c r="E30" s="168" t="s">
        <v>456</v>
      </c>
      <c r="F30" s="168" t="s">
        <v>456</v>
      </c>
      <c r="G30" s="275">
        <v>46174</v>
      </c>
      <c r="H30" s="167">
        <v>46096</v>
      </c>
      <c r="I30" s="80"/>
      <c r="J30" s="80"/>
      <c r="K30" s="74"/>
      <c r="L30" s="74"/>
    </row>
    <row r="31" spans="1:12" s="69" customFormat="1" ht="37.5" customHeight="1" x14ac:dyDescent="0.25">
      <c r="A31" s="76" t="s">
        <v>209</v>
      </c>
      <c r="B31" s="75" t="s">
        <v>363</v>
      </c>
      <c r="C31" s="168">
        <v>45757</v>
      </c>
      <c r="D31" s="168">
        <v>45777</v>
      </c>
      <c r="E31" s="168"/>
      <c r="F31" s="168"/>
      <c r="G31" s="167">
        <v>45672</v>
      </c>
      <c r="H31" s="167">
        <v>45762</v>
      </c>
      <c r="I31" s="80"/>
      <c r="J31" s="80"/>
      <c r="K31" s="74"/>
      <c r="L31" s="74"/>
    </row>
    <row r="32" spans="1:12" s="69" customFormat="1" ht="31.5" x14ac:dyDescent="0.25">
      <c r="A32" s="76" t="s">
        <v>207</v>
      </c>
      <c r="B32" s="75" t="s">
        <v>368</v>
      </c>
      <c r="C32" s="168">
        <v>45931</v>
      </c>
      <c r="D32" s="168">
        <v>45960</v>
      </c>
      <c r="E32" s="168"/>
      <c r="F32" s="168"/>
      <c r="G32" s="167">
        <v>45931</v>
      </c>
      <c r="H32" s="167">
        <v>45991</v>
      </c>
      <c r="I32" s="80"/>
      <c r="J32" s="80"/>
      <c r="K32" s="74"/>
      <c r="L32" s="74"/>
    </row>
    <row r="33" spans="1:12" s="69" customFormat="1" ht="37.5" customHeight="1" x14ac:dyDescent="0.25">
      <c r="A33" s="76" t="s">
        <v>379</v>
      </c>
      <c r="B33" s="75" t="s">
        <v>296</v>
      </c>
      <c r="C33" s="169" t="s">
        <v>456</v>
      </c>
      <c r="D33" s="169" t="s">
        <v>456</v>
      </c>
      <c r="E33" s="168"/>
      <c r="F33" s="168"/>
      <c r="G33" s="275" t="s">
        <v>456</v>
      </c>
      <c r="H33" s="275" t="s">
        <v>456</v>
      </c>
      <c r="I33" s="80"/>
      <c r="J33" s="80"/>
      <c r="K33" s="74"/>
      <c r="L33" s="74"/>
    </row>
    <row r="34" spans="1:12" s="69" customFormat="1" ht="47.25" customHeight="1" x14ac:dyDescent="0.25">
      <c r="A34" s="76" t="s">
        <v>380</v>
      </c>
      <c r="B34" s="75" t="s">
        <v>372</v>
      </c>
      <c r="C34" s="169" t="s">
        <v>456</v>
      </c>
      <c r="D34" s="169" t="s">
        <v>456</v>
      </c>
      <c r="E34" s="168"/>
      <c r="F34" s="168"/>
      <c r="G34" s="275" t="s">
        <v>456</v>
      </c>
      <c r="H34" s="275" t="s">
        <v>456</v>
      </c>
      <c r="I34" s="79"/>
      <c r="J34" s="79"/>
      <c r="K34" s="79"/>
      <c r="L34" s="74"/>
    </row>
    <row r="35" spans="1:12" s="69" customFormat="1" ht="49.5" customHeight="1" x14ac:dyDescent="0.25">
      <c r="A35" s="76" t="s">
        <v>381</v>
      </c>
      <c r="B35" s="75" t="s">
        <v>208</v>
      </c>
      <c r="C35" s="219">
        <v>45992</v>
      </c>
      <c r="D35" s="219">
        <v>46001</v>
      </c>
      <c r="E35" s="168"/>
      <c r="F35" s="168"/>
      <c r="G35" s="219">
        <v>45992</v>
      </c>
      <c r="H35" s="219">
        <v>46006</v>
      </c>
      <c r="I35" s="79"/>
      <c r="J35" s="79"/>
      <c r="K35" s="79"/>
      <c r="L35" s="74"/>
    </row>
    <row r="36" spans="1:12" ht="37.5" customHeight="1" x14ac:dyDescent="0.25">
      <c r="A36" s="76" t="s">
        <v>382</v>
      </c>
      <c r="B36" s="75" t="s">
        <v>364</v>
      </c>
      <c r="C36" s="168" t="s">
        <v>456</v>
      </c>
      <c r="D36" s="168" t="s">
        <v>456</v>
      </c>
      <c r="E36" s="168" t="s">
        <v>466</v>
      </c>
      <c r="F36" s="168"/>
      <c r="G36" s="167" t="s">
        <v>456</v>
      </c>
      <c r="H36" s="167" t="s">
        <v>456</v>
      </c>
      <c r="I36" s="78"/>
      <c r="J36" s="78"/>
      <c r="K36" s="74"/>
      <c r="L36" s="74"/>
    </row>
    <row r="37" spans="1:12" x14ac:dyDescent="0.25">
      <c r="A37" s="76" t="s">
        <v>383</v>
      </c>
      <c r="B37" s="75" t="s">
        <v>206</v>
      </c>
      <c r="C37" s="168">
        <v>45931</v>
      </c>
      <c r="D37" s="168">
        <v>45991</v>
      </c>
      <c r="E37" s="168"/>
      <c r="F37" s="168"/>
      <c r="G37" s="167">
        <v>46043</v>
      </c>
      <c r="H37" s="167">
        <v>46096</v>
      </c>
      <c r="I37" s="78"/>
      <c r="J37" s="78"/>
      <c r="K37" s="74"/>
      <c r="L37" s="74"/>
    </row>
    <row r="38" spans="1:12" x14ac:dyDescent="0.25">
      <c r="A38" s="76" t="s">
        <v>468</v>
      </c>
      <c r="B38" s="77" t="s">
        <v>205</v>
      </c>
      <c r="C38" s="218"/>
      <c r="D38" s="218"/>
      <c r="E38" s="74"/>
      <c r="F38" s="74"/>
      <c r="G38" s="218"/>
      <c r="H38" s="218"/>
      <c r="I38" s="74"/>
      <c r="J38" s="74"/>
      <c r="K38" s="74"/>
      <c r="L38" s="74"/>
    </row>
    <row r="39" spans="1:12" ht="63" x14ac:dyDescent="0.25">
      <c r="A39" s="76">
        <v>2</v>
      </c>
      <c r="B39" s="75" t="s">
        <v>369</v>
      </c>
      <c r="C39" s="168">
        <v>46113</v>
      </c>
      <c r="D39" s="168">
        <v>46132</v>
      </c>
      <c r="E39" s="74"/>
      <c r="F39" s="74"/>
      <c r="G39" s="167">
        <v>45672</v>
      </c>
      <c r="H39" s="167">
        <v>45762</v>
      </c>
      <c r="I39" s="74"/>
      <c r="J39" s="74"/>
      <c r="K39" s="74"/>
      <c r="L39" s="74"/>
    </row>
    <row r="40" spans="1:12" ht="33.75" customHeight="1" x14ac:dyDescent="0.25">
      <c r="A40" s="76" t="s">
        <v>204</v>
      </c>
      <c r="B40" s="75" t="s">
        <v>371</v>
      </c>
      <c r="C40" s="168">
        <v>46132</v>
      </c>
      <c r="D40" s="168">
        <v>46172</v>
      </c>
      <c r="E40" s="74"/>
      <c r="F40" s="74"/>
      <c r="G40" s="167">
        <v>46113</v>
      </c>
      <c r="H40" s="167">
        <v>46143</v>
      </c>
      <c r="I40" s="74"/>
      <c r="J40" s="74"/>
      <c r="K40" s="74"/>
      <c r="L40" s="74"/>
    </row>
    <row r="41" spans="1:12" ht="63" customHeight="1" x14ac:dyDescent="0.25">
      <c r="A41" s="76" t="s">
        <v>203</v>
      </c>
      <c r="B41" s="77" t="s">
        <v>450</v>
      </c>
      <c r="C41" s="218"/>
      <c r="D41" s="218"/>
      <c r="E41" s="74"/>
      <c r="F41" s="74"/>
      <c r="G41" s="218"/>
      <c r="H41" s="218"/>
      <c r="I41" s="74"/>
      <c r="J41" s="74"/>
      <c r="K41" s="74"/>
      <c r="L41" s="74"/>
    </row>
    <row r="42" spans="1:12" ht="58.5" customHeight="1" x14ac:dyDescent="0.25">
      <c r="A42" s="76">
        <v>3</v>
      </c>
      <c r="B42" s="75" t="s">
        <v>370</v>
      </c>
      <c r="C42" s="168">
        <v>46193</v>
      </c>
      <c r="D42" s="168">
        <v>46203</v>
      </c>
      <c r="E42" s="74"/>
      <c r="F42" s="74"/>
      <c r="G42" s="167">
        <v>46174</v>
      </c>
      <c r="H42" s="167">
        <v>46568</v>
      </c>
      <c r="I42" s="74"/>
      <c r="J42" s="74"/>
      <c r="K42" s="74"/>
      <c r="L42" s="74"/>
    </row>
    <row r="43" spans="1:12" ht="34.5" customHeight="1" x14ac:dyDescent="0.25">
      <c r="A43" s="76" t="s">
        <v>202</v>
      </c>
      <c r="B43" s="75" t="s">
        <v>200</v>
      </c>
      <c r="C43" s="168">
        <v>46143</v>
      </c>
      <c r="D43" s="168">
        <v>46356</v>
      </c>
      <c r="E43" s="74"/>
      <c r="F43" s="74"/>
      <c r="G43" s="167">
        <v>46402</v>
      </c>
      <c r="H43" s="167">
        <v>46573</v>
      </c>
      <c r="I43" s="74"/>
      <c r="J43" s="74"/>
      <c r="K43" s="74"/>
      <c r="L43" s="74"/>
    </row>
    <row r="44" spans="1:12" ht="24.75" customHeight="1" x14ac:dyDescent="0.25">
      <c r="A44" s="76" t="s">
        <v>201</v>
      </c>
      <c r="B44" s="75" t="s">
        <v>198</v>
      </c>
      <c r="C44" s="220">
        <v>46204</v>
      </c>
      <c r="D44" s="220">
        <v>46975</v>
      </c>
      <c r="E44" s="74"/>
      <c r="F44" s="74"/>
      <c r="G44" s="220">
        <v>46583</v>
      </c>
      <c r="H44" s="220">
        <v>46618</v>
      </c>
      <c r="I44" s="74"/>
      <c r="J44" s="74"/>
      <c r="K44" s="74"/>
      <c r="L44" s="74"/>
    </row>
    <row r="45" spans="1:12" ht="90.75" customHeight="1" x14ac:dyDescent="0.25">
      <c r="A45" s="76" t="s">
        <v>199</v>
      </c>
      <c r="B45" s="75" t="s">
        <v>375</v>
      </c>
      <c r="C45" s="221">
        <v>46966</v>
      </c>
      <c r="D45" s="221">
        <v>47006</v>
      </c>
      <c r="E45" s="74"/>
      <c r="F45" s="74"/>
      <c r="G45" s="219">
        <v>46619</v>
      </c>
      <c r="H45" s="219">
        <v>46660</v>
      </c>
      <c r="I45" s="74"/>
      <c r="J45" s="74"/>
      <c r="K45" s="74"/>
      <c r="L45" s="74"/>
    </row>
    <row r="46" spans="1:12" ht="167.25" customHeight="1" x14ac:dyDescent="0.25">
      <c r="A46" s="76" t="s">
        <v>197</v>
      </c>
      <c r="B46" s="75" t="s">
        <v>373</v>
      </c>
      <c r="C46" s="221" t="s">
        <v>456</v>
      </c>
      <c r="D46" s="221" t="s">
        <v>456</v>
      </c>
      <c r="E46" s="74"/>
      <c r="F46" s="74"/>
      <c r="G46" s="219" t="s">
        <v>456</v>
      </c>
      <c r="H46" s="219" t="s">
        <v>456</v>
      </c>
      <c r="I46" s="74"/>
      <c r="J46" s="74"/>
      <c r="K46" s="74"/>
      <c r="L46" s="74"/>
    </row>
    <row r="47" spans="1:12" ht="30.75" customHeight="1" x14ac:dyDescent="0.25">
      <c r="A47" s="76" t="s">
        <v>195</v>
      </c>
      <c r="B47" s="75" t="s">
        <v>196</v>
      </c>
      <c r="C47" s="220">
        <v>47011</v>
      </c>
      <c r="D47" s="220">
        <v>47026</v>
      </c>
      <c r="E47" s="74"/>
      <c r="F47" s="74"/>
      <c r="G47" s="220">
        <v>46661</v>
      </c>
      <c r="H47" s="220">
        <v>46675</v>
      </c>
      <c r="I47" s="74"/>
      <c r="J47" s="74"/>
      <c r="K47" s="74"/>
      <c r="L47" s="74"/>
    </row>
    <row r="48" spans="1:12" ht="37.5" customHeight="1" x14ac:dyDescent="0.25">
      <c r="A48" s="76" t="s">
        <v>384</v>
      </c>
      <c r="B48" s="77" t="s">
        <v>194</v>
      </c>
      <c r="C48" s="218"/>
      <c r="D48" s="218"/>
      <c r="E48" s="74"/>
      <c r="F48" s="74"/>
      <c r="G48" s="218"/>
      <c r="H48" s="218"/>
      <c r="I48" s="74"/>
      <c r="J48" s="74"/>
      <c r="K48" s="74"/>
      <c r="L48" s="74"/>
    </row>
    <row r="49" spans="1:12" ht="35.25" customHeight="1" x14ac:dyDescent="0.25">
      <c r="A49" s="76">
        <v>4</v>
      </c>
      <c r="B49" s="75" t="s">
        <v>192</v>
      </c>
      <c r="C49" s="220">
        <v>47027</v>
      </c>
      <c r="D49" s="220">
        <v>47036</v>
      </c>
      <c r="E49" s="74"/>
      <c r="F49" s="74"/>
      <c r="G49" s="220">
        <v>46676</v>
      </c>
      <c r="H49" s="220">
        <v>46691</v>
      </c>
      <c r="I49" s="74"/>
      <c r="J49" s="74"/>
      <c r="K49" s="74"/>
      <c r="L49" s="74"/>
    </row>
    <row r="50" spans="1:12" ht="86.25" customHeight="1" x14ac:dyDescent="0.25">
      <c r="A50" s="76" t="s">
        <v>193</v>
      </c>
      <c r="B50" s="75" t="s">
        <v>374</v>
      </c>
      <c r="C50" s="221">
        <v>47036</v>
      </c>
      <c r="D50" s="221">
        <v>47046</v>
      </c>
      <c r="E50" s="74"/>
      <c r="F50" s="74"/>
      <c r="G50" s="219">
        <v>46692</v>
      </c>
      <c r="H50" s="219">
        <v>46721</v>
      </c>
      <c r="I50" s="74"/>
      <c r="J50" s="74"/>
      <c r="K50" s="74"/>
      <c r="L50" s="74"/>
    </row>
    <row r="51" spans="1:12" ht="77.25" customHeight="1" x14ac:dyDescent="0.25">
      <c r="A51" s="76" t="s">
        <v>191</v>
      </c>
      <c r="B51" s="75" t="s">
        <v>376</v>
      </c>
      <c r="C51" s="221">
        <v>47046</v>
      </c>
      <c r="D51" s="221">
        <v>47097</v>
      </c>
      <c r="E51" s="74"/>
      <c r="F51" s="74"/>
      <c r="G51" s="219">
        <v>46722</v>
      </c>
      <c r="H51" s="219">
        <v>46731</v>
      </c>
      <c r="I51" s="74"/>
      <c r="J51" s="74"/>
      <c r="K51" s="74"/>
      <c r="L51" s="74"/>
    </row>
    <row r="52" spans="1:12" ht="71.25" customHeight="1" x14ac:dyDescent="0.25">
      <c r="A52" s="76" t="s">
        <v>189</v>
      </c>
      <c r="B52" s="75" t="s">
        <v>190</v>
      </c>
      <c r="C52" s="221">
        <v>47046</v>
      </c>
      <c r="D52" s="221">
        <v>47097</v>
      </c>
      <c r="E52" s="74"/>
      <c r="F52" s="74"/>
      <c r="G52" s="219">
        <v>46680</v>
      </c>
      <c r="H52" s="219">
        <v>46731</v>
      </c>
      <c r="I52" s="74"/>
      <c r="J52" s="74"/>
      <c r="K52" s="74"/>
      <c r="L52" s="74"/>
    </row>
    <row r="53" spans="1:12" ht="48" customHeight="1" x14ac:dyDescent="0.25">
      <c r="A53" s="76" t="s">
        <v>187</v>
      </c>
      <c r="B53" s="138" t="s">
        <v>377</v>
      </c>
      <c r="C53" s="221">
        <v>47097</v>
      </c>
      <c r="D53" s="221">
        <v>47117</v>
      </c>
      <c r="E53" s="74"/>
      <c r="F53" s="74"/>
      <c r="G53" s="219">
        <v>46731</v>
      </c>
      <c r="H53" s="219">
        <v>46751</v>
      </c>
      <c r="I53" s="74"/>
      <c r="J53" s="74"/>
      <c r="K53" s="74"/>
      <c r="L53" s="74"/>
    </row>
    <row r="54" spans="1:12" ht="46.5" customHeight="1" x14ac:dyDescent="0.25">
      <c r="A54" s="76" t="s">
        <v>378</v>
      </c>
      <c r="B54" s="75" t="s">
        <v>188</v>
      </c>
      <c r="C54" s="168" t="s">
        <v>456</v>
      </c>
      <c r="D54" s="168" t="s">
        <v>456</v>
      </c>
      <c r="E54" s="74"/>
      <c r="F54" s="74"/>
      <c r="G54" s="167" t="s">
        <v>456</v>
      </c>
      <c r="H54" s="167" t="s">
        <v>456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503</v>
      </c>
    </row>
    <row r="4" spans="1:27"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7"/>
      <c r="B5" s="67"/>
      <c r="C5" s="67"/>
      <c r="D5" s="67"/>
      <c r="E5" s="67"/>
      <c r="F5" s="67"/>
      <c r="H5" s="67"/>
      <c r="I5" s="67"/>
    </row>
    <row r="6" spans="1:27"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310" t="str">
        <f>'6.1. Паспорт сетевой график'!A12:L12</f>
        <v>O_NS2000.KL.0005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60" t="s">
        <v>420</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501" customFormat="1" ht="26.25" customHeight="1" x14ac:dyDescent="0.25">
      <c r="A20" s="457" t="s">
        <v>186</v>
      </c>
      <c r="B20" s="457" t="s">
        <v>185</v>
      </c>
      <c r="C20" s="455" t="s">
        <v>184</v>
      </c>
      <c r="D20" s="455"/>
      <c r="E20" s="496" t="s">
        <v>183</v>
      </c>
      <c r="F20" s="496"/>
      <c r="G20" s="497" t="s">
        <v>558</v>
      </c>
      <c r="H20" s="498" t="s">
        <v>459</v>
      </c>
      <c r="I20" s="499"/>
      <c r="J20" s="499"/>
      <c r="K20" s="499"/>
      <c r="L20" s="498" t="s">
        <v>460</v>
      </c>
      <c r="M20" s="499"/>
      <c r="N20" s="499"/>
      <c r="O20" s="499"/>
      <c r="P20" s="498" t="s">
        <v>461</v>
      </c>
      <c r="Q20" s="499"/>
      <c r="R20" s="499"/>
      <c r="S20" s="499"/>
      <c r="T20" s="498" t="s">
        <v>513</v>
      </c>
      <c r="U20" s="499"/>
      <c r="V20" s="499"/>
      <c r="W20" s="499"/>
      <c r="X20" s="498" t="s">
        <v>559</v>
      </c>
      <c r="Y20" s="499"/>
      <c r="Z20" s="499"/>
      <c r="AA20" s="499"/>
      <c r="AB20" s="500" t="s">
        <v>182</v>
      </c>
      <c r="AC20" s="500"/>
      <c r="AH20" s="502"/>
    </row>
    <row r="21" spans="1:34" s="501" customFormat="1" ht="28.5" customHeight="1" x14ac:dyDescent="0.25">
      <c r="A21" s="458"/>
      <c r="B21" s="458"/>
      <c r="C21" s="455"/>
      <c r="D21" s="455"/>
      <c r="E21" s="496"/>
      <c r="F21" s="496"/>
      <c r="G21" s="503"/>
      <c r="H21" s="504" t="s">
        <v>2</v>
      </c>
      <c r="I21" s="504"/>
      <c r="J21" s="504" t="s">
        <v>180</v>
      </c>
      <c r="K21" s="504"/>
      <c r="L21" s="504" t="s">
        <v>2</v>
      </c>
      <c r="M21" s="504"/>
      <c r="N21" s="504" t="s">
        <v>180</v>
      </c>
      <c r="O21" s="504"/>
      <c r="P21" s="504" t="s">
        <v>2</v>
      </c>
      <c r="Q21" s="504"/>
      <c r="R21" s="504" t="s">
        <v>180</v>
      </c>
      <c r="S21" s="504"/>
      <c r="T21" s="504" t="s">
        <v>2</v>
      </c>
      <c r="U21" s="504"/>
      <c r="V21" s="504" t="s">
        <v>180</v>
      </c>
      <c r="W21" s="504"/>
      <c r="X21" s="504" t="s">
        <v>2</v>
      </c>
      <c r="Y21" s="504"/>
      <c r="Z21" s="504" t="s">
        <v>180</v>
      </c>
      <c r="AA21" s="504"/>
      <c r="AB21" s="500"/>
      <c r="AC21" s="500"/>
      <c r="AG21" s="501" t="s">
        <v>464</v>
      </c>
      <c r="AH21" s="505"/>
    </row>
    <row r="22" spans="1:34" s="501" customFormat="1" ht="62.25" customHeight="1" x14ac:dyDescent="0.3">
      <c r="A22" s="459"/>
      <c r="B22" s="459"/>
      <c r="C22" s="277" t="s">
        <v>2</v>
      </c>
      <c r="D22" s="277" t="s">
        <v>180</v>
      </c>
      <c r="E22" s="171" t="s">
        <v>560</v>
      </c>
      <c r="F22" s="171" t="s">
        <v>561</v>
      </c>
      <c r="G22" s="506"/>
      <c r="H22" s="507" t="s">
        <v>402</v>
      </c>
      <c r="I22" s="507" t="s">
        <v>403</v>
      </c>
      <c r="J22" s="507" t="s">
        <v>402</v>
      </c>
      <c r="K22" s="507" t="s">
        <v>403</v>
      </c>
      <c r="L22" s="507" t="s">
        <v>402</v>
      </c>
      <c r="M22" s="507" t="s">
        <v>403</v>
      </c>
      <c r="N22" s="507" t="s">
        <v>402</v>
      </c>
      <c r="O22" s="507" t="s">
        <v>403</v>
      </c>
      <c r="P22" s="507" t="s">
        <v>402</v>
      </c>
      <c r="Q22" s="507" t="s">
        <v>403</v>
      </c>
      <c r="R22" s="507" t="s">
        <v>402</v>
      </c>
      <c r="S22" s="507" t="s">
        <v>403</v>
      </c>
      <c r="T22" s="507" t="s">
        <v>402</v>
      </c>
      <c r="U22" s="507" t="s">
        <v>403</v>
      </c>
      <c r="V22" s="507" t="s">
        <v>402</v>
      </c>
      <c r="W22" s="507" t="s">
        <v>403</v>
      </c>
      <c r="X22" s="507" t="s">
        <v>402</v>
      </c>
      <c r="Y22" s="507" t="s">
        <v>403</v>
      </c>
      <c r="Z22" s="507" t="s">
        <v>402</v>
      </c>
      <c r="AA22" s="507" t="s">
        <v>403</v>
      </c>
      <c r="AB22" s="277" t="s">
        <v>181</v>
      </c>
      <c r="AC22" s="277" t="s">
        <v>180</v>
      </c>
      <c r="AE22" s="508"/>
      <c r="AF22" s="508"/>
      <c r="AG22" s="508"/>
      <c r="AH22" s="509"/>
    </row>
    <row r="23" spans="1:34" ht="19.5" customHeight="1" x14ac:dyDescent="0.25">
      <c r="A23" s="172">
        <v>1</v>
      </c>
      <c r="B23" s="172">
        <v>2</v>
      </c>
      <c r="C23" s="172">
        <v>3</v>
      </c>
      <c r="D23" s="172">
        <v>4</v>
      </c>
      <c r="E23" s="172">
        <v>5</v>
      </c>
      <c r="F23" s="172">
        <v>6</v>
      </c>
      <c r="G23" s="184">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t="s">
        <v>65</v>
      </c>
      <c r="B24" s="174" t="s">
        <v>179</v>
      </c>
      <c r="C24" s="271">
        <v>32.744836616473371</v>
      </c>
      <c r="D24" s="272">
        <v>33.231480020897713</v>
      </c>
      <c r="E24" s="272">
        <v>33.231480020897713</v>
      </c>
      <c r="F24" s="272">
        <v>33.231480020897713</v>
      </c>
      <c r="G24" s="271">
        <v>0</v>
      </c>
      <c r="H24" s="272">
        <v>3.8567072215999945</v>
      </c>
      <c r="I24" s="272"/>
      <c r="J24" s="272">
        <v>3.9132019562914011</v>
      </c>
      <c r="K24" s="272"/>
      <c r="L24" s="272">
        <v>8.2423971573463088</v>
      </c>
      <c r="M24" s="272"/>
      <c r="N24" s="272">
        <v>8.5073506816626345</v>
      </c>
      <c r="O24" s="272"/>
      <c r="P24" s="272">
        <v>8.6215474265842396</v>
      </c>
      <c r="Q24" s="272"/>
      <c r="R24" s="272">
        <v>20.810927382943671</v>
      </c>
      <c r="S24" s="272"/>
      <c r="T24" s="272">
        <v>12.024184810942824</v>
      </c>
      <c r="U24" s="272"/>
      <c r="V24" s="272">
        <v>0</v>
      </c>
      <c r="W24" s="272"/>
      <c r="X24" s="272">
        <v>0</v>
      </c>
      <c r="Y24" s="272"/>
      <c r="Z24" s="272" t="s">
        <v>466</v>
      </c>
      <c r="AA24" s="272"/>
      <c r="AB24" s="271">
        <v>32.744836616473364</v>
      </c>
      <c r="AC24" s="272">
        <v>33.231480020897706</v>
      </c>
    </row>
    <row r="25" spans="1:34" ht="24" customHeight="1" x14ac:dyDescent="0.25">
      <c r="A25" s="175" t="s">
        <v>178</v>
      </c>
      <c r="B25" s="176" t="s">
        <v>177</v>
      </c>
      <c r="C25" s="271"/>
      <c r="D25" s="272"/>
      <c r="E25" s="272"/>
      <c r="F25" s="272"/>
      <c r="G25" s="271">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466</v>
      </c>
      <c r="AA25" s="272"/>
      <c r="AB25" s="271">
        <v>0</v>
      </c>
      <c r="AC25" s="272">
        <v>0</v>
      </c>
    </row>
    <row r="26" spans="1:34" x14ac:dyDescent="0.25">
      <c r="A26" s="175" t="s">
        <v>176</v>
      </c>
      <c r="B26" s="176" t="s">
        <v>175</v>
      </c>
      <c r="C26" s="271"/>
      <c r="D26" s="272"/>
      <c r="E26" s="272"/>
      <c r="F26" s="272"/>
      <c r="G26" s="271">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466</v>
      </c>
      <c r="AA26" s="272"/>
      <c r="AB26" s="271">
        <v>0</v>
      </c>
      <c r="AC26" s="272">
        <v>0</v>
      </c>
    </row>
    <row r="27" spans="1:34" ht="31.5" x14ac:dyDescent="0.25">
      <c r="A27" s="175" t="s">
        <v>174</v>
      </c>
      <c r="B27" s="176" t="s">
        <v>359</v>
      </c>
      <c r="C27" s="271"/>
      <c r="D27" s="272"/>
      <c r="E27" s="272"/>
      <c r="F27" s="272"/>
      <c r="G27" s="271">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t="s">
        <v>466</v>
      </c>
      <c r="AA27" s="272"/>
      <c r="AB27" s="271">
        <v>0</v>
      </c>
      <c r="AC27" s="272">
        <v>0</v>
      </c>
    </row>
    <row r="28" spans="1:34" x14ac:dyDescent="0.25">
      <c r="A28" s="175" t="s">
        <v>173</v>
      </c>
      <c r="B28" s="176" t="s">
        <v>172</v>
      </c>
      <c r="C28" s="271"/>
      <c r="D28" s="272"/>
      <c r="E28" s="272"/>
      <c r="F28" s="272"/>
      <c r="G28" s="271">
        <v>0</v>
      </c>
      <c r="H28" s="272">
        <v>3.8567072215999945</v>
      </c>
      <c r="I28" s="272"/>
      <c r="J28" s="272">
        <v>3.9132019562914011</v>
      </c>
      <c r="K28" s="272"/>
      <c r="L28" s="272">
        <v>8.2423971573463088</v>
      </c>
      <c r="M28" s="272"/>
      <c r="N28" s="272">
        <v>8.5073506816626345</v>
      </c>
      <c r="O28" s="272"/>
      <c r="P28" s="272">
        <v>8.6215474265842396</v>
      </c>
      <c r="Q28" s="272"/>
      <c r="R28" s="272">
        <v>20.810927382943671</v>
      </c>
      <c r="S28" s="272"/>
      <c r="T28" s="272">
        <v>12.024184810942824</v>
      </c>
      <c r="U28" s="272"/>
      <c r="V28" s="272">
        <v>0</v>
      </c>
      <c r="W28" s="272"/>
      <c r="X28" s="272">
        <v>0</v>
      </c>
      <c r="Y28" s="272"/>
      <c r="Z28" s="272">
        <v>0</v>
      </c>
      <c r="AA28" s="272"/>
      <c r="AB28" s="271">
        <v>32.744836616473364</v>
      </c>
      <c r="AC28" s="272">
        <v>33.231480020897706</v>
      </c>
    </row>
    <row r="29" spans="1:34" x14ac:dyDescent="0.25">
      <c r="A29" s="175" t="s">
        <v>171</v>
      </c>
      <c r="B29" s="177" t="s">
        <v>170</v>
      </c>
      <c r="C29" s="271"/>
      <c r="D29" s="272"/>
      <c r="E29" s="272"/>
      <c r="F29" s="272"/>
      <c r="G29" s="271">
        <v>0</v>
      </c>
      <c r="H29" s="272">
        <v>0</v>
      </c>
      <c r="I29" s="272"/>
      <c r="J29" s="272">
        <v>0</v>
      </c>
      <c r="K29" s="272"/>
      <c r="L29" s="272">
        <v>0</v>
      </c>
      <c r="M29" s="272"/>
      <c r="N29" s="272">
        <v>0</v>
      </c>
      <c r="O29" s="272"/>
      <c r="P29" s="272">
        <v>0</v>
      </c>
      <c r="Q29" s="272"/>
      <c r="R29" s="272">
        <v>0</v>
      </c>
      <c r="S29" s="272"/>
      <c r="T29" s="272">
        <v>0</v>
      </c>
      <c r="U29" s="272"/>
      <c r="V29" s="272">
        <v>0</v>
      </c>
      <c r="W29" s="272"/>
      <c r="X29" s="272">
        <v>0</v>
      </c>
      <c r="Y29" s="272"/>
      <c r="Z29" s="272" t="s">
        <v>466</v>
      </c>
      <c r="AA29" s="272"/>
      <c r="AB29" s="271">
        <v>32.744836616473364</v>
      </c>
      <c r="AC29" s="272">
        <v>0</v>
      </c>
    </row>
    <row r="30" spans="1:34" s="170" customFormat="1" ht="47.25" x14ac:dyDescent="0.25">
      <c r="A30" s="173" t="s">
        <v>63</v>
      </c>
      <c r="B30" s="174" t="s">
        <v>169</v>
      </c>
      <c r="C30" s="271">
        <v>27.466052489771595</v>
      </c>
      <c r="D30" s="272">
        <v>27.874249361374076</v>
      </c>
      <c r="E30" s="272">
        <v>27.874249361374076</v>
      </c>
      <c r="F30" s="272">
        <v>27.874249361374076</v>
      </c>
      <c r="G30" s="271">
        <v>0</v>
      </c>
      <c r="H30" s="272">
        <v>3.2139226846666626</v>
      </c>
      <c r="I30" s="272"/>
      <c r="J30" s="272">
        <v>3.2610016302428342</v>
      </c>
      <c r="K30" s="272"/>
      <c r="L30" s="272">
        <v>6.9196479644910838</v>
      </c>
      <c r="M30" s="272"/>
      <c r="N30" s="272">
        <v>7.1420814483697548</v>
      </c>
      <c r="O30" s="272"/>
      <c r="P30" s="272">
        <v>7.2379517708576744</v>
      </c>
      <c r="Q30" s="272"/>
      <c r="R30" s="272">
        <v>17.47116628276148</v>
      </c>
      <c r="S30" s="272"/>
      <c r="T30" s="272">
        <v>10.094530069756173</v>
      </c>
      <c r="U30" s="272"/>
      <c r="V30" s="272">
        <v>0</v>
      </c>
      <c r="W30" s="272"/>
      <c r="X30" s="272">
        <v>0</v>
      </c>
      <c r="Y30" s="272"/>
      <c r="Z30" s="272" t="s">
        <v>466</v>
      </c>
      <c r="AA30" s="272"/>
      <c r="AB30" s="271">
        <v>27.466052489771592</v>
      </c>
      <c r="AC30" s="272">
        <v>27.874249361374069</v>
      </c>
    </row>
    <row r="31" spans="1:34" x14ac:dyDescent="0.25">
      <c r="A31" s="173" t="s">
        <v>168</v>
      </c>
      <c r="B31" s="176" t="s">
        <v>167</v>
      </c>
      <c r="C31" s="271">
        <v>3.2139226846666626</v>
      </c>
      <c r="D31" s="272">
        <v>3.2610016302428342</v>
      </c>
      <c r="E31" s="272"/>
      <c r="F31" s="272"/>
      <c r="G31" s="271"/>
      <c r="H31" s="272"/>
      <c r="I31" s="272"/>
      <c r="J31" s="272"/>
      <c r="K31" s="272"/>
      <c r="L31" s="272"/>
      <c r="M31" s="272"/>
      <c r="N31" s="272"/>
      <c r="O31" s="272"/>
      <c r="P31" s="272"/>
      <c r="Q31" s="272"/>
      <c r="R31" s="272"/>
      <c r="S31" s="272"/>
      <c r="T31" s="272"/>
      <c r="U31" s="272"/>
      <c r="V31" s="272"/>
      <c r="W31" s="272"/>
      <c r="X31" s="272"/>
      <c r="Y31" s="272"/>
      <c r="Z31" s="272"/>
      <c r="AA31" s="272"/>
      <c r="AB31" s="271">
        <v>0</v>
      </c>
      <c r="AC31" s="272">
        <v>0</v>
      </c>
    </row>
    <row r="32" spans="1:34" ht="31.5" x14ac:dyDescent="0.25">
      <c r="A32" s="173" t="s">
        <v>166</v>
      </c>
      <c r="B32" s="176" t="s">
        <v>165</v>
      </c>
      <c r="C32" s="271">
        <v>18.669007445523697</v>
      </c>
      <c r="D32" s="272">
        <v>18.946991824787499</v>
      </c>
      <c r="E32" s="272"/>
      <c r="F32" s="272"/>
      <c r="G32" s="271"/>
      <c r="H32" s="272"/>
      <c r="I32" s="272"/>
      <c r="J32" s="272"/>
      <c r="K32" s="272"/>
      <c r="L32" s="272"/>
      <c r="M32" s="272"/>
      <c r="N32" s="272"/>
      <c r="O32" s="272"/>
      <c r="P32" s="272"/>
      <c r="Q32" s="272"/>
      <c r="R32" s="272"/>
      <c r="S32" s="272"/>
      <c r="T32" s="272"/>
      <c r="U32" s="272"/>
      <c r="V32" s="272"/>
      <c r="W32" s="272"/>
      <c r="X32" s="272"/>
      <c r="Y32" s="272"/>
      <c r="Z32" s="272"/>
      <c r="AA32" s="272"/>
      <c r="AB32" s="271">
        <v>0</v>
      </c>
      <c r="AC32" s="272">
        <v>0</v>
      </c>
    </row>
    <row r="33" spans="1:29" x14ac:dyDescent="0.25">
      <c r="A33" s="173" t="s">
        <v>164</v>
      </c>
      <c r="B33" s="176" t="s">
        <v>163</v>
      </c>
      <c r="C33" s="271">
        <v>3.598470024417368</v>
      </c>
      <c r="D33" s="272">
        <v>3.6520517940404189</v>
      </c>
      <c r="E33" s="272"/>
      <c r="F33" s="272"/>
      <c r="G33" s="271"/>
      <c r="H33" s="272"/>
      <c r="I33" s="272"/>
      <c r="J33" s="272"/>
      <c r="K33" s="272"/>
      <c r="L33" s="272"/>
      <c r="M33" s="272"/>
      <c r="N33" s="272"/>
      <c r="O33" s="272"/>
      <c r="P33" s="272"/>
      <c r="Q33" s="272"/>
      <c r="R33" s="272"/>
      <c r="S33" s="272"/>
      <c r="T33" s="272"/>
      <c r="U33" s="272"/>
      <c r="V33" s="272"/>
      <c r="W33" s="272"/>
      <c r="X33" s="272"/>
      <c r="Y33" s="272"/>
      <c r="Z33" s="272"/>
      <c r="AA33" s="272"/>
      <c r="AB33" s="271">
        <v>0</v>
      </c>
      <c r="AC33" s="272">
        <v>0</v>
      </c>
    </row>
    <row r="34" spans="1:29" x14ac:dyDescent="0.25">
      <c r="A34" s="173" t="s">
        <v>162</v>
      </c>
      <c r="B34" s="176" t="s">
        <v>161</v>
      </c>
      <c r="C34" s="271">
        <v>1.9846523351638639</v>
      </c>
      <c r="D34" s="272">
        <v>2.0142041123033212</v>
      </c>
      <c r="E34" s="272"/>
      <c r="F34" s="272"/>
      <c r="G34" s="271"/>
      <c r="H34" s="272"/>
      <c r="I34" s="272"/>
      <c r="J34" s="272"/>
      <c r="K34" s="272"/>
      <c r="L34" s="272"/>
      <c r="M34" s="272"/>
      <c r="N34" s="272"/>
      <c r="O34" s="272"/>
      <c r="P34" s="272"/>
      <c r="Q34" s="272"/>
      <c r="R34" s="272"/>
      <c r="S34" s="272"/>
      <c r="T34" s="272"/>
      <c r="U34" s="272"/>
      <c r="V34" s="272"/>
      <c r="W34" s="272"/>
      <c r="X34" s="272"/>
      <c r="Y34" s="272"/>
      <c r="Z34" s="272"/>
      <c r="AA34" s="272"/>
      <c r="AB34" s="271">
        <v>0</v>
      </c>
      <c r="AC34" s="272">
        <v>0</v>
      </c>
    </row>
    <row r="35" spans="1:29" s="170" customFormat="1" ht="31.5" x14ac:dyDescent="0.25">
      <c r="A35" s="173" t="s">
        <v>62</v>
      </c>
      <c r="B35" s="174" t="s">
        <v>160</v>
      </c>
      <c r="C35" s="271"/>
      <c r="D35" s="272"/>
      <c r="E35" s="272"/>
      <c r="F35" s="272"/>
      <c r="G35" s="271"/>
      <c r="H35" s="272"/>
      <c r="I35" s="272"/>
      <c r="J35" s="272"/>
      <c r="K35" s="272"/>
      <c r="L35" s="272"/>
      <c r="M35" s="272"/>
      <c r="N35" s="272"/>
      <c r="O35" s="272"/>
      <c r="P35" s="272"/>
      <c r="Q35" s="272"/>
      <c r="R35" s="272"/>
      <c r="S35" s="272"/>
      <c r="T35" s="272"/>
      <c r="U35" s="272"/>
      <c r="V35" s="272"/>
      <c r="W35" s="272"/>
      <c r="X35" s="272"/>
      <c r="Y35" s="272"/>
      <c r="Z35" s="272"/>
      <c r="AA35" s="272"/>
      <c r="AB35" s="271"/>
      <c r="AC35" s="272"/>
    </row>
    <row r="36" spans="1:29" x14ac:dyDescent="0.25">
      <c r="A36" s="175" t="s">
        <v>159</v>
      </c>
      <c r="B36" s="176" t="s">
        <v>493</v>
      </c>
      <c r="C36" s="271"/>
      <c r="D36" s="272"/>
      <c r="E36" s="272"/>
      <c r="F36" s="272"/>
      <c r="G36" s="271">
        <v>0</v>
      </c>
      <c r="H36" s="272">
        <v>0</v>
      </c>
      <c r="I36" s="272" t="s">
        <v>464</v>
      </c>
      <c r="J36" s="272">
        <v>0</v>
      </c>
      <c r="K36" s="272" t="s">
        <v>464</v>
      </c>
      <c r="L36" s="272">
        <v>0</v>
      </c>
      <c r="M36" s="272" t="s">
        <v>464</v>
      </c>
      <c r="N36" s="272">
        <v>0</v>
      </c>
      <c r="O36" s="272" t="s">
        <v>464</v>
      </c>
      <c r="P36" s="272">
        <v>0</v>
      </c>
      <c r="Q36" s="272" t="s">
        <v>464</v>
      </c>
      <c r="R36" s="272">
        <v>0</v>
      </c>
      <c r="S36" s="272" t="s">
        <v>464</v>
      </c>
      <c r="T36" s="272">
        <v>0</v>
      </c>
      <c r="U36" s="272" t="s">
        <v>464</v>
      </c>
      <c r="V36" s="272">
        <v>0</v>
      </c>
      <c r="W36" s="272" t="s">
        <v>464</v>
      </c>
      <c r="X36" s="272">
        <v>0</v>
      </c>
      <c r="Y36" s="272" t="s">
        <v>464</v>
      </c>
      <c r="Z36" s="272" t="s">
        <v>466</v>
      </c>
      <c r="AA36" s="272" t="s">
        <v>466</v>
      </c>
      <c r="AB36" s="271">
        <v>0</v>
      </c>
      <c r="AC36" s="272">
        <v>0</v>
      </c>
    </row>
    <row r="37" spans="1:29" ht="31.5" x14ac:dyDescent="0.25">
      <c r="A37" s="175" t="s">
        <v>158</v>
      </c>
      <c r="B37" s="178" t="s">
        <v>491</v>
      </c>
      <c r="C37" s="271"/>
      <c r="D37" s="272"/>
      <c r="E37" s="272"/>
      <c r="F37" s="272"/>
      <c r="G37" s="271">
        <v>0</v>
      </c>
      <c r="H37" s="272">
        <v>0</v>
      </c>
      <c r="I37" s="272" t="s">
        <v>464</v>
      </c>
      <c r="J37" s="272">
        <v>0</v>
      </c>
      <c r="K37" s="272" t="s">
        <v>464</v>
      </c>
      <c r="L37" s="272">
        <v>0</v>
      </c>
      <c r="M37" s="272" t="s">
        <v>464</v>
      </c>
      <c r="N37" s="272">
        <v>0</v>
      </c>
      <c r="O37" s="272" t="s">
        <v>464</v>
      </c>
      <c r="P37" s="272">
        <v>0</v>
      </c>
      <c r="Q37" s="272" t="s">
        <v>464</v>
      </c>
      <c r="R37" s="272">
        <v>2</v>
      </c>
      <c r="S37" s="272">
        <v>4</v>
      </c>
      <c r="T37" s="272">
        <v>2</v>
      </c>
      <c r="U37" s="272">
        <v>4</v>
      </c>
      <c r="V37" s="272">
        <v>0</v>
      </c>
      <c r="W37" s="272" t="s">
        <v>464</v>
      </c>
      <c r="X37" s="272">
        <v>0</v>
      </c>
      <c r="Y37" s="272" t="s">
        <v>464</v>
      </c>
      <c r="Z37" s="272" t="s">
        <v>466</v>
      </c>
      <c r="AA37" s="272" t="s">
        <v>466</v>
      </c>
      <c r="AB37" s="271">
        <v>2</v>
      </c>
      <c r="AC37" s="272">
        <v>2</v>
      </c>
    </row>
    <row r="38" spans="1:29" x14ac:dyDescent="0.25">
      <c r="A38" s="175" t="s">
        <v>157</v>
      </c>
      <c r="B38" s="178" t="s">
        <v>148</v>
      </c>
      <c r="C38" s="271"/>
      <c r="D38" s="272"/>
      <c r="E38" s="272"/>
      <c r="F38" s="272"/>
      <c r="G38" s="271">
        <v>0</v>
      </c>
      <c r="H38" s="272">
        <v>0</v>
      </c>
      <c r="I38" s="272" t="s">
        <v>464</v>
      </c>
      <c r="J38" s="272">
        <v>0</v>
      </c>
      <c r="K38" s="272" t="s">
        <v>464</v>
      </c>
      <c r="L38" s="272">
        <v>0</v>
      </c>
      <c r="M38" s="272" t="s">
        <v>464</v>
      </c>
      <c r="N38" s="272">
        <v>0</v>
      </c>
      <c r="O38" s="272" t="s">
        <v>464</v>
      </c>
      <c r="P38" s="272">
        <v>0</v>
      </c>
      <c r="Q38" s="272" t="s">
        <v>464</v>
      </c>
      <c r="R38" s="272">
        <v>0</v>
      </c>
      <c r="S38" s="272" t="s">
        <v>464</v>
      </c>
      <c r="T38" s="272">
        <v>0</v>
      </c>
      <c r="U38" s="272" t="s">
        <v>464</v>
      </c>
      <c r="V38" s="272">
        <v>0</v>
      </c>
      <c r="W38" s="272" t="s">
        <v>464</v>
      </c>
      <c r="X38" s="272">
        <v>0</v>
      </c>
      <c r="Y38" s="272" t="s">
        <v>464</v>
      </c>
      <c r="Z38" s="272" t="s">
        <v>466</v>
      </c>
      <c r="AA38" s="272" t="s">
        <v>466</v>
      </c>
      <c r="AB38" s="271">
        <v>0</v>
      </c>
      <c r="AC38" s="272">
        <v>0</v>
      </c>
    </row>
    <row r="39" spans="1:29" x14ac:dyDescent="0.25">
      <c r="A39" s="175" t="s">
        <v>156</v>
      </c>
      <c r="B39" s="176" t="s">
        <v>492</v>
      </c>
      <c r="C39" s="271"/>
      <c r="D39" s="272"/>
      <c r="E39" s="272"/>
      <c r="F39" s="272"/>
      <c r="G39" s="271">
        <v>0</v>
      </c>
      <c r="H39" s="272">
        <v>0</v>
      </c>
      <c r="I39" s="272" t="s">
        <v>464</v>
      </c>
      <c r="J39" s="272">
        <v>0</v>
      </c>
      <c r="K39" s="272" t="s">
        <v>464</v>
      </c>
      <c r="L39" s="272">
        <v>0</v>
      </c>
      <c r="M39" s="272" t="s">
        <v>464</v>
      </c>
      <c r="N39" s="272">
        <v>0</v>
      </c>
      <c r="O39" s="272" t="s">
        <v>464</v>
      </c>
      <c r="P39" s="272">
        <v>0</v>
      </c>
      <c r="Q39" s="272" t="s">
        <v>464</v>
      </c>
      <c r="R39" s="272">
        <v>6</v>
      </c>
      <c r="S39" s="272">
        <v>4</v>
      </c>
      <c r="T39" s="272">
        <v>6</v>
      </c>
      <c r="U39" s="272">
        <v>4</v>
      </c>
      <c r="V39" s="272">
        <v>0</v>
      </c>
      <c r="W39" s="272" t="s">
        <v>464</v>
      </c>
      <c r="X39" s="272">
        <v>0</v>
      </c>
      <c r="Y39" s="272" t="s">
        <v>464</v>
      </c>
      <c r="Z39" s="272" t="s">
        <v>466</v>
      </c>
      <c r="AA39" s="272" t="s">
        <v>466</v>
      </c>
      <c r="AB39" s="271">
        <v>6</v>
      </c>
      <c r="AC39" s="272">
        <v>6</v>
      </c>
    </row>
    <row r="40" spans="1:29" x14ac:dyDescent="0.25">
      <c r="A40" s="175" t="s">
        <v>155</v>
      </c>
      <c r="B40" s="176" t="s">
        <v>494</v>
      </c>
      <c r="C40" s="271"/>
      <c r="D40" s="272"/>
      <c r="E40" s="272"/>
      <c r="F40" s="272"/>
      <c r="G40" s="271">
        <v>0</v>
      </c>
      <c r="H40" s="272">
        <v>0</v>
      </c>
      <c r="I40" s="272" t="s">
        <v>464</v>
      </c>
      <c r="J40" s="272">
        <v>0</v>
      </c>
      <c r="K40" s="272" t="s">
        <v>464</v>
      </c>
      <c r="L40" s="272">
        <v>0</v>
      </c>
      <c r="M40" s="272" t="s">
        <v>464</v>
      </c>
      <c r="N40" s="272">
        <v>0</v>
      </c>
      <c r="O40" s="272" t="s">
        <v>464</v>
      </c>
      <c r="P40" s="272">
        <v>0</v>
      </c>
      <c r="Q40" s="272" t="s">
        <v>464</v>
      </c>
      <c r="R40" s="272">
        <v>0</v>
      </c>
      <c r="S40" s="272" t="s">
        <v>464</v>
      </c>
      <c r="T40" s="272">
        <v>0</v>
      </c>
      <c r="U40" s="272" t="s">
        <v>464</v>
      </c>
      <c r="V40" s="272">
        <v>0</v>
      </c>
      <c r="W40" s="272" t="s">
        <v>464</v>
      </c>
      <c r="X40" s="272">
        <v>0</v>
      </c>
      <c r="Y40" s="272" t="s">
        <v>464</v>
      </c>
      <c r="Z40" s="272" t="s">
        <v>466</v>
      </c>
      <c r="AA40" s="272" t="s">
        <v>466</v>
      </c>
      <c r="AB40" s="271">
        <v>0</v>
      </c>
      <c r="AC40" s="272">
        <v>0</v>
      </c>
    </row>
    <row r="41" spans="1:29" x14ac:dyDescent="0.25">
      <c r="A41" s="175" t="s">
        <v>154</v>
      </c>
      <c r="B41" s="176" t="s">
        <v>495</v>
      </c>
      <c r="C41" s="271"/>
      <c r="D41" s="272"/>
      <c r="E41" s="272"/>
      <c r="F41" s="272"/>
      <c r="G41" s="271">
        <v>0</v>
      </c>
      <c r="H41" s="272">
        <v>0</v>
      </c>
      <c r="I41" s="272" t="s">
        <v>464</v>
      </c>
      <c r="J41" s="272">
        <v>0</v>
      </c>
      <c r="K41" s="272" t="s">
        <v>464</v>
      </c>
      <c r="L41" s="272">
        <v>0</v>
      </c>
      <c r="M41" s="272" t="s">
        <v>464</v>
      </c>
      <c r="N41" s="272">
        <v>0</v>
      </c>
      <c r="O41" s="272" t="s">
        <v>464</v>
      </c>
      <c r="P41" s="272">
        <v>0</v>
      </c>
      <c r="Q41" s="272" t="s">
        <v>464</v>
      </c>
      <c r="R41" s="272">
        <v>0</v>
      </c>
      <c r="S41" s="272" t="s">
        <v>464</v>
      </c>
      <c r="T41" s="272">
        <v>0</v>
      </c>
      <c r="U41" s="272" t="s">
        <v>464</v>
      </c>
      <c r="V41" s="272">
        <v>0</v>
      </c>
      <c r="W41" s="272" t="s">
        <v>464</v>
      </c>
      <c r="X41" s="272">
        <v>0</v>
      </c>
      <c r="Y41" s="272" t="s">
        <v>464</v>
      </c>
      <c r="Z41" s="272" t="s">
        <v>466</v>
      </c>
      <c r="AA41" s="272" t="s">
        <v>466</v>
      </c>
      <c r="AB41" s="271">
        <v>0</v>
      </c>
      <c r="AC41" s="272">
        <v>0</v>
      </c>
    </row>
    <row r="42" spans="1:29" x14ac:dyDescent="0.25">
      <c r="A42" s="175" t="s">
        <v>153</v>
      </c>
      <c r="B42" s="176" t="s">
        <v>496</v>
      </c>
      <c r="C42" s="271"/>
      <c r="D42" s="272"/>
      <c r="E42" s="272"/>
      <c r="F42" s="272"/>
      <c r="G42" s="271">
        <v>0</v>
      </c>
      <c r="H42" s="272">
        <v>0</v>
      </c>
      <c r="I42" s="272" t="s">
        <v>464</v>
      </c>
      <c r="J42" s="272">
        <v>0</v>
      </c>
      <c r="K42" s="272" t="s">
        <v>464</v>
      </c>
      <c r="L42" s="272">
        <v>0</v>
      </c>
      <c r="M42" s="272" t="s">
        <v>464</v>
      </c>
      <c r="N42" s="272">
        <v>0</v>
      </c>
      <c r="O42" s="272" t="s">
        <v>464</v>
      </c>
      <c r="P42" s="272">
        <v>0</v>
      </c>
      <c r="Q42" s="272" t="s">
        <v>464</v>
      </c>
      <c r="R42" s="272">
        <v>0</v>
      </c>
      <c r="S42" s="272" t="s">
        <v>464</v>
      </c>
      <c r="T42" s="272">
        <v>0</v>
      </c>
      <c r="U42" s="272" t="s">
        <v>464</v>
      </c>
      <c r="V42" s="272">
        <v>0</v>
      </c>
      <c r="W42" s="272" t="s">
        <v>464</v>
      </c>
      <c r="X42" s="272">
        <v>0</v>
      </c>
      <c r="Y42" s="272" t="s">
        <v>464</v>
      </c>
      <c r="Z42" s="272" t="s">
        <v>466</v>
      </c>
      <c r="AA42" s="272" t="s">
        <v>466</v>
      </c>
      <c r="AB42" s="271">
        <v>0</v>
      </c>
      <c r="AC42" s="272">
        <v>0</v>
      </c>
    </row>
    <row r="43" spans="1:29" x14ac:dyDescent="0.25">
      <c r="A43" s="175" t="s">
        <v>469</v>
      </c>
      <c r="B43" s="176" t="s">
        <v>497</v>
      </c>
      <c r="C43" s="271"/>
      <c r="D43" s="272"/>
      <c r="E43" s="272"/>
      <c r="F43" s="272"/>
      <c r="G43" s="271">
        <v>0</v>
      </c>
      <c r="H43" s="272">
        <v>0</v>
      </c>
      <c r="I43" s="272" t="s">
        <v>464</v>
      </c>
      <c r="J43" s="272">
        <v>0</v>
      </c>
      <c r="K43" s="272" t="s">
        <v>464</v>
      </c>
      <c r="L43" s="272">
        <v>0</v>
      </c>
      <c r="M43" s="272" t="s">
        <v>464</v>
      </c>
      <c r="N43" s="272">
        <v>0</v>
      </c>
      <c r="O43" s="272" t="s">
        <v>464</v>
      </c>
      <c r="P43" s="272">
        <v>0</v>
      </c>
      <c r="Q43" s="272" t="s">
        <v>464</v>
      </c>
      <c r="R43" s="272">
        <v>0</v>
      </c>
      <c r="S43" s="272" t="s">
        <v>464</v>
      </c>
      <c r="T43" s="272">
        <v>0</v>
      </c>
      <c r="U43" s="272" t="s">
        <v>464</v>
      </c>
      <c r="V43" s="272">
        <v>0</v>
      </c>
      <c r="W43" s="272" t="s">
        <v>464</v>
      </c>
      <c r="X43" s="272">
        <v>0</v>
      </c>
      <c r="Y43" s="272" t="s">
        <v>464</v>
      </c>
      <c r="Z43" s="272" t="s">
        <v>466</v>
      </c>
      <c r="AA43" s="272" t="s">
        <v>466</v>
      </c>
      <c r="AB43" s="271">
        <v>0</v>
      </c>
      <c r="AC43" s="272">
        <v>0</v>
      </c>
    </row>
    <row r="44" spans="1:29" x14ac:dyDescent="0.25">
      <c r="A44" s="175" t="s">
        <v>470</v>
      </c>
      <c r="B44" s="176" t="s">
        <v>498</v>
      </c>
      <c r="C44" s="271"/>
      <c r="D44" s="272"/>
      <c r="E44" s="272"/>
      <c r="F44" s="272"/>
      <c r="G44" s="271">
        <v>0</v>
      </c>
      <c r="H44" s="272">
        <v>0</v>
      </c>
      <c r="I44" s="272" t="s">
        <v>464</v>
      </c>
      <c r="J44" s="272">
        <v>0</v>
      </c>
      <c r="K44" s="272" t="s">
        <v>464</v>
      </c>
      <c r="L44" s="272">
        <v>0</v>
      </c>
      <c r="M44" s="272" t="s">
        <v>464</v>
      </c>
      <c r="N44" s="272">
        <v>0</v>
      </c>
      <c r="O44" s="272" t="s">
        <v>464</v>
      </c>
      <c r="P44" s="272">
        <v>0</v>
      </c>
      <c r="Q44" s="272" t="s">
        <v>464</v>
      </c>
      <c r="R44" s="272">
        <v>0</v>
      </c>
      <c r="S44" s="272" t="s">
        <v>464</v>
      </c>
      <c r="T44" s="272">
        <v>0</v>
      </c>
      <c r="U44" s="272" t="s">
        <v>464</v>
      </c>
      <c r="V44" s="272">
        <v>0</v>
      </c>
      <c r="W44" s="272" t="s">
        <v>464</v>
      </c>
      <c r="X44" s="272">
        <v>0</v>
      </c>
      <c r="Y44" s="272" t="s">
        <v>464</v>
      </c>
      <c r="Z44" s="272" t="s">
        <v>466</v>
      </c>
      <c r="AA44" s="272" t="s">
        <v>466</v>
      </c>
      <c r="AB44" s="271">
        <v>0</v>
      </c>
      <c r="AC44" s="272">
        <v>0</v>
      </c>
    </row>
    <row r="45" spans="1:29" x14ac:dyDescent="0.25">
      <c r="A45" s="175" t="s">
        <v>471</v>
      </c>
      <c r="B45" s="176" t="s">
        <v>499</v>
      </c>
      <c r="C45" s="271"/>
      <c r="D45" s="272"/>
      <c r="E45" s="272"/>
      <c r="F45" s="272"/>
      <c r="G45" s="271">
        <v>0</v>
      </c>
      <c r="H45" s="272">
        <v>0</v>
      </c>
      <c r="I45" s="272" t="s">
        <v>464</v>
      </c>
      <c r="J45" s="272">
        <v>0</v>
      </c>
      <c r="K45" s="272" t="s">
        <v>464</v>
      </c>
      <c r="L45" s="272">
        <v>0</v>
      </c>
      <c r="M45" s="272" t="s">
        <v>464</v>
      </c>
      <c r="N45" s="272">
        <v>0</v>
      </c>
      <c r="O45" s="272" t="s">
        <v>464</v>
      </c>
      <c r="P45" s="272">
        <v>0</v>
      </c>
      <c r="Q45" s="272" t="s">
        <v>464</v>
      </c>
      <c r="R45" s="272">
        <v>0</v>
      </c>
      <c r="S45" s="272" t="s">
        <v>464</v>
      </c>
      <c r="T45" s="272">
        <v>0</v>
      </c>
      <c r="U45" s="272" t="s">
        <v>464</v>
      </c>
      <c r="V45" s="272">
        <v>0</v>
      </c>
      <c r="W45" s="272" t="s">
        <v>464</v>
      </c>
      <c r="X45" s="272">
        <v>0</v>
      </c>
      <c r="Y45" s="272" t="s">
        <v>464</v>
      </c>
      <c r="Z45" s="272" t="s">
        <v>466</v>
      </c>
      <c r="AA45" s="272" t="s">
        <v>466</v>
      </c>
      <c r="AB45" s="271">
        <v>0</v>
      </c>
      <c r="AC45" s="272">
        <v>0</v>
      </c>
    </row>
    <row r="46" spans="1:29" x14ac:dyDescent="0.25">
      <c r="A46" s="175" t="s">
        <v>472</v>
      </c>
      <c r="B46" s="176" t="s">
        <v>500</v>
      </c>
      <c r="C46" s="271"/>
      <c r="D46" s="272"/>
      <c r="E46" s="272"/>
      <c r="F46" s="272"/>
      <c r="G46" s="271">
        <v>0</v>
      </c>
      <c r="H46" s="272">
        <v>0</v>
      </c>
      <c r="I46" s="272" t="s">
        <v>464</v>
      </c>
      <c r="J46" s="272">
        <v>0</v>
      </c>
      <c r="K46" s="272" t="s">
        <v>464</v>
      </c>
      <c r="L46" s="272">
        <v>0</v>
      </c>
      <c r="M46" s="272" t="s">
        <v>464</v>
      </c>
      <c r="N46" s="272">
        <v>0</v>
      </c>
      <c r="O46" s="272" t="s">
        <v>464</v>
      </c>
      <c r="P46" s="272">
        <v>0</v>
      </c>
      <c r="Q46" s="272" t="s">
        <v>464</v>
      </c>
      <c r="R46" s="272">
        <v>0</v>
      </c>
      <c r="S46" s="272" t="s">
        <v>464</v>
      </c>
      <c r="T46" s="272">
        <v>0</v>
      </c>
      <c r="U46" s="272" t="s">
        <v>464</v>
      </c>
      <c r="V46" s="272">
        <v>0</v>
      </c>
      <c r="W46" s="272" t="s">
        <v>464</v>
      </c>
      <c r="X46" s="272">
        <v>0</v>
      </c>
      <c r="Y46" s="272" t="s">
        <v>464</v>
      </c>
      <c r="Z46" s="272" t="s">
        <v>466</v>
      </c>
      <c r="AA46" s="272" t="s">
        <v>466</v>
      </c>
      <c r="AB46" s="271">
        <v>0</v>
      </c>
      <c r="AC46" s="272">
        <v>0</v>
      </c>
    </row>
    <row r="47" spans="1:29" s="170" customFormat="1" x14ac:dyDescent="0.25">
      <c r="A47" s="173" t="s">
        <v>61</v>
      </c>
      <c r="B47" s="174" t="s">
        <v>152</v>
      </c>
      <c r="C47" s="271"/>
      <c r="D47" s="272"/>
      <c r="E47" s="272"/>
      <c r="F47" s="272"/>
      <c r="G47" s="271"/>
      <c r="H47" s="272"/>
      <c r="I47" s="272"/>
      <c r="J47" s="272"/>
      <c r="K47" s="272"/>
      <c r="L47" s="272"/>
      <c r="M47" s="272"/>
      <c r="N47" s="272"/>
      <c r="O47" s="272"/>
      <c r="P47" s="272"/>
      <c r="Q47" s="272"/>
      <c r="R47" s="272"/>
      <c r="S47" s="272"/>
      <c r="T47" s="272"/>
      <c r="U47" s="272"/>
      <c r="V47" s="272"/>
      <c r="W47" s="273"/>
      <c r="X47" s="272"/>
      <c r="Y47" s="272"/>
      <c r="Z47" s="272"/>
      <c r="AA47" s="272"/>
      <c r="AB47" s="271"/>
      <c r="AC47" s="272"/>
    </row>
    <row r="48" spans="1:29" x14ac:dyDescent="0.25">
      <c r="A48" s="175" t="s">
        <v>151</v>
      </c>
      <c r="B48" s="176" t="s">
        <v>493</v>
      </c>
      <c r="C48" s="271">
        <v>0</v>
      </c>
      <c r="D48" s="272">
        <v>0</v>
      </c>
      <c r="E48" s="272"/>
      <c r="F48" s="272"/>
      <c r="G48" s="271">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466</v>
      </c>
      <c r="AA48" s="272"/>
      <c r="AB48" s="271">
        <v>0</v>
      </c>
      <c r="AC48" s="272">
        <v>0</v>
      </c>
    </row>
    <row r="49" spans="1:29" ht="31.5" x14ac:dyDescent="0.25">
      <c r="A49" s="175" t="s">
        <v>150</v>
      </c>
      <c r="B49" s="178" t="s">
        <v>491</v>
      </c>
      <c r="C49" s="271">
        <v>2</v>
      </c>
      <c r="D49" s="272">
        <v>2</v>
      </c>
      <c r="E49" s="272"/>
      <c r="F49" s="272"/>
      <c r="G49" s="271">
        <v>0</v>
      </c>
      <c r="H49" s="272">
        <v>0</v>
      </c>
      <c r="I49" s="272"/>
      <c r="J49" s="272">
        <v>0</v>
      </c>
      <c r="K49" s="272"/>
      <c r="L49" s="272">
        <v>0</v>
      </c>
      <c r="M49" s="272"/>
      <c r="N49" s="272">
        <v>0</v>
      </c>
      <c r="O49" s="272"/>
      <c r="P49" s="272">
        <v>0</v>
      </c>
      <c r="Q49" s="272"/>
      <c r="R49" s="272">
        <v>2</v>
      </c>
      <c r="S49" s="272"/>
      <c r="T49" s="272">
        <v>2</v>
      </c>
      <c r="U49" s="272"/>
      <c r="V49" s="272">
        <v>0</v>
      </c>
      <c r="W49" s="272"/>
      <c r="X49" s="272">
        <v>0</v>
      </c>
      <c r="Y49" s="272"/>
      <c r="Z49" s="272" t="s">
        <v>466</v>
      </c>
      <c r="AA49" s="272"/>
      <c r="AB49" s="271">
        <v>2</v>
      </c>
      <c r="AC49" s="272">
        <v>2</v>
      </c>
    </row>
    <row r="50" spans="1:29" x14ac:dyDescent="0.25">
      <c r="A50" s="175" t="s">
        <v>149</v>
      </c>
      <c r="B50" s="178" t="s">
        <v>148</v>
      </c>
      <c r="C50" s="271">
        <v>0</v>
      </c>
      <c r="D50" s="272">
        <v>0</v>
      </c>
      <c r="E50" s="272"/>
      <c r="F50" s="272"/>
      <c r="G50" s="271">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466</v>
      </c>
      <c r="AA50" s="272"/>
      <c r="AB50" s="271">
        <v>0</v>
      </c>
      <c r="AC50" s="272">
        <v>0</v>
      </c>
    </row>
    <row r="51" spans="1:29" ht="35.25" customHeight="1" x14ac:dyDescent="0.25">
      <c r="A51" s="175" t="s">
        <v>147</v>
      </c>
      <c r="B51" s="176" t="s">
        <v>146</v>
      </c>
      <c r="C51" s="271">
        <v>0</v>
      </c>
      <c r="D51" s="272">
        <v>0</v>
      </c>
      <c r="E51" s="272"/>
      <c r="F51" s="272"/>
      <c r="G51" s="271">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466</v>
      </c>
      <c r="AA51" s="272"/>
      <c r="AB51" s="271">
        <v>0</v>
      </c>
      <c r="AC51" s="272">
        <v>0</v>
      </c>
    </row>
    <row r="52" spans="1:29" ht="31.5" x14ac:dyDescent="0.25">
      <c r="A52" s="175" t="s">
        <v>145</v>
      </c>
      <c r="B52" s="176" t="s">
        <v>144</v>
      </c>
      <c r="C52" s="271">
        <v>0</v>
      </c>
      <c r="D52" s="272">
        <v>0</v>
      </c>
      <c r="E52" s="272"/>
      <c r="F52" s="272"/>
      <c r="G52" s="271">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466</v>
      </c>
      <c r="AA52" s="272"/>
      <c r="AB52" s="271">
        <v>0</v>
      </c>
      <c r="AC52" s="272">
        <v>0</v>
      </c>
    </row>
    <row r="53" spans="1:29" x14ac:dyDescent="0.25">
      <c r="A53" s="175" t="s">
        <v>143</v>
      </c>
      <c r="B53" s="176" t="s">
        <v>142</v>
      </c>
      <c r="C53" s="271">
        <v>6</v>
      </c>
      <c r="D53" s="272">
        <v>6</v>
      </c>
      <c r="E53" s="272"/>
      <c r="F53" s="272"/>
      <c r="G53" s="271">
        <v>0</v>
      </c>
      <c r="H53" s="272">
        <v>0</v>
      </c>
      <c r="I53" s="272"/>
      <c r="J53" s="272">
        <v>0</v>
      </c>
      <c r="K53" s="272"/>
      <c r="L53" s="272">
        <v>0</v>
      </c>
      <c r="M53" s="272"/>
      <c r="N53" s="272">
        <v>0</v>
      </c>
      <c r="O53" s="272"/>
      <c r="P53" s="272">
        <v>0</v>
      </c>
      <c r="Q53" s="272"/>
      <c r="R53" s="272">
        <v>6</v>
      </c>
      <c r="S53" s="272"/>
      <c r="T53" s="272">
        <v>6</v>
      </c>
      <c r="U53" s="272"/>
      <c r="V53" s="272">
        <v>0</v>
      </c>
      <c r="W53" s="272"/>
      <c r="X53" s="272">
        <v>0</v>
      </c>
      <c r="Y53" s="272"/>
      <c r="Z53" s="272" t="s">
        <v>466</v>
      </c>
      <c r="AA53" s="272"/>
      <c r="AB53" s="271">
        <v>6</v>
      </c>
      <c r="AC53" s="272">
        <v>6</v>
      </c>
    </row>
    <row r="54" spans="1:29" x14ac:dyDescent="0.25">
      <c r="A54" s="175" t="s">
        <v>141</v>
      </c>
      <c r="B54" s="176" t="s">
        <v>494</v>
      </c>
      <c r="C54" s="271">
        <v>0</v>
      </c>
      <c r="D54" s="272">
        <v>0</v>
      </c>
      <c r="E54" s="272"/>
      <c r="F54" s="272"/>
      <c r="G54" s="271">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466</v>
      </c>
      <c r="AA54" s="272"/>
      <c r="AB54" s="271">
        <v>0</v>
      </c>
      <c r="AC54" s="272">
        <v>0</v>
      </c>
    </row>
    <row r="55" spans="1:29" x14ac:dyDescent="0.25">
      <c r="A55" s="175" t="s">
        <v>473</v>
      </c>
      <c r="B55" s="176" t="s">
        <v>495</v>
      </c>
      <c r="C55" s="271">
        <v>0</v>
      </c>
      <c r="D55" s="272">
        <v>0</v>
      </c>
      <c r="E55" s="272"/>
      <c r="F55" s="272"/>
      <c r="G55" s="271">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466</v>
      </c>
      <c r="AA55" s="272"/>
      <c r="AB55" s="271">
        <v>0</v>
      </c>
      <c r="AC55" s="272">
        <v>0</v>
      </c>
    </row>
    <row r="56" spans="1:29" x14ac:dyDescent="0.25">
      <c r="A56" s="175" t="s">
        <v>474</v>
      </c>
      <c r="B56" s="176" t="s">
        <v>496</v>
      </c>
      <c r="C56" s="271">
        <v>0</v>
      </c>
      <c r="D56" s="272">
        <v>0</v>
      </c>
      <c r="E56" s="272"/>
      <c r="F56" s="272"/>
      <c r="G56" s="271">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466</v>
      </c>
      <c r="AA56" s="272"/>
      <c r="AB56" s="271">
        <v>0</v>
      </c>
      <c r="AC56" s="272">
        <v>0</v>
      </c>
    </row>
    <row r="57" spans="1:29" x14ac:dyDescent="0.25">
      <c r="A57" s="175" t="s">
        <v>475</v>
      </c>
      <c r="B57" s="176" t="s">
        <v>497</v>
      </c>
      <c r="C57" s="271">
        <v>0</v>
      </c>
      <c r="D57" s="272">
        <v>0</v>
      </c>
      <c r="E57" s="272"/>
      <c r="F57" s="272"/>
      <c r="G57" s="271">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466</v>
      </c>
      <c r="AA57" s="272"/>
      <c r="AB57" s="271">
        <v>0</v>
      </c>
      <c r="AC57" s="272">
        <v>0</v>
      </c>
    </row>
    <row r="58" spans="1:29" ht="36.75" customHeight="1" x14ac:dyDescent="0.25">
      <c r="A58" s="175" t="s">
        <v>476</v>
      </c>
      <c r="B58" s="176" t="s">
        <v>498</v>
      </c>
      <c r="C58" s="271">
        <v>0</v>
      </c>
      <c r="D58" s="272">
        <v>0</v>
      </c>
      <c r="E58" s="272"/>
      <c r="F58" s="272"/>
      <c r="G58" s="271">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466</v>
      </c>
      <c r="AA58" s="272"/>
      <c r="AB58" s="271">
        <v>0</v>
      </c>
      <c r="AC58" s="272">
        <v>0</v>
      </c>
    </row>
    <row r="59" spans="1:29" x14ac:dyDescent="0.25">
      <c r="A59" s="175" t="s">
        <v>477</v>
      </c>
      <c r="B59" s="176" t="s">
        <v>499</v>
      </c>
      <c r="C59" s="271">
        <v>0</v>
      </c>
      <c r="D59" s="272">
        <v>0</v>
      </c>
      <c r="E59" s="272"/>
      <c r="F59" s="272"/>
      <c r="G59" s="271">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466</v>
      </c>
      <c r="AA59" s="272"/>
      <c r="AB59" s="271">
        <v>0</v>
      </c>
      <c r="AC59" s="272">
        <v>0</v>
      </c>
    </row>
    <row r="60" spans="1:29" x14ac:dyDescent="0.25">
      <c r="A60" s="175" t="s">
        <v>478</v>
      </c>
      <c r="B60" s="176" t="s">
        <v>500</v>
      </c>
      <c r="C60" s="271">
        <v>0</v>
      </c>
      <c r="D60" s="272">
        <v>0</v>
      </c>
      <c r="E60" s="272"/>
      <c r="F60" s="272"/>
      <c r="G60" s="271">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466</v>
      </c>
      <c r="AA60" s="272"/>
      <c r="AB60" s="271">
        <v>0</v>
      </c>
      <c r="AC60" s="272">
        <v>0</v>
      </c>
    </row>
    <row r="61" spans="1:29" s="170" customFormat="1" ht="31.5" x14ac:dyDescent="0.25">
      <c r="A61" s="173" t="s">
        <v>59</v>
      </c>
      <c r="B61" s="174" t="s">
        <v>140</v>
      </c>
      <c r="C61" s="271"/>
      <c r="D61" s="272"/>
      <c r="E61" s="272"/>
      <c r="F61" s="272"/>
      <c r="G61" s="271"/>
      <c r="H61" s="272"/>
      <c r="I61" s="272"/>
      <c r="J61" s="272"/>
      <c r="K61" s="272"/>
      <c r="L61" s="272"/>
      <c r="M61" s="272"/>
      <c r="N61" s="272"/>
      <c r="O61" s="272"/>
      <c r="P61" s="272"/>
      <c r="Q61" s="272"/>
      <c r="R61" s="272"/>
      <c r="S61" s="272"/>
      <c r="T61" s="272"/>
      <c r="U61" s="272"/>
      <c r="V61" s="272"/>
      <c r="W61" s="272"/>
      <c r="X61" s="272"/>
      <c r="Y61" s="272"/>
      <c r="Z61" s="272"/>
      <c r="AA61" s="272"/>
      <c r="AB61" s="271"/>
      <c r="AC61" s="272"/>
    </row>
    <row r="62" spans="1:29" x14ac:dyDescent="0.25">
      <c r="A62" s="175" t="s">
        <v>139</v>
      </c>
      <c r="B62" s="176" t="s">
        <v>138</v>
      </c>
      <c r="C62" s="271">
        <v>27.466052489771595</v>
      </c>
      <c r="D62" s="272">
        <v>27.874249361374076</v>
      </c>
      <c r="E62" s="272"/>
      <c r="F62" s="272"/>
      <c r="G62" s="271">
        <v>0</v>
      </c>
      <c r="H62" s="272">
        <v>0</v>
      </c>
      <c r="I62" s="272"/>
      <c r="J62" s="272">
        <v>0</v>
      </c>
      <c r="K62" s="272"/>
      <c r="L62" s="272">
        <v>0</v>
      </c>
      <c r="M62" s="272"/>
      <c r="N62" s="272">
        <v>0</v>
      </c>
      <c r="O62" s="272"/>
      <c r="P62" s="272">
        <v>0</v>
      </c>
      <c r="Q62" s="272"/>
      <c r="R62" s="272">
        <v>27.874249361374069</v>
      </c>
      <c r="S62" s="272"/>
      <c r="T62" s="272">
        <v>27.466052489771595</v>
      </c>
      <c r="U62" s="272"/>
      <c r="V62" s="272">
        <v>0</v>
      </c>
      <c r="W62" s="272"/>
      <c r="X62" s="272">
        <v>0</v>
      </c>
      <c r="Y62" s="272"/>
      <c r="Z62" s="272" t="s">
        <v>466</v>
      </c>
      <c r="AA62" s="272"/>
      <c r="AB62" s="271">
        <v>27.466052489771595</v>
      </c>
      <c r="AC62" s="272">
        <v>27.874249361374069</v>
      </c>
    </row>
    <row r="63" spans="1:29" x14ac:dyDescent="0.25">
      <c r="A63" s="175" t="s">
        <v>137</v>
      </c>
      <c r="B63" s="178" t="s">
        <v>131</v>
      </c>
      <c r="C63" s="271"/>
      <c r="D63" s="272"/>
      <c r="E63" s="272"/>
      <c r="F63" s="272"/>
      <c r="G63" s="271">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466</v>
      </c>
      <c r="AA63" s="272"/>
      <c r="AB63" s="271">
        <v>0</v>
      </c>
      <c r="AC63" s="272">
        <v>0</v>
      </c>
    </row>
    <row r="64" spans="1:29" x14ac:dyDescent="0.25">
      <c r="A64" s="175" t="s">
        <v>136</v>
      </c>
      <c r="B64" s="176" t="s">
        <v>130</v>
      </c>
      <c r="C64" s="271"/>
      <c r="D64" s="272"/>
      <c r="E64" s="272"/>
      <c r="F64" s="272"/>
      <c r="G64" s="271">
        <v>0</v>
      </c>
      <c r="H64" s="272">
        <v>0</v>
      </c>
      <c r="I64" s="272"/>
      <c r="J64" s="272">
        <v>0</v>
      </c>
      <c r="K64" s="272"/>
      <c r="L64" s="272">
        <v>0</v>
      </c>
      <c r="M64" s="272"/>
      <c r="N64" s="272">
        <v>0</v>
      </c>
      <c r="O64" s="272"/>
      <c r="P64" s="272">
        <v>0</v>
      </c>
      <c r="Q64" s="272"/>
      <c r="R64" s="272">
        <v>2</v>
      </c>
      <c r="S64" s="272"/>
      <c r="T64" s="272">
        <v>2</v>
      </c>
      <c r="U64" s="272"/>
      <c r="V64" s="272">
        <v>0</v>
      </c>
      <c r="W64" s="272"/>
      <c r="X64" s="272">
        <v>0</v>
      </c>
      <c r="Y64" s="272"/>
      <c r="Z64" s="272" t="s">
        <v>466</v>
      </c>
      <c r="AA64" s="272"/>
      <c r="AB64" s="271">
        <v>2</v>
      </c>
      <c r="AC64" s="272">
        <v>2</v>
      </c>
    </row>
    <row r="65" spans="1:29" x14ac:dyDescent="0.25">
      <c r="A65" s="175" t="s">
        <v>135</v>
      </c>
      <c r="B65" s="178" t="s">
        <v>129</v>
      </c>
      <c r="C65" s="271"/>
      <c r="D65" s="272"/>
      <c r="E65" s="272"/>
      <c r="F65" s="272"/>
      <c r="G65" s="271">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466</v>
      </c>
      <c r="AA65" s="272"/>
      <c r="AB65" s="271">
        <v>0</v>
      </c>
      <c r="AC65" s="272">
        <v>0</v>
      </c>
    </row>
    <row r="66" spans="1:29" ht="25.5" customHeight="1" x14ac:dyDescent="0.25">
      <c r="A66" s="175" t="s">
        <v>134</v>
      </c>
      <c r="B66" s="178" t="s">
        <v>128</v>
      </c>
      <c r="C66" s="271"/>
      <c r="D66" s="272"/>
      <c r="E66" s="272"/>
      <c r="F66" s="272"/>
      <c r="G66" s="271">
        <v>0</v>
      </c>
      <c r="H66" s="272">
        <v>0</v>
      </c>
      <c r="I66" s="272"/>
      <c r="J66" s="272">
        <v>0</v>
      </c>
      <c r="K66" s="272"/>
      <c r="L66" s="272">
        <v>0</v>
      </c>
      <c r="M66" s="272"/>
      <c r="N66" s="272">
        <v>0</v>
      </c>
      <c r="O66" s="272"/>
      <c r="P66" s="272">
        <v>0</v>
      </c>
      <c r="Q66" s="272"/>
      <c r="R66" s="272">
        <v>6</v>
      </c>
      <c r="S66" s="272"/>
      <c r="T66" s="272">
        <v>6</v>
      </c>
      <c r="U66" s="272"/>
      <c r="V66" s="272">
        <v>0</v>
      </c>
      <c r="W66" s="272"/>
      <c r="X66" s="272">
        <v>0</v>
      </c>
      <c r="Y66" s="272"/>
      <c r="Z66" s="272" t="s">
        <v>466</v>
      </c>
      <c r="AA66" s="272"/>
      <c r="AB66" s="271">
        <v>6</v>
      </c>
      <c r="AC66" s="272">
        <v>6</v>
      </c>
    </row>
    <row r="67" spans="1:29" x14ac:dyDescent="0.25">
      <c r="A67" s="175" t="s">
        <v>133</v>
      </c>
      <c r="B67" s="178" t="s">
        <v>494</v>
      </c>
      <c r="C67" s="271"/>
      <c r="D67" s="272"/>
      <c r="E67" s="272"/>
      <c r="F67" s="272"/>
      <c r="G67" s="271">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466</v>
      </c>
      <c r="AA67" s="272"/>
      <c r="AB67" s="271">
        <v>0</v>
      </c>
      <c r="AC67" s="272">
        <v>0</v>
      </c>
    </row>
    <row r="68" spans="1:29" ht="22.5" customHeight="1" x14ac:dyDescent="0.25">
      <c r="A68" s="175" t="s">
        <v>479</v>
      </c>
      <c r="B68" s="178" t="s">
        <v>495</v>
      </c>
      <c r="C68" s="271"/>
      <c r="D68" s="272"/>
      <c r="E68" s="272"/>
      <c r="F68" s="272"/>
      <c r="G68" s="271">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466</v>
      </c>
      <c r="AA68" s="272"/>
      <c r="AB68" s="271">
        <v>0</v>
      </c>
      <c r="AC68" s="272">
        <v>0</v>
      </c>
    </row>
    <row r="69" spans="1:29" x14ac:dyDescent="0.25">
      <c r="A69" s="175" t="s">
        <v>480</v>
      </c>
      <c r="B69" s="178" t="s">
        <v>496</v>
      </c>
      <c r="C69" s="271"/>
      <c r="D69" s="272"/>
      <c r="E69" s="272"/>
      <c r="F69" s="272"/>
      <c r="G69" s="271">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466</v>
      </c>
      <c r="AA69" s="272"/>
      <c r="AB69" s="271">
        <v>0</v>
      </c>
      <c r="AC69" s="272">
        <v>0</v>
      </c>
    </row>
    <row r="70" spans="1:29" ht="19.5" customHeight="1" x14ac:dyDescent="0.25">
      <c r="A70" s="175" t="s">
        <v>481</v>
      </c>
      <c r="B70" s="178" t="s">
        <v>497</v>
      </c>
      <c r="C70" s="271"/>
      <c r="D70" s="272"/>
      <c r="E70" s="272"/>
      <c r="F70" s="272"/>
      <c r="G70" s="271">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466</v>
      </c>
      <c r="AA70" s="272"/>
      <c r="AB70" s="271">
        <v>0</v>
      </c>
      <c r="AC70" s="272">
        <v>0</v>
      </c>
    </row>
    <row r="71" spans="1:29" x14ac:dyDescent="0.25">
      <c r="A71" s="175" t="s">
        <v>482</v>
      </c>
      <c r="B71" s="178" t="s">
        <v>498</v>
      </c>
      <c r="C71" s="271"/>
      <c r="D71" s="272"/>
      <c r="E71" s="272"/>
      <c r="F71" s="272"/>
      <c r="G71" s="271">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466</v>
      </c>
      <c r="AA71" s="272"/>
      <c r="AB71" s="271">
        <v>0</v>
      </c>
      <c r="AC71" s="272">
        <v>0</v>
      </c>
    </row>
    <row r="72" spans="1:29" ht="15.75" customHeight="1" x14ac:dyDescent="0.25">
      <c r="A72" s="175" t="s">
        <v>483</v>
      </c>
      <c r="B72" s="178" t="s">
        <v>499</v>
      </c>
      <c r="C72" s="271"/>
      <c r="D72" s="272"/>
      <c r="E72" s="272"/>
      <c r="F72" s="272"/>
      <c r="G72" s="271">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466</v>
      </c>
      <c r="AA72" s="272"/>
      <c r="AB72" s="271">
        <v>0</v>
      </c>
      <c r="AC72" s="272">
        <v>0</v>
      </c>
    </row>
    <row r="73" spans="1:29" ht="26.25" customHeight="1" x14ac:dyDescent="0.25">
      <c r="A73" s="175" t="s">
        <v>484</v>
      </c>
      <c r="B73" s="178" t="s">
        <v>500</v>
      </c>
      <c r="C73" s="271"/>
      <c r="D73" s="272"/>
      <c r="E73" s="272"/>
      <c r="F73" s="272"/>
      <c r="G73" s="271">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466</v>
      </c>
      <c r="AA73" s="272"/>
      <c r="AB73" s="271">
        <v>0</v>
      </c>
      <c r="AC73" s="272">
        <v>0</v>
      </c>
    </row>
    <row r="74" spans="1:29" s="170" customFormat="1" ht="51.75" customHeight="1" x14ac:dyDescent="0.25">
      <c r="A74" s="173" t="s">
        <v>58</v>
      </c>
      <c r="B74" s="179" t="s">
        <v>227</v>
      </c>
      <c r="C74" s="271"/>
      <c r="D74" s="272"/>
      <c r="E74" s="272"/>
      <c r="F74" s="272"/>
      <c r="G74" s="271">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466</v>
      </c>
      <c r="AA74" s="272"/>
      <c r="AB74" s="271">
        <v>0</v>
      </c>
      <c r="AC74" s="272">
        <v>0</v>
      </c>
    </row>
    <row r="75" spans="1:29" s="170" customFormat="1" ht="21.75" customHeight="1" x14ac:dyDescent="0.25">
      <c r="A75" s="173" t="s">
        <v>56</v>
      </c>
      <c r="B75" s="174" t="s">
        <v>132</v>
      </c>
      <c r="C75" s="271"/>
      <c r="D75" s="272"/>
      <c r="E75" s="272"/>
      <c r="F75" s="272"/>
      <c r="G75" s="271"/>
      <c r="H75" s="272"/>
      <c r="I75" s="272"/>
      <c r="J75" s="272"/>
      <c r="K75" s="272"/>
      <c r="L75" s="272"/>
      <c r="M75" s="272"/>
      <c r="N75" s="272"/>
      <c r="O75" s="272"/>
      <c r="P75" s="272"/>
      <c r="Q75" s="272"/>
      <c r="R75" s="272"/>
      <c r="S75" s="272"/>
      <c r="T75" s="272"/>
      <c r="U75" s="272"/>
      <c r="V75" s="272"/>
      <c r="W75" s="272"/>
      <c r="X75" s="272"/>
      <c r="Y75" s="272"/>
      <c r="Z75" s="272"/>
      <c r="AA75" s="272"/>
      <c r="AB75" s="271"/>
      <c r="AC75" s="272"/>
    </row>
    <row r="76" spans="1:29" ht="23.25" customHeight="1" x14ac:dyDescent="0.25">
      <c r="A76" s="175" t="s">
        <v>222</v>
      </c>
      <c r="B76" s="176" t="s">
        <v>493</v>
      </c>
      <c r="C76" s="271"/>
      <c r="D76" s="180"/>
      <c r="E76" s="181"/>
      <c r="F76" s="181"/>
      <c r="G76" s="271">
        <v>0</v>
      </c>
      <c r="H76" s="272" t="s">
        <v>466</v>
      </c>
      <c r="I76" s="272"/>
      <c r="J76" s="272">
        <v>0</v>
      </c>
      <c r="K76" s="272"/>
      <c r="L76" s="272" t="s">
        <v>466</v>
      </c>
      <c r="M76" s="272"/>
      <c r="N76" s="272">
        <v>0</v>
      </c>
      <c r="O76" s="180"/>
      <c r="P76" s="272" t="s">
        <v>466</v>
      </c>
      <c r="Q76" s="272"/>
      <c r="R76" s="272">
        <v>0</v>
      </c>
      <c r="S76" s="180"/>
      <c r="T76" s="272" t="s">
        <v>466</v>
      </c>
      <c r="U76" s="272"/>
      <c r="V76" s="272">
        <v>0</v>
      </c>
      <c r="W76" s="180"/>
      <c r="X76" s="272">
        <v>0</v>
      </c>
      <c r="Y76" s="272"/>
      <c r="Z76" s="272" t="s">
        <v>466</v>
      </c>
      <c r="AA76" s="180"/>
      <c r="AB76" s="271">
        <v>0</v>
      </c>
      <c r="AC76" s="272">
        <v>0</v>
      </c>
    </row>
    <row r="77" spans="1:29" ht="18.75" customHeight="1" x14ac:dyDescent="0.25">
      <c r="A77" s="175" t="s">
        <v>223</v>
      </c>
      <c r="B77" s="178" t="s">
        <v>491</v>
      </c>
      <c r="C77" s="271"/>
      <c r="D77" s="272"/>
      <c r="E77" s="272"/>
      <c r="F77" s="272"/>
      <c r="G77" s="271">
        <v>0</v>
      </c>
      <c r="H77" s="272" t="s">
        <v>466</v>
      </c>
      <c r="I77" s="272"/>
      <c r="J77" s="272">
        <v>0</v>
      </c>
      <c r="K77" s="272"/>
      <c r="L77" s="272" t="s">
        <v>466</v>
      </c>
      <c r="M77" s="272"/>
      <c r="N77" s="272">
        <v>0</v>
      </c>
      <c r="O77" s="272"/>
      <c r="P77" s="272" t="s">
        <v>466</v>
      </c>
      <c r="Q77" s="272"/>
      <c r="R77" s="272">
        <v>0</v>
      </c>
      <c r="S77" s="272"/>
      <c r="T77" s="272" t="s">
        <v>466</v>
      </c>
      <c r="U77" s="272"/>
      <c r="V77" s="272">
        <v>0</v>
      </c>
      <c r="W77" s="272"/>
      <c r="X77" s="272">
        <v>0</v>
      </c>
      <c r="Y77" s="272"/>
      <c r="Z77" s="272" t="s">
        <v>466</v>
      </c>
      <c r="AA77" s="272"/>
      <c r="AB77" s="271">
        <v>0</v>
      </c>
      <c r="AC77" s="272">
        <v>0</v>
      </c>
    </row>
    <row r="78" spans="1:29" x14ac:dyDescent="0.25">
      <c r="A78" s="175" t="s">
        <v>224</v>
      </c>
      <c r="B78" s="178" t="s">
        <v>148</v>
      </c>
      <c r="C78" s="271"/>
      <c r="D78" s="272"/>
      <c r="E78" s="272"/>
      <c r="F78" s="272"/>
      <c r="G78" s="271">
        <v>0</v>
      </c>
      <c r="H78" s="272" t="s">
        <v>466</v>
      </c>
      <c r="I78" s="272"/>
      <c r="J78" s="272">
        <v>0</v>
      </c>
      <c r="K78" s="272"/>
      <c r="L78" s="272" t="s">
        <v>466</v>
      </c>
      <c r="M78" s="272"/>
      <c r="N78" s="272">
        <v>0</v>
      </c>
      <c r="O78" s="272"/>
      <c r="P78" s="272" t="s">
        <v>466</v>
      </c>
      <c r="Q78" s="272"/>
      <c r="R78" s="272">
        <v>0</v>
      </c>
      <c r="S78" s="272"/>
      <c r="T78" s="272" t="s">
        <v>466</v>
      </c>
      <c r="U78" s="272"/>
      <c r="V78" s="272">
        <v>0</v>
      </c>
      <c r="W78" s="272"/>
      <c r="X78" s="272">
        <v>0</v>
      </c>
      <c r="Y78" s="272"/>
      <c r="Z78" s="272" t="s">
        <v>466</v>
      </c>
      <c r="AA78" s="272"/>
      <c r="AB78" s="271">
        <v>0</v>
      </c>
      <c r="AC78" s="272">
        <v>0</v>
      </c>
    </row>
    <row r="79" spans="1:29" x14ac:dyDescent="0.25">
      <c r="A79" s="175" t="s">
        <v>225</v>
      </c>
      <c r="B79" s="176" t="s">
        <v>501</v>
      </c>
      <c r="C79" s="271"/>
      <c r="D79" s="272"/>
      <c r="E79" s="272"/>
      <c r="F79" s="272"/>
      <c r="G79" s="271">
        <v>0</v>
      </c>
      <c r="H79" s="272" t="s">
        <v>466</v>
      </c>
      <c r="I79" s="272"/>
      <c r="J79" s="272">
        <v>0</v>
      </c>
      <c r="K79" s="272"/>
      <c r="L79" s="272" t="s">
        <v>466</v>
      </c>
      <c r="M79" s="272"/>
      <c r="N79" s="272">
        <v>0</v>
      </c>
      <c r="O79" s="272"/>
      <c r="P79" s="272" t="s">
        <v>466</v>
      </c>
      <c r="Q79" s="272"/>
      <c r="R79" s="272">
        <v>0</v>
      </c>
      <c r="S79" s="272"/>
      <c r="T79" s="272" t="s">
        <v>466</v>
      </c>
      <c r="U79" s="272"/>
      <c r="V79" s="272">
        <v>0</v>
      </c>
      <c r="W79" s="272"/>
      <c r="X79" s="272">
        <v>0</v>
      </c>
      <c r="Y79" s="272"/>
      <c r="Z79" s="272" t="s">
        <v>466</v>
      </c>
      <c r="AA79" s="272"/>
      <c r="AB79" s="271">
        <v>0</v>
      </c>
      <c r="AC79" s="272">
        <v>0</v>
      </c>
    </row>
    <row r="80" spans="1:29" x14ac:dyDescent="0.25">
      <c r="A80" s="175" t="s">
        <v>226</v>
      </c>
      <c r="B80" s="176" t="s">
        <v>494</v>
      </c>
      <c r="C80" s="271"/>
      <c r="D80" s="180"/>
      <c r="E80" s="181"/>
      <c r="F80" s="181"/>
      <c r="G80" s="271">
        <v>0</v>
      </c>
      <c r="H80" s="272" t="s">
        <v>466</v>
      </c>
      <c r="I80" s="272"/>
      <c r="J80" s="272">
        <v>0</v>
      </c>
      <c r="K80" s="272"/>
      <c r="L80" s="272" t="s">
        <v>466</v>
      </c>
      <c r="M80" s="272"/>
      <c r="N80" s="272">
        <v>0</v>
      </c>
      <c r="O80" s="180"/>
      <c r="P80" s="272" t="s">
        <v>466</v>
      </c>
      <c r="Q80" s="272"/>
      <c r="R80" s="272">
        <v>0</v>
      </c>
      <c r="S80" s="180"/>
      <c r="T80" s="272" t="s">
        <v>466</v>
      </c>
      <c r="U80" s="272"/>
      <c r="V80" s="272">
        <v>0</v>
      </c>
      <c r="W80" s="180"/>
      <c r="X80" s="272">
        <v>0</v>
      </c>
      <c r="Y80" s="272"/>
      <c r="Z80" s="272" t="s">
        <v>466</v>
      </c>
      <c r="AA80" s="180"/>
      <c r="AB80" s="271">
        <v>0</v>
      </c>
      <c r="AC80" s="272">
        <v>0</v>
      </c>
    </row>
    <row r="81" spans="1:29" x14ac:dyDescent="0.25">
      <c r="A81" s="175" t="s">
        <v>485</v>
      </c>
      <c r="B81" s="176" t="s">
        <v>495</v>
      </c>
      <c r="C81" s="271"/>
      <c r="D81" s="180"/>
      <c r="E81" s="181"/>
      <c r="F81" s="181"/>
      <c r="G81" s="271">
        <v>0</v>
      </c>
      <c r="H81" s="272" t="s">
        <v>466</v>
      </c>
      <c r="I81" s="272"/>
      <c r="J81" s="272">
        <v>0</v>
      </c>
      <c r="K81" s="272"/>
      <c r="L81" s="272" t="s">
        <v>466</v>
      </c>
      <c r="M81" s="272"/>
      <c r="N81" s="272">
        <v>0</v>
      </c>
      <c r="O81" s="180"/>
      <c r="P81" s="272" t="s">
        <v>466</v>
      </c>
      <c r="Q81" s="272"/>
      <c r="R81" s="272">
        <v>0</v>
      </c>
      <c r="S81" s="180"/>
      <c r="T81" s="272" t="s">
        <v>466</v>
      </c>
      <c r="U81" s="272"/>
      <c r="V81" s="272">
        <v>0</v>
      </c>
      <c r="W81" s="180"/>
      <c r="X81" s="272">
        <v>0</v>
      </c>
      <c r="Y81" s="272"/>
      <c r="Z81" s="272" t="s">
        <v>466</v>
      </c>
      <c r="AA81" s="180"/>
      <c r="AB81" s="271">
        <v>0</v>
      </c>
      <c r="AC81" s="272">
        <v>0</v>
      </c>
    </row>
    <row r="82" spans="1:29" x14ac:dyDescent="0.25">
      <c r="A82" s="175" t="s">
        <v>486</v>
      </c>
      <c r="B82" s="176" t="s">
        <v>496</v>
      </c>
      <c r="C82" s="271"/>
      <c r="D82" s="180"/>
      <c r="E82" s="181"/>
      <c r="F82" s="181"/>
      <c r="G82" s="271">
        <v>0</v>
      </c>
      <c r="H82" s="272" t="s">
        <v>466</v>
      </c>
      <c r="I82" s="272"/>
      <c r="J82" s="272">
        <v>0</v>
      </c>
      <c r="K82" s="272"/>
      <c r="L82" s="272" t="s">
        <v>466</v>
      </c>
      <c r="M82" s="272"/>
      <c r="N82" s="272">
        <v>0</v>
      </c>
      <c r="O82" s="180"/>
      <c r="P82" s="272" t="s">
        <v>466</v>
      </c>
      <c r="Q82" s="272"/>
      <c r="R82" s="272">
        <v>0</v>
      </c>
      <c r="S82" s="180"/>
      <c r="T82" s="272" t="s">
        <v>466</v>
      </c>
      <c r="U82" s="272"/>
      <c r="V82" s="272">
        <v>0</v>
      </c>
      <c r="W82" s="180"/>
      <c r="X82" s="272">
        <v>0</v>
      </c>
      <c r="Y82" s="272"/>
      <c r="Z82" s="272" t="s">
        <v>466</v>
      </c>
      <c r="AA82" s="180"/>
      <c r="AB82" s="271">
        <v>0</v>
      </c>
      <c r="AC82" s="272">
        <v>0</v>
      </c>
    </row>
    <row r="83" spans="1:29" x14ac:dyDescent="0.25">
      <c r="A83" s="175" t="s">
        <v>487</v>
      </c>
      <c r="B83" s="176" t="s">
        <v>497</v>
      </c>
      <c r="C83" s="271"/>
      <c r="D83" s="180"/>
      <c r="E83" s="181"/>
      <c r="F83" s="181"/>
      <c r="G83" s="271">
        <v>0</v>
      </c>
      <c r="H83" s="272" t="s">
        <v>466</v>
      </c>
      <c r="I83" s="272"/>
      <c r="J83" s="272">
        <v>0</v>
      </c>
      <c r="K83" s="272"/>
      <c r="L83" s="272" t="s">
        <v>466</v>
      </c>
      <c r="M83" s="272"/>
      <c r="N83" s="272">
        <v>0</v>
      </c>
      <c r="O83" s="180"/>
      <c r="P83" s="272" t="s">
        <v>466</v>
      </c>
      <c r="Q83" s="272"/>
      <c r="R83" s="272">
        <v>0</v>
      </c>
      <c r="S83" s="180"/>
      <c r="T83" s="272" t="s">
        <v>466</v>
      </c>
      <c r="U83" s="272"/>
      <c r="V83" s="272">
        <v>0</v>
      </c>
      <c r="W83" s="180"/>
      <c r="X83" s="272">
        <v>0</v>
      </c>
      <c r="Y83" s="272"/>
      <c r="Z83" s="272" t="s">
        <v>466</v>
      </c>
      <c r="AA83" s="180"/>
      <c r="AB83" s="271">
        <v>0</v>
      </c>
      <c r="AC83" s="272">
        <v>0</v>
      </c>
    </row>
    <row r="84" spans="1:29" x14ac:dyDescent="0.25">
      <c r="A84" s="175" t="s">
        <v>488</v>
      </c>
      <c r="B84" s="176" t="s">
        <v>498</v>
      </c>
      <c r="C84" s="271"/>
      <c r="D84" s="180"/>
      <c r="E84" s="181"/>
      <c r="F84" s="181"/>
      <c r="G84" s="271">
        <v>0</v>
      </c>
      <c r="H84" s="272" t="s">
        <v>466</v>
      </c>
      <c r="I84" s="272"/>
      <c r="J84" s="272">
        <v>0</v>
      </c>
      <c r="K84" s="272"/>
      <c r="L84" s="272" t="s">
        <v>466</v>
      </c>
      <c r="M84" s="272"/>
      <c r="N84" s="272">
        <v>0</v>
      </c>
      <c r="O84" s="180"/>
      <c r="P84" s="272" t="s">
        <v>466</v>
      </c>
      <c r="Q84" s="272"/>
      <c r="R84" s="272">
        <v>0</v>
      </c>
      <c r="S84" s="180"/>
      <c r="T84" s="272" t="s">
        <v>466</v>
      </c>
      <c r="U84" s="272"/>
      <c r="V84" s="272">
        <v>0</v>
      </c>
      <c r="W84" s="180"/>
      <c r="X84" s="272">
        <v>0</v>
      </c>
      <c r="Y84" s="272"/>
      <c r="Z84" s="272" t="s">
        <v>466</v>
      </c>
      <c r="AA84" s="180"/>
      <c r="AB84" s="271">
        <v>0</v>
      </c>
      <c r="AC84" s="272">
        <v>0</v>
      </c>
    </row>
    <row r="85" spans="1:29" x14ac:dyDescent="0.25">
      <c r="A85" s="175" t="s">
        <v>489</v>
      </c>
      <c r="B85" s="176" t="s">
        <v>499</v>
      </c>
      <c r="C85" s="271"/>
      <c r="D85" s="180"/>
      <c r="E85" s="181"/>
      <c r="F85" s="181"/>
      <c r="G85" s="271">
        <v>0</v>
      </c>
      <c r="H85" s="272" t="s">
        <v>466</v>
      </c>
      <c r="I85" s="272"/>
      <c r="J85" s="272">
        <v>0</v>
      </c>
      <c r="K85" s="272"/>
      <c r="L85" s="272" t="s">
        <v>466</v>
      </c>
      <c r="M85" s="272"/>
      <c r="N85" s="272">
        <v>0</v>
      </c>
      <c r="O85" s="180"/>
      <c r="P85" s="272" t="s">
        <v>466</v>
      </c>
      <c r="Q85" s="272"/>
      <c r="R85" s="272">
        <v>0</v>
      </c>
      <c r="S85" s="180"/>
      <c r="T85" s="272" t="s">
        <v>466</v>
      </c>
      <c r="U85" s="272"/>
      <c r="V85" s="272">
        <v>0</v>
      </c>
      <c r="W85" s="180"/>
      <c r="X85" s="272">
        <v>0</v>
      </c>
      <c r="Y85" s="272"/>
      <c r="Z85" s="272" t="s">
        <v>466</v>
      </c>
      <c r="AA85" s="180"/>
      <c r="AB85" s="271">
        <v>0</v>
      </c>
      <c r="AC85" s="272">
        <v>0</v>
      </c>
    </row>
    <row r="86" spans="1:29" x14ac:dyDescent="0.25">
      <c r="A86" s="175" t="s">
        <v>490</v>
      </c>
      <c r="B86" s="176" t="s">
        <v>500</v>
      </c>
      <c r="C86" s="271"/>
      <c r="D86" s="180"/>
      <c r="E86" s="181"/>
      <c r="F86" s="181"/>
      <c r="G86" s="271">
        <v>0</v>
      </c>
      <c r="H86" s="272" t="s">
        <v>466</v>
      </c>
      <c r="I86" s="272"/>
      <c r="J86" s="272">
        <v>0</v>
      </c>
      <c r="K86" s="272"/>
      <c r="L86" s="272" t="s">
        <v>466</v>
      </c>
      <c r="M86" s="272"/>
      <c r="N86" s="272">
        <v>0</v>
      </c>
      <c r="O86" s="180"/>
      <c r="P86" s="272" t="s">
        <v>466</v>
      </c>
      <c r="Q86" s="272"/>
      <c r="R86" s="272">
        <v>0</v>
      </c>
      <c r="S86" s="180"/>
      <c r="T86" s="272" t="s">
        <v>466</v>
      </c>
      <c r="U86" s="272"/>
      <c r="V86" s="272">
        <v>0</v>
      </c>
      <c r="W86" s="180"/>
      <c r="X86" s="272">
        <v>0</v>
      </c>
      <c r="Y86" s="272"/>
      <c r="Z86" s="272" t="s">
        <v>466</v>
      </c>
      <c r="AA86" s="180"/>
      <c r="AB86" s="271">
        <v>0</v>
      </c>
      <c r="AC86" s="27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10" t="str">
        <f>'6.2. Паспорт фин осв ввод'!A11:AA11</f>
        <v>O_NS2000.KL.0005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10"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61" t="s">
        <v>433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62" t="s">
        <v>52</v>
      </c>
      <c r="B22" s="465" t="s">
        <v>24</v>
      </c>
      <c r="C22" s="462" t="s">
        <v>51</v>
      </c>
      <c r="D22" s="462" t="s">
        <v>50</v>
      </c>
      <c r="E22" s="468" t="s">
        <v>444</v>
      </c>
      <c r="F22" s="469"/>
      <c r="G22" s="469"/>
      <c r="H22" s="469"/>
      <c r="I22" s="469"/>
      <c r="J22" s="469"/>
      <c r="K22" s="469"/>
      <c r="L22" s="470"/>
      <c r="M22" s="462" t="s">
        <v>49</v>
      </c>
      <c r="N22" s="462" t="s">
        <v>48</v>
      </c>
      <c r="O22" s="462" t="s">
        <v>47</v>
      </c>
      <c r="P22" s="471" t="s">
        <v>235</v>
      </c>
      <c r="Q22" s="471" t="s">
        <v>46</v>
      </c>
      <c r="R22" s="471" t="s">
        <v>45</v>
      </c>
      <c r="S22" s="471" t="s">
        <v>44</v>
      </c>
      <c r="T22" s="471"/>
      <c r="U22" s="472" t="s">
        <v>43</v>
      </c>
      <c r="V22" s="472" t="s">
        <v>42</v>
      </c>
      <c r="W22" s="471" t="s">
        <v>41</v>
      </c>
      <c r="X22" s="471" t="s">
        <v>40</v>
      </c>
      <c r="Y22" s="471" t="s">
        <v>39</v>
      </c>
      <c r="Z22" s="485"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8" s="26" customFormat="1" ht="64.5" customHeight="1" x14ac:dyDescent="0.25">
      <c r="A23" s="463"/>
      <c r="B23" s="466"/>
      <c r="C23" s="463"/>
      <c r="D23" s="463"/>
      <c r="E23" s="477" t="s">
        <v>23</v>
      </c>
      <c r="F23" s="479" t="s">
        <v>131</v>
      </c>
      <c r="G23" s="479" t="s">
        <v>130</v>
      </c>
      <c r="H23" s="479" t="s">
        <v>129</v>
      </c>
      <c r="I23" s="483" t="s">
        <v>356</v>
      </c>
      <c r="J23" s="483" t="s">
        <v>357</v>
      </c>
      <c r="K23" s="483" t="s">
        <v>358</v>
      </c>
      <c r="L23" s="479" t="s">
        <v>80</v>
      </c>
      <c r="M23" s="463"/>
      <c r="N23" s="463"/>
      <c r="O23" s="463"/>
      <c r="P23" s="471"/>
      <c r="Q23" s="471"/>
      <c r="R23" s="471"/>
      <c r="S23" s="481" t="s">
        <v>2</v>
      </c>
      <c r="T23" s="481" t="s">
        <v>11</v>
      </c>
      <c r="U23" s="472"/>
      <c r="V23" s="472"/>
      <c r="W23" s="471"/>
      <c r="X23" s="471"/>
      <c r="Y23" s="471"/>
      <c r="Z23" s="471"/>
      <c r="AA23" s="471"/>
      <c r="AB23" s="471"/>
      <c r="AC23" s="471"/>
      <c r="AD23" s="471"/>
      <c r="AE23" s="471"/>
      <c r="AF23" s="471" t="s">
        <v>22</v>
      </c>
      <c r="AG23" s="471"/>
      <c r="AH23" s="471" t="s">
        <v>21</v>
      </c>
      <c r="AI23" s="471"/>
      <c r="AJ23" s="462" t="s">
        <v>20</v>
      </c>
      <c r="AK23" s="462" t="s">
        <v>19</v>
      </c>
      <c r="AL23" s="462" t="s">
        <v>18</v>
      </c>
      <c r="AM23" s="462" t="s">
        <v>17</v>
      </c>
      <c r="AN23" s="462" t="s">
        <v>16</v>
      </c>
      <c r="AO23" s="462" t="s">
        <v>15</v>
      </c>
      <c r="AP23" s="462" t="s">
        <v>14</v>
      </c>
      <c r="AQ23" s="473" t="s">
        <v>11</v>
      </c>
      <c r="AR23" s="471"/>
      <c r="AS23" s="471"/>
      <c r="AT23" s="471"/>
      <c r="AU23" s="471"/>
      <c r="AV23" s="476"/>
    </row>
    <row r="24" spans="1:48" s="26"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136" t="s">
        <v>13</v>
      </c>
      <c r="AG24" s="136" t="s">
        <v>12</v>
      </c>
      <c r="AH24" s="137" t="s">
        <v>2</v>
      </c>
      <c r="AI24" s="137" t="s">
        <v>11</v>
      </c>
      <c r="AJ24" s="464"/>
      <c r="AK24" s="464"/>
      <c r="AL24" s="464"/>
      <c r="AM24" s="464"/>
      <c r="AN24" s="464"/>
      <c r="AO24" s="464"/>
      <c r="AP24" s="464"/>
      <c r="AQ24" s="474"/>
      <c r="AR24" s="471"/>
      <c r="AS24" s="471"/>
      <c r="AT24" s="471"/>
      <c r="AU24" s="471"/>
      <c r="AV24" s="4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452</v>
      </c>
    </row>
    <row r="4" spans="1:8" x14ac:dyDescent="0.25">
      <c r="B4" s="45"/>
    </row>
    <row r="5" spans="1:8" ht="18.75" x14ac:dyDescent="0.3">
      <c r="A5" s="486" t="str">
        <f>'1. паспорт местоположение'!A5:C5</f>
        <v>Год раскрытия информации: 2025 год</v>
      </c>
      <c r="B5" s="486"/>
      <c r="C5" s="73"/>
      <c r="D5" s="73"/>
      <c r="E5" s="73"/>
      <c r="F5" s="73"/>
      <c r="G5" s="73"/>
      <c r="H5" s="73"/>
    </row>
    <row r="6" spans="1:8" ht="18.75" x14ac:dyDescent="0.3">
      <c r="A6" s="186"/>
      <c r="B6" s="186"/>
      <c r="C6" s="186"/>
      <c r="D6" s="186"/>
      <c r="E6" s="186"/>
      <c r="F6" s="186"/>
      <c r="G6" s="186"/>
      <c r="H6" s="186"/>
    </row>
    <row r="7" spans="1:8" ht="18.75" x14ac:dyDescent="0.25">
      <c r="A7" s="487" t="s">
        <v>9</v>
      </c>
      <c r="B7" s="487"/>
      <c r="C7" s="189"/>
      <c r="D7" s="189"/>
      <c r="E7" s="189"/>
      <c r="F7" s="189"/>
      <c r="G7" s="189"/>
      <c r="H7" s="189"/>
    </row>
    <row r="8" spans="1:8" ht="18.75" x14ac:dyDescent="0.25">
      <c r="A8" s="189"/>
      <c r="B8" s="189"/>
      <c r="C8" s="189"/>
      <c r="D8" s="189"/>
      <c r="E8" s="189"/>
      <c r="F8" s="189"/>
      <c r="G8" s="189"/>
      <c r="H8" s="189"/>
    </row>
    <row r="9" spans="1:8" x14ac:dyDescent="0.25">
      <c r="A9" s="488" t="str">
        <f>'1. паспорт местоположение'!A9:C9</f>
        <v>АО "Россети Тюмень"</v>
      </c>
      <c r="B9" s="488"/>
      <c r="C9" s="190"/>
      <c r="D9" s="190"/>
      <c r="E9" s="190"/>
      <c r="F9" s="190"/>
      <c r="G9" s="190"/>
      <c r="H9" s="190"/>
    </row>
    <row r="10" spans="1:8" x14ac:dyDescent="0.25">
      <c r="A10" s="489" t="s">
        <v>8</v>
      </c>
      <c r="B10" s="489"/>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88" t="str">
        <f>'7. Паспорт отчет о закупке'!A12:AV12</f>
        <v>O_NS2000.KL.0005</v>
      </c>
      <c r="B12" s="488"/>
      <c r="C12" s="190"/>
      <c r="D12" s="190"/>
      <c r="E12" s="190"/>
      <c r="F12" s="190"/>
      <c r="G12" s="190"/>
      <c r="H12" s="190"/>
    </row>
    <row r="13" spans="1:8" x14ac:dyDescent="0.25">
      <c r="A13" s="489" t="s">
        <v>7</v>
      </c>
      <c r="B13" s="489"/>
      <c r="C13" s="191"/>
      <c r="D13" s="191"/>
      <c r="E13" s="191"/>
      <c r="F13" s="191"/>
      <c r="G13" s="191"/>
      <c r="H13" s="191"/>
    </row>
    <row r="14" spans="1:8" ht="18.75" x14ac:dyDescent="0.25">
      <c r="A14" s="11"/>
      <c r="B14" s="11"/>
      <c r="C14" s="11"/>
      <c r="D14" s="11"/>
      <c r="E14" s="11"/>
      <c r="F14" s="11"/>
      <c r="G14" s="11"/>
      <c r="H14" s="11"/>
    </row>
    <row r="15" spans="1:8" ht="49.5" customHeight="1" x14ac:dyDescent="0.25">
      <c r="A15" s="493"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493"/>
      <c r="C15" s="190"/>
      <c r="D15" s="190"/>
      <c r="E15" s="190"/>
      <c r="F15" s="190"/>
      <c r="G15" s="190"/>
      <c r="H15" s="190"/>
    </row>
    <row r="16" spans="1:8" x14ac:dyDescent="0.25">
      <c r="A16" s="489" t="s">
        <v>6</v>
      </c>
      <c r="B16" s="489"/>
      <c r="C16" s="191"/>
      <c r="D16" s="191"/>
      <c r="E16" s="191"/>
      <c r="F16" s="191"/>
      <c r="G16" s="191"/>
      <c r="H16" s="191"/>
    </row>
    <row r="17" spans="1:2" x14ac:dyDescent="0.25">
      <c r="B17" s="113"/>
    </row>
    <row r="18" spans="1:2" ht="33.75" customHeight="1" x14ac:dyDescent="0.25">
      <c r="A18" s="494" t="s">
        <v>434</v>
      </c>
      <c r="B18" s="495"/>
    </row>
    <row r="19" spans="1:2" x14ac:dyDescent="0.25">
      <c r="B19" s="45"/>
    </row>
    <row r="20" spans="1:2" ht="16.5" thickBot="1" x14ac:dyDescent="0.3">
      <c r="B20" s="114"/>
    </row>
    <row r="21" spans="1:2" ht="78" customHeight="1" thickBot="1" x14ac:dyDescent="0.3">
      <c r="A21" s="200" t="s">
        <v>307</v>
      </c>
      <c r="B21" s="201"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row>
    <row r="22" spans="1:2" ht="16.5" thickBot="1" x14ac:dyDescent="0.3">
      <c r="A22" s="115" t="s">
        <v>308</v>
      </c>
      <c r="B22" s="192" t="s">
        <v>455</v>
      </c>
    </row>
    <row r="23" spans="1:2" ht="16.5" thickBot="1" x14ac:dyDescent="0.3">
      <c r="A23" s="115" t="s">
        <v>288</v>
      </c>
      <c r="B23" s="193" t="s">
        <v>502</v>
      </c>
    </row>
    <row r="24" spans="1:2" ht="16.5" thickBot="1" x14ac:dyDescent="0.3">
      <c r="A24" s="115" t="s">
        <v>309</v>
      </c>
      <c r="B24" s="222" t="s">
        <v>546</v>
      </c>
    </row>
    <row r="25" spans="1:2" ht="16.5" thickBot="1" x14ac:dyDescent="0.3">
      <c r="A25" s="116" t="s">
        <v>310</v>
      </c>
      <c r="B25" s="203">
        <v>2027</v>
      </c>
    </row>
    <row r="26" spans="1:2" ht="16.5" thickBot="1" x14ac:dyDescent="0.3">
      <c r="A26" s="117" t="s">
        <v>311</v>
      </c>
      <c r="B26" s="192" t="s">
        <v>462</v>
      </c>
    </row>
    <row r="27" spans="1:2" ht="29.25" thickBot="1" x14ac:dyDescent="0.3">
      <c r="A27" s="204" t="s">
        <v>555</v>
      </c>
      <c r="B27" s="159">
        <v>33.231480020897699</v>
      </c>
    </row>
    <row r="28" spans="1:2" ht="16.5" thickBot="1" x14ac:dyDescent="0.3">
      <c r="A28" s="119" t="s">
        <v>312</v>
      </c>
      <c r="B28" s="119" t="s">
        <v>465</v>
      </c>
    </row>
    <row r="29" spans="1:2" ht="29.25" thickBot="1" x14ac:dyDescent="0.3">
      <c r="A29" s="124" t="s">
        <v>313</v>
      </c>
      <c r="B29" s="159">
        <v>0</v>
      </c>
    </row>
    <row r="30" spans="1:2" ht="29.25" thickBot="1" x14ac:dyDescent="0.3">
      <c r="A30" s="124" t="s">
        <v>314</v>
      </c>
      <c r="B30" s="159">
        <v>0</v>
      </c>
    </row>
    <row r="31" spans="1:2" ht="16.5" thickBot="1" x14ac:dyDescent="0.3">
      <c r="A31" s="119" t="s">
        <v>315</v>
      </c>
      <c r="B31" s="119"/>
    </row>
    <row r="32" spans="1:2" ht="29.25" thickBot="1" x14ac:dyDescent="0.3">
      <c r="A32" s="124" t="s">
        <v>316</v>
      </c>
      <c r="B32" s="159">
        <v>0</v>
      </c>
    </row>
    <row r="33" spans="1:3" ht="16.5" thickBot="1" x14ac:dyDescent="0.3">
      <c r="A33" s="119" t="s">
        <v>317</v>
      </c>
      <c r="B33" s="159">
        <v>0</v>
      </c>
    </row>
    <row r="34" spans="1:3" ht="16.5" thickBot="1" x14ac:dyDescent="0.3">
      <c r="A34" s="119" t="s">
        <v>318</v>
      </c>
      <c r="B34" s="161">
        <v>0</v>
      </c>
      <c r="C34" s="160"/>
    </row>
    <row r="35" spans="1:3" ht="16.5" thickBot="1" x14ac:dyDescent="0.3">
      <c r="A35" s="119" t="s">
        <v>319</v>
      </c>
      <c r="B35" s="159">
        <v>0</v>
      </c>
    </row>
    <row r="36" spans="1:3" ht="16.5" thickBot="1" x14ac:dyDescent="0.3">
      <c r="A36" s="119" t="s">
        <v>320</v>
      </c>
      <c r="B36" s="159">
        <v>0</v>
      </c>
    </row>
    <row r="37" spans="1:3" ht="29.25" thickBot="1" x14ac:dyDescent="0.3">
      <c r="A37" s="124" t="s">
        <v>321</v>
      </c>
      <c r="B37" s="159">
        <v>0</v>
      </c>
    </row>
    <row r="38" spans="1:3" ht="16.5" thickBot="1" x14ac:dyDescent="0.3">
      <c r="A38" s="119" t="s">
        <v>317</v>
      </c>
      <c r="B38" s="159">
        <v>0</v>
      </c>
    </row>
    <row r="39" spans="1:3" ht="16.5" thickBot="1" x14ac:dyDescent="0.3">
      <c r="A39" s="119" t="s">
        <v>318</v>
      </c>
      <c r="B39" s="161">
        <v>0</v>
      </c>
    </row>
    <row r="40" spans="1:3" ht="16.5" thickBot="1" x14ac:dyDescent="0.3">
      <c r="A40" s="119" t="s">
        <v>319</v>
      </c>
      <c r="B40" s="166">
        <v>0</v>
      </c>
    </row>
    <row r="41" spans="1:3" ht="16.5" thickBot="1" x14ac:dyDescent="0.3">
      <c r="A41" s="119" t="s">
        <v>320</v>
      </c>
      <c r="B41" s="166">
        <v>0</v>
      </c>
    </row>
    <row r="42" spans="1:3" ht="29.25" thickBot="1" x14ac:dyDescent="0.3">
      <c r="A42" s="124" t="s">
        <v>322</v>
      </c>
      <c r="B42" s="159">
        <v>0</v>
      </c>
    </row>
    <row r="43" spans="1:3" ht="16.5" thickBot="1" x14ac:dyDescent="0.3">
      <c r="A43" s="119" t="s">
        <v>317</v>
      </c>
      <c r="B43" s="159">
        <v>0</v>
      </c>
    </row>
    <row r="44" spans="1:3" ht="16.5" thickBot="1" x14ac:dyDescent="0.3">
      <c r="A44" s="119" t="s">
        <v>318</v>
      </c>
      <c r="B44" s="161">
        <v>0</v>
      </c>
    </row>
    <row r="45" spans="1:3" ht="16.5" thickBot="1" x14ac:dyDescent="0.3">
      <c r="A45" s="119" t="s">
        <v>319</v>
      </c>
      <c r="B45" s="159">
        <v>0</v>
      </c>
    </row>
    <row r="46" spans="1:3" ht="16.5" thickBot="1" x14ac:dyDescent="0.3">
      <c r="A46" s="119" t="s">
        <v>320</v>
      </c>
      <c r="B46" s="159">
        <v>0</v>
      </c>
    </row>
    <row r="47" spans="1:3" ht="29.25" thickBot="1" x14ac:dyDescent="0.3">
      <c r="A47" s="118" t="s">
        <v>323</v>
      </c>
      <c r="B47" s="162">
        <v>0</v>
      </c>
    </row>
    <row r="48" spans="1:3" ht="16.5" thickBot="1" x14ac:dyDescent="0.3">
      <c r="A48" s="120" t="s">
        <v>315</v>
      </c>
      <c r="B48" s="162">
        <v>0</v>
      </c>
    </row>
    <row r="49" spans="1:2" ht="16.5" thickBot="1" x14ac:dyDescent="0.3">
      <c r="A49" s="120" t="s">
        <v>324</v>
      </c>
      <c r="B49" s="162">
        <v>0</v>
      </c>
    </row>
    <row r="50" spans="1:2" ht="16.5" thickBot="1" x14ac:dyDescent="0.3">
      <c r="A50" s="120" t="s">
        <v>325</v>
      </c>
      <c r="B50" s="162">
        <v>0</v>
      </c>
    </row>
    <row r="51" spans="1:2" ht="16.5" thickBot="1" x14ac:dyDescent="0.3">
      <c r="A51" s="120" t="s">
        <v>326</v>
      </c>
      <c r="B51" s="162">
        <v>0</v>
      </c>
    </row>
    <row r="52" spans="1:2" ht="16.5" thickBot="1" x14ac:dyDescent="0.3">
      <c r="A52" s="116" t="s">
        <v>327</v>
      </c>
      <c r="B52" s="163">
        <v>0</v>
      </c>
    </row>
    <row r="53" spans="1:2" ht="16.5" thickBot="1" x14ac:dyDescent="0.3">
      <c r="A53" s="116" t="s">
        <v>328</v>
      </c>
      <c r="B53" s="164">
        <v>0</v>
      </c>
    </row>
    <row r="54" spans="1:2" ht="16.5" thickBot="1" x14ac:dyDescent="0.3">
      <c r="A54" s="116" t="s">
        <v>329</v>
      </c>
      <c r="B54" s="163">
        <v>0</v>
      </c>
    </row>
    <row r="55" spans="1:2" ht="16.5" thickBot="1" x14ac:dyDescent="0.3">
      <c r="A55" s="117" t="s">
        <v>330</v>
      </c>
      <c r="B55" s="165">
        <v>0</v>
      </c>
    </row>
    <row r="56" spans="1:2" x14ac:dyDescent="0.25">
      <c r="A56" s="118" t="s">
        <v>331</v>
      </c>
      <c r="B56" s="490" t="s">
        <v>463</v>
      </c>
    </row>
    <row r="57" spans="1:2" x14ac:dyDescent="0.25">
      <c r="A57" s="122" t="s">
        <v>332</v>
      </c>
      <c r="B57" s="491"/>
    </row>
    <row r="58" spans="1:2" x14ac:dyDescent="0.25">
      <c r="A58" s="122" t="s">
        <v>333</v>
      </c>
      <c r="B58" s="491"/>
    </row>
    <row r="59" spans="1:2" x14ac:dyDescent="0.25">
      <c r="A59" s="122" t="s">
        <v>334</v>
      </c>
      <c r="B59" s="491"/>
    </row>
    <row r="60" spans="1:2" x14ac:dyDescent="0.25">
      <c r="A60" s="122" t="s">
        <v>335</v>
      </c>
      <c r="B60" s="491"/>
    </row>
    <row r="61" spans="1:2" ht="16.5" thickBot="1" x14ac:dyDescent="0.3">
      <c r="A61" s="123" t="s">
        <v>336</v>
      </c>
      <c r="B61" s="492"/>
    </row>
    <row r="62" spans="1:2" ht="30.75" thickBot="1" x14ac:dyDescent="0.3">
      <c r="A62" s="120" t="s">
        <v>337</v>
      </c>
      <c r="B62" s="223" t="s">
        <v>547</v>
      </c>
    </row>
    <row r="63" spans="1:2" ht="29.25" thickBot="1" x14ac:dyDescent="0.3">
      <c r="A63" s="116" t="s">
        <v>338</v>
      </c>
      <c r="B63" s="223" t="s">
        <v>547</v>
      </c>
    </row>
    <row r="64" spans="1:2" ht="16.5" thickBot="1" x14ac:dyDescent="0.3">
      <c r="A64" s="120" t="s">
        <v>315</v>
      </c>
      <c r="B64" s="125"/>
    </row>
    <row r="65" spans="1:2" ht="16.5" thickBot="1" x14ac:dyDescent="0.3">
      <c r="A65" s="120" t="s">
        <v>339</v>
      </c>
      <c r="B65" s="121"/>
    </row>
    <row r="66" spans="1:2" ht="16.5" thickBot="1" x14ac:dyDescent="0.3">
      <c r="A66" s="120" t="s">
        <v>340</v>
      </c>
      <c r="B66" s="125"/>
    </row>
    <row r="67" spans="1:2" ht="32.25" thickBot="1" x14ac:dyDescent="0.3">
      <c r="A67" s="126" t="s">
        <v>341</v>
      </c>
      <c r="B67" s="224" t="s">
        <v>548</v>
      </c>
    </row>
    <row r="68" spans="1:2" ht="16.5" thickBot="1" x14ac:dyDescent="0.3">
      <c r="A68" s="116" t="s">
        <v>342</v>
      </c>
      <c r="B68" s="194" t="s">
        <v>554</v>
      </c>
    </row>
    <row r="69" spans="1:2" ht="16.5" thickBot="1" x14ac:dyDescent="0.3">
      <c r="A69" s="122" t="s">
        <v>343</v>
      </c>
      <c r="B69" s="127"/>
    </row>
    <row r="70" spans="1:2" ht="16.5" thickBot="1" x14ac:dyDescent="0.3">
      <c r="A70" s="122" t="s">
        <v>344</v>
      </c>
      <c r="B70" s="127"/>
    </row>
    <row r="71" spans="1:2" ht="16.5" thickBot="1" x14ac:dyDescent="0.3">
      <c r="A71" s="122" t="s">
        <v>345</v>
      </c>
      <c r="B71" s="127"/>
    </row>
    <row r="72" spans="1:2" ht="29.25" thickBot="1" x14ac:dyDescent="0.3">
      <c r="A72" s="128" t="s">
        <v>346</v>
      </c>
      <c r="B72" s="194" t="s">
        <v>467</v>
      </c>
    </row>
    <row r="73" spans="1:2" ht="28.5" x14ac:dyDescent="0.25">
      <c r="A73" s="118" t="s">
        <v>347</v>
      </c>
      <c r="B73" s="490"/>
    </row>
    <row r="74" spans="1:2" x14ac:dyDescent="0.25">
      <c r="A74" s="122" t="s">
        <v>348</v>
      </c>
      <c r="B74" s="491"/>
    </row>
    <row r="75" spans="1:2" x14ac:dyDescent="0.25">
      <c r="A75" s="122" t="s">
        <v>349</v>
      </c>
      <c r="B75" s="491"/>
    </row>
    <row r="76" spans="1:2" x14ac:dyDescent="0.25">
      <c r="A76" s="122" t="s">
        <v>350</v>
      </c>
      <c r="B76" s="491"/>
    </row>
    <row r="77" spans="1:2" x14ac:dyDescent="0.25">
      <c r="A77" s="122" t="s">
        <v>351</v>
      </c>
      <c r="B77" s="491"/>
    </row>
    <row r="78" spans="1:2" ht="16.5" thickBot="1" x14ac:dyDescent="0.3">
      <c r="A78" s="129" t="s">
        <v>352</v>
      </c>
      <c r="B78" s="492"/>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2025-04-17T07:42:59Z</dcterms:modified>
</cp:coreProperties>
</file>